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fileSharing readOnlyRecommended="1"/>
  <workbookPr/>
  <mc:AlternateContent xmlns:mc="http://schemas.openxmlformats.org/markup-compatibility/2006">
    <mc:Choice Requires="x15">
      <x15ac:absPath xmlns:x15ac="http://schemas.microsoft.com/office/spreadsheetml/2010/11/ac" url="P:\akce-2020\CzechGlobe\_tendr\rozpočet\oprava barev\"/>
    </mc:Choice>
  </mc:AlternateContent>
  <xr:revisionPtr revIDLastSave="0" documentId="13_ncr:1_{0F2A3323-2CA1-4B6D-A485-E6D207C35833}" xr6:coauthVersionLast="47" xr6:coauthVersionMax="47" xr10:uidLastSave="{00000000-0000-0000-0000-000000000000}"/>
  <bookViews>
    <workbookView xWindow="38290" yWindow="-110" windowWidth="38620" windowHeight="21220" activeTab="1" xr2:uid="{00000000-000D-0000-FFFF-FFFF00000000}"/>
  </bookViews>
  <sheets>
    <sheet name="Rekapitulace stavby" sheetId="1" r:id="rId1"/>
    <sheet name="22-SO063-01.01 - d.1.1-d...." sheetId="2" r:id="rId2"/>
    <sheet name="22-SO063-01.41 - d.1.4.1 ..." sheetId="3" r:id="rId3"/>
    <sheet name="22-SO063-01.42 - D.1.4.2 ..." sheetId="4" r:id="rId4"/>
    <sheet name="22-SO063-01.43 - d.1.4.3 ..." sheetId="5" r:id="rId5"/>
    <sheet name="22-SO063-01.44 - d.1.4.4 ..." sheetId="6" r:id="rId6"/>
    <sheet name="22-SO063-01.45 - d.1.4.5 ..." sheetId="7" r:id="rId7"/>
    <sheet name="22-SO063-01.46 - d.1.4.6 ..." sheetId="8" r:id="rId8"/>
    <sheet name="22-SO063-01.47 - d.1.4.7 ..." sheetId="9" r:id="rId9"/>
    <sheet name="22-SO063-01.48 - d.1.4.8 ..." sheetId="10" r:id="rId10"/>
    <sheet name="22-SO063-01.49 - d.1.4.9 ..." sheetId="11" r:id="rId11"/>
    <sheet name="22-SO063-01.410 - d.1.4.1..." sheetId="12" r:id="rId12"/>
    <sheet name="22-SO063-02 - SO.02  Oplo..." sheetId="13" r:id="rId13"/>
    <sheet name="22-SO063-03 - SO.03  Komu..." sheetId="14" r:id="rId14"/>
    <sheet name="22-SO063-04 - SO.04  Přel..." sheetId="15" r:id="rId15"/>
    <sheet name="22-SO063-05 - SO.05  Vněj..." sheetId="16" r:id="rId16"/>
    <sheet name="22-SO063-06 - SO.06  Kana..." sheetId="17" r:id="rId17"/>
    <sheet name="22-SO063-08 - SO.08  Vněj..." sheetId="18" r:id="rId18"/>
    <sheet name="22-SO063-09 - SO.09  Vněj..." sheetId="19" r:id="rId19"/>
    <sheet name="22-SO063-10 - SO.10  Vněj..." sheetId="20" r:id="rId20"/>
    <sheet name="22-SO063-11 - SO.11  Dend..." sheetId="21" r:id="rId21"/>
    <sheet name="22-SO063-12 - SO.12  Geot..." sheetId="22" r:id="rId22"/>
    <sheet name="22-SO063-32 - PS.02  Foto..." sheetId="23" r:id="rId23"/>
    <sheet name="22-SO063-33 - PS.03  Gastro" sheetId="24" r:id="rId24"/>
    <sheet name="22-SO063-34 - Vedlejší a ..." sheetId="25" r:id="rId25"/>
    <sheet name="Pokyny pro vyplnění" sheetId="26" r:id="rId26"/>
  </sheets>
  <definedNames>
    <definedName name="_xlnm._FilterDatabase" localSheetId="1" hidden="1">'22-SO063-01.01 - d.1.1-d....'!$C$115:$K$4285</definedName>
    <definedName name="_xlnm._FilterDatabase" localSheetId="2" hidden="1">'22-SO063-01.41 - d.1.4.1 ...'!$C$86:$K$91</definedName>
    <definedName name="_xlnm._FilterDatabase" localSheetId="11" hidden="1">'22-SO063-01.410 - d.1.4.1...'!$C$86:$K$91</definedName>
    <definedName name="_xlnm._FilterDatabase" localSheetId="3" hidden="1">'22-SO063-01.42 - D.1.4.2 ...'!$C$86:$K$91</definedName>
    <definedName name="_xlnm._FilterDatabase" localSheetId="4" hidden="1">'22-SO063-01.43 - d.1.4.3 ...'!$C$86:$K$91</definedName>
    <definedName name="_xlnm._FilterDatabase" localSheetId="5" hidden="1">'22-SO063-01.44 - d.1.4.4 ...'!$C$86:$K$91</definedName>
    <definedName name="_xlnm._FilterDatabase" localSheetId="6" hidden="1">'22-SO063-01.45 - d.1.4.5 ...'!$C$86:$K$91</definedName>
    <definedName name="_xlnm._FilterDatabase" localSheetId="7" hidden="1">'22-SO063-01.46 - d.1.4.6 ...'!$C$86:$K$91</definedName>
    <definedName name="_xlnm._FilterDatabase" localSheetId="8" hidden="1">'22-SO063-01.47 - d.1.4.7 ...'!$C$86:$K$91</definedName>
    <definedName name="_xlnm._FilterDatabase" localSheetId="9" hidden="1">'22-SO063-01.48 - d.1.4.8 ...'!$C$86:$K$91</definedName>
    <definedName name="_xlnm._FilterDatabase" localSheetId="10" hidden="1">'22-SO063-01.49 - d.1.4.9 ...'!$C$86:$K$91</definedName>
    <definedName name="_xlnm._FilterDatabase" localSheetId="12" hidden="1">'22-SO063-02 - SO.02  Oplo...'!$C$90:$K$330</definedName>
    <definedName name="_xlnm._FilterDatabase" localSheetId="13" hidden="1">'22-SO063-03 - SO.03  Komu...'!$C$80:$K$85</definedName>
    <definedName name="_xlnm._FilterDatabase" localSheetId="14" hidden="1">'22-SO063-04 - SO.04  Přel...'!$C$80:$K$85</definedName>
    <definedName name="_xlnm._FilterDatabase" localSheetId="15" hidden="1">'22-SO063-05 - SO.05  Vněj...'!$C$80:$K$85</definedName>
    <definedName name="_xlnm._FilterDatabase" localSheetId="16" hidden="1">'22-SO063-06 - SO.06  Kana...'!$C$80:$K$85</definedName>
    <definedName name="_xlnm._FilterDatabase" localSheetId="17" hidden="1">'22-SO063-08 - SO.08  Vněj...'!$C$80:$K$85</definedName>
    <definedName name="_xlnm._FilterDatabase" localSheetId="18" hidden="1">'22-SO063-09 - SO.09  Vněj...'!$C$80:$K$85</definedName>
    <definedName name="_xlnm._FilterDatabase" localSheetId="19" hidden="1">'22-SO063-10 - SO.10  Vněj...'!$C$80:$K$85</definedName>
    <definedName name="_xlnm._FilterDatabase" localSheetId="20" hidden="1">'22-SO063-11 - SO.11  Dend...'!$C$80:$K$89</definedName>
    <definedName name="_xlnm._FilterDatabase" localSheetId="21" hidden="1">'22-SO063-12 - SO.12  Geot...'!$C$80:$K$85</definedName>
    <definedName name="_xlnm._FilterDatabase" localSheetId="22" hidden="1">'22-SO063-32 - PS.02  Foto...'!$C$80:$K$85</definedName>
    <definedName name="_xlnm._FilterDatabase" localSheetId="23" hidden="1">'22-SO063-33 - PS.03  Gastro'!$C$80:$K$85</definedName>
    <definedName name="_xlnm._FilterDatabase" localSheetId="24" hidden="1">'22-SO063-34 - Vedlejší a ...'!$C$83:$K$125</definedName>
    <definedName name="_xlnm.Print_Titles" localSheetId="1">'22-SO063-01.01 - d.1.1-d....'!$115:$115</definedName>
    <definedName name="_xlnm.Print_Titles" localSheetId="2">'22-SO063-01.41 - d.1.4.1 ...'!$86:$86</definedName>
    <definedName name="_xlnm.Print_Titles" localSheetId="11">'22-SO063-01.410 - d.1.4.1...'!$86:$86</definedName>
    <definedName name="_xlnm.Print_Titles" localSheetId="3">'22-SO063-01.42 - D.1.4.2 ...'!$86:$86</definedName>
    <definedName name="_xlnm.Print_Titles" localSheetId="4">'22-SO063-01.43 - d.1.4.3 ...'!$86:$86</definedName>
    <definedName name="_xlnm.Print_Titles" localSheetId="5">'22-SO063-01.44 - d.1.4.4 ...'!$86:$86</definedName>
    <definedName name="_xlnm.Print_Titles" localSheetId="6">'22-SO063-01.45 - d.1.4.5 ...'!$86:$86</definedName>
    <definedName name="_xlnm.Print_Titles" localSheetId="7">'22-SO063-01.46 - d.1.4.6 ...'!$86:$86</definedName>
    <definedName name="_xlnm.Print_Titles" localSheetId="8">'22-SO063-01.47 - d.1.4.7 ...'!$86:$86</definedName>
    <definedName name="_xlnm.Print_Titles" localSheetId="9">'22-SO063-01.48 - d.1.4.8 ...'!$86:$86</definedName>
    <definedName name="_xlnm.Print_Titles" localSheetId="10">'22-SO063-01.49 - d.1.4.9 ...'!$86:$86</definedName>
    <definedName name="_xlnm.Print_Titles" localSheetId="12">'22-SO063-02 - SO.02  Oplo...'!$90:$90</definedName>
    <definedName name="_xlnm.Print_Titles" localSheetId="13">'22-SO063-03 - SO.03  Komu...'!$80:$80</definedName>
    <definedName name="_xlnm.Print_Titles" localSheetId="14">'22-SO063-04 - SO.04  Přel...'!$80:$80</definedName>
    <definedName name="_xlnm.Print_Titles" localSheetId="15">'22-SO063-05 - SO.05  Vněj...'!$80:$80</definedName>
    <definedName name="_xlnm.Print_Titles" localSheetId="16">'22-SO063-06 - SO.06  Kana...'!$80:$80</definedName>
    <definedName name="_xlnm.Print_Titles" localSheetId="17">'22-SO063-08 - SO.08  Vněj...'!$80:$80</definedName>
    <definedName name="_xlnm.Print_Titles" localSheetId="18">'22-SO063-09 - SO.09  Vněj...'!$80:$80</definedName>
    <definedName name="_xlnm.Print_Titles" localSheetId="19">'22-SO063-10 - SO.10  Vněj...'!$80:$80</definedName>
    <definedName name="_xlnm.Print_Titles" localSheetId="20">'22-SO063-11 - SO.11  Dend...'!$80:$80</definedName>
    <definedName name="_xlnm.Print_Titles" localSheetId="21">'22-SO063-12 - SO.12  Geot...'!$80:$80</definedName>
    <definedName name="_xlnm.Print_Titles" localSheetId="22">'22-SO063-32 - PS.02  Foto...'!$80:$80</definedName>
    <definedName name="_xlnm.Print_Titles" localSheetId="23">'22-SO063-33 - PS.03  Gastro'!$80:$80</definedName>
    <definedName name="_xlnm.Print_Titles" localSheetId="24">'22-SO063-34 - Vedlejší a ...'!$83:$83</definedName>
    <definedName name="_xlnm.Print_Titles" localSheetId="0">'Rekapitulace stavby'!$52:$52</definedName>
    <definedName name="_xlnm.Print_Area" localSheetId="1">'22-SO063-01.01 - d.1.1-d....'!$C$4:$J$41,'22-SO063-01.01 - d.1.1-d....'!$C$47:$J$95,'22-SO063-01.01 - d.1.1-d....'!$C$101:$O$4285</definedName>
    <definedName name="_xlnm.Print_Area" localSheetId="2">'22-SO063-01.41 - d.1.4.1 ...'!$C$4:$J$41,'22-SO063-01.41 - d.1.4.1 ...'!$C$47:$J$66,'22-SO063-01.41 - d.1.4.1 ...'!$C$72:$J$91</definedName>
    <definedName name="_xlnm.Print_Area" localSheetId="11">'22-SO063-01.410 - d.1.4.1...'!$C$4:$J$41,'22-SO063-01.410 - d.1.4.1...'!$C$47:$J$66,'22-SO063-01.410 - d.1.4.1...'!$C$72:$J$91</definedName>
    <definedName name="_xlnm.Print_Area" localSheetId="3">'22-SO063-01.42 - D.1.4.2 ...'!$C$4:$J$41,'22-SO063-01.42 - D.1.4.2 ...'!$C$47:$J$66,'22-SO063-01.42 - D.1.4.2 ...'!$C$72:$J$91</definedName>
    <definedName name="_xlnm.Print_Area" localSheetId="4">'22-SO063-01.43 - d.1.4.3 ...'!$C$4:$J$41,'22-SO063-01.43 - d.1.4.3 ...'!$C$47:$J$66,'22-SO063-01.43 - d.1.4.3 ...'!$C$72:$J$91</definedName>
    <definedName name="_xlnm.Print_Area" localSheetId="5">'22-SO063-01.44 - d.1.4.4 ...'!$C$4:$J$41,'22-SO063-01.44 - d.1.4.4 ...'!$C$47:$J$66,'22-SO063-01.44 - d.1.4.4 ...'!$C$72:$J$91</definedName>
    <definedName name="_xlnm.Print_Area" localSheetId="6">'22-SO063-01.45 - d.1.4.5 ...'!$C$4:$J$41,'22-SO063-01.45 - d.1.4.5 ...'!$C$47:$J$66,'22-SO063-01.45 - d.1.4.5 ...'!$C$72:$J$91</definedName>
    <definedName name="_xlnm.Print_Area" localSheetId="7">'22-SO063-01.46 - d.1.4.6 ...'!$C$4:$J$41,'22-SO063-01.46 - d.1.4.6 ...'!$C$47:$J$66,'22-SO063-01.46 - d.1.4.6 ...'!$C$72:$J$91</definedName>
    <definedName name="_xlnm.Print_Area" localSheetId="8">'22-SO063-01.47 - d.1.4.7 ...'!$C$4:$J$41,'22-SO063-01.47 - d.1.4.7 ...'!$C$47:$J$66,'22-SO063-01.47 - d.1.4.7 ...'!$C$72:$J$91</definedName>
    <definedName name="_xlnm.Print_Area" localSheetId="9">'22-SO063-01.48 - d.1.4.8 ...'!$C$4:$J$41,'22-SO063-01.48 - d.1.4.8 ...'!$C$47:$J$66,'22-SO063-01.48 - d.1.4.8 ...'!$C$72:$J$91</definedName>
    <definedName name="_xlnm.Print_Area" localSheetId="10">'22-SO063-01.49 - d.1.4.9 ...'!$C$4:$J$41,'22-SO063-01.49 - d.1.4.9 ...'!$C$47:$J$66,'22-SO063-01.49 - d.1.4.9 ...'!$C$72:$J$91</definedName>
    <definedName name="_xlnm.Print_Area" localSheetId="12">'22-SO063-02 - SO.02  Oplo...'!$C$4:$J$39,'22-SO063-02 - SO.02  Oplo...'!$C$45:$J$72,'22-SO063-02 - SO.02  Oplo...'!$C$78:$J$330</definedName>
    <definedName name="_xlnm.Print_Area" localSheetId="13">'22-SO063-03 - SO.03  Komu...'!$C$4:$J$39,'22-SO063-03 - SO.03  Komu...'!$C$45:$J$62,'22-SO063-03 - SO.03  Komu...'!$C$68:$J$85</definedName>
    <definedName name="_xlnm.Print_Area" localSheetId="14">'22-SO063-04 - SO.04  Přel...'!$C$4:$J$39,'22-SO063-04 - SO.04  Přel...'!$C$45:$J$62,'22-SO063-04 - SO.04  Přel...'!$C$68:$J$85</definedName>
    <definedName name="_xlnm.Print_Area" localSheetId="15">'22-SO063-05 - SO.05  Vněj...'!$C$4:$J$39,'22-SO063-05 - SO.05  Vněj...'!$C$45:$J$62,'22-SO063-05 - SO.05  Vněj...'!$C$68:$J$85</definedName>
    <definedName name="_xlnm.Print_Area" localSheetId="16">'22-SO063-06 - SO.06  Kana...'!$C$4:$J$39,'22-SO063-06 - SO.06  Kana...'!$C$45:$J$62,'22-SO063-06 - SO.06  Kana...'!$C$68:$J$85</definedName>
    <definedName name="_xlnm.Print_Area" localSheetId="17">'22-SO063-08 - SO.08  Vněj...'!$C$4:$J$39,'22-SO063-08 - SO.08  Vněj...'!$C$45:$J$62,'22-SO063-08 - SO.08  Vněj...'!$C$68:$J$85</definedName>
    <definedName name="_xlnm.Print_Area" localSheetId="18">'22-SO063-09 - SO.09  Vněj...'!$C$4:$J$39,'22-SO063-09 - SO.09  Vněj...'!$C$45:$J$62,'22-SO063-09 - SO.09  Vněj...'!$C$68:$J$85</definedName>
    <definedName name="_xlnm.Print_Area" localSheetId="19">'22-SO063-10 - SO.10  Vněj...'!$C$4:$J$39,'22-SO063-10 - SO.10  Vněj...'!$C$45:$J$62,'22-SO063-10 - SO.10  Vněj...'!$C$68:$J$85</definedName>
    <definedName name="_xlnm.Print_Area" localSheetId="20">'22-SO063-11 - SO.11  Dend...'!$C$4:$J$39,'22-SO063-11 - SO.11  Dend...'!$C$45:$J$62,'22-SO063-11 - SO.11  Dend...'!$C$68:$J$89</definedName>
    <definedName name="_xlnm.Print_Area" localSheetId="21">'22-SO063-12 - SO.12  Geot...'!$C$4:$J$39,'22-SO063-12 - SO.12  Geot...'!$C$45:$J$62,'22-SO063-12 - SO.12  Geot...'!$C$68:$J$85</definedName>
    <definedName name="_xlnm.Print_Area" localSheetId="22">'22-SO063-32 - PS.02  Foto...'!$C$4:$J$39,'22-SO063-32 - PS.02  Foto...'!$C$45:$J$62,'22-SO063-32 - PS.02  Foto...'!$C$68:$J$85</definedName>
    <definedName name="_xlnm.Print_Area" localSheetId="23">'22-SO063-33 - PS.03  Gastro'!$C$4:$J$39,'22-SO063-33 - PS.03  Gastro'!$C$45:$J$62,'22-SO063-33 - PS.03  Gastro'!$C$68:$J$85</definedName>
    <definedName name="_xlnm.Print_Area" localSheetId="24">'22-SO063-34 - Vedlejší a ...'!$C$4:$J$39,'22-SO063-34 - Vedlejší a ...'!$C$45:$J$65,'22-SO063-34 - Vedlejší a ...'!$C$71:$J$125</definedName>
    <definedName name="_xlnm.Print_Area" localSheetId="25">'Pokyny pro vyplnění'!$B$2:$K$71,'Pokyny pro vyplnění'!$B$74:$K$118,'Pokyny pro vyplnění'!$B$121:$K$161,'Pokyny pro vyplnění'!$B$164:$K$218</definedName>
    <definedName name="_xlnm.Print_Area" localSheetId="0">'Rekapitulace stavby'!$D$4:$AO$36,'Rekapitulace stavby'!$C$42:$AQ$80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7" i="25" l="1"/>
  <c r="J36" i="25"/>
  <c r="AY79" i="1"/>
  <c r="J35" i="25"/>
  <c r="AX79" i="1"/>
  <c r="BI124" i="25"/>
  <c r="BH124" i="25"/>
  <c r="BG124" i="25"/>
  <c r="BF124" i="25"/>
  <c r="T124" i="25"/>
  <c r="T123" i="25" s="1"/>
  <c r="R124" i="25"/>
  <c r="R123" i="25" s="1"/>
  <c r="P124" i="25"/>
  <c r="P123" i="25" s="1"/>
  <c r="BI120" i="25"/>
  <c r="BH120" i="25"/>
  <c r="BG120" i="25"/>
  <c r="BF120" i="25"/>
  <c r="T120" i="25"/>
  <c r="R120" i="25"/>
  <c r="P120" i="25"/>
  <c r="BI117" i="25"/>
  <c r="BH117" i="25"/>
  <c r="BG117" i="25"/>
  <c r="BF117" i="25"/>
  <c r="T117" i="25"/>
  <c r="R117" i="25"/>
  <c r="P117" i="25"/>
  <c r="BI114" i="25"/>
  <c r="BH114" i="25"/>
  <c r="BG114" i="25"/>
  <c r="BF114" i="25"/>
  <c r="T114" i="25"/>
  <c r="R114" i="25"/>
  <c r="P114" i="25"/>
  <c r="BI110" i="25"/>
  <c r="BH110" i="25"/>
  <c r="BG110" i="25"/>
  <c r="BF110" i="25"/>
  <c r="T110" i="25"/>
  <c r="R110" i="25"/>
  <c r="P110" i="25"/>
  <c r="BI106" i="25"/>
  <c r="BH106" i="25"/>
  <c r="BG106" i="25"/>
  <c r="BF106" i="25"/>
  <c r="T106" i="25"/>
  <c r="R106" i="25"/>
  <c r="P106" i="25"/>
  <c r="BI102" i="25"/>
  <c r="BH102" i="25"/>
  <c r="BG102" i="25"/>
  <c r="BF102" i="25"/>
  <c r="T102" i="25"/>
  <c r="R102" i="25"/>
  <c r="P102" i="25"/>
  <c r="BI99" i="25"/>
  <c r="BH99" i="25"/>
  <c r="BG99" i="25"/>
  <c r="BF99" i="25"/>
  <c r="T99" i="25"/>
  <c r="R99" i="25"/>
  <c r="P99" i="25"/>
  <c r="BI96" i="25"/>
  <c r="BH96" i="25"/>
  <c r="BG96" i="25"/>
  <c r="BF96" i="25"/>
  <c r="T96" i="25"/>
  <c r="R96" i="25"/>
  <c r="P96" i="25"/>
  <c r="BI93" i="25"/>
  <c r="BH93" i="25"/>
  <c r="BG93" i="25"/>
  <c r="BF93" i="25"/>
  <c r="T93" i="25"/>
  <c r="R93" i="25"/>
  <c r="P93" i="25"/>
  <c r="BI90" i="25"/>
  <c r="BH90" i="25"/>
  <c r="BG90" i="25"/>
  <c r="BF90" i="25"/>
  <c r="T90" i="25"/>
  <c r="R90" i="25"/>
  <c r="P90" i="25"/>
  <c r="BI87" i="25"/>
  <c r="BH87" i="25"/>
  <c r="BG87" i="25"/>
  <c r="BF87" i="25"/>
  <c r="T87" i="25"/>
  <c r="R87" i="25"/>
  <c r="P87" i="25"/>
  <c r="J81" i="25"/>
  <c r="J80" i="25"/>
  <c r="F80" i="25"/>
  <c r="F78" i="25"/>
  <c r="E76" i="25"/>
  <c r="J55" i="25"/>
  <c r="J54" i="25"/>
  <c r="F54" i="25"/>
  <c r="F52" i="25"/>
  <c r="E50" i="25"/>
  <c r="J18" i="25"/>
  <c r="E18" i="25"/>
  <c r="F81" i="25"/>
  <c r="J17" i="25"/>
  <c r="J12" i="25"/>
  <c r="J78" i="25"/>
  <c r="E7" i="25"/>
  <c r="E48" i="25"/>
  <c r="J37" i="24"/>
  <c r="J36" i="24"/>
  <c r="AY78" i="1"/>
  <c r="J35" i="24"/>
  <c r="AX78" i="1"/>
  <c r="BI84" i="24"/>
  <c r="BH84" i="24"/>
  <c r="BG84" i="24"/>
  <c r="BF84" i="24"/>
  <c r="T84" i="24"/>
  <c r="T83" i="24"/>
  <c r="T82" i="24" s="1"/>
  <c r="T81" i="24" s="1"/>
  <c r="R84" i="24"/>
  <c r="R83" i="24" s="1"/>
  <c r="R82" i="24" s="1"/>
  <c r="R81" i="24" s="1"/>
  <c r="P84" i="24"/>
  <c r="P83" i="24"/>
  <c r="P82" i="24"/>
  <c r="P81" i="24"/>
  <c r="AU78" i="1" s="1"/>
  <c r="J77" i="24"/>
  <c r="F77" i="24"/>
  <c r="F75" i="24"/>
  <c r="E73" i="24"/>
  <c r="J54" i="24"/>
  <c r="F54" i="24"/>
  <c r="F52" i="24"/>
  <c r="E50" i="24"/>
  <c r="J24" i="24"/>
  <c r="E24" i="24"/>
  <c r="J78" i="24" s="1"/>
  <c r="J23" i="24"/>
  <c r="J18" i="24"/>
  <c r="E18" i="24"/>
  <c r="F78" i="24"/>
  <c r="J17" i="24"/>
  <c r="J12" i="24"/>
  <c r="J75" i="24" s="1"/>
  <c r="E7" i="24"/>
  <c r="E71" i="24"/>
  <c r="J37" i="23"/>
  <c r="J36" i="23"/>
  <c r="AY77" i="1" s="1"/>
  <c r="J35" i="23"/>
  <c r="AX77" i="1" s="1"/>
  <c r="BI84" i="23"/>
  <c r="BH84" i="23"/>
  <c r="BG84" i="23"/>
  <c r="BF84" i="23"/>
  <c r="T84" i="23"/>
  <c r="T83" i="23"/>
  <c r="T82" i="23" s="1"/>
  <c r="T81" i="23" s="1"/>
  <c r="R84" i="23"/>
  <c r="R83" i="23" s="1"/>
  <c r="R82" i="23" s="1"/>
  <c r="R81" i="23" s="1"/>
  <c r="P84" i="23"/>
  <c r="P83" i="23" s="1"/>
  <c r="P82" i="23" s="1"/>
  <c r="P81" i="23" s="1"/>
  <c r="AU77" i="1" s="1"/>
  <c r="J77" i="23"/>
  <c r="F77" i="23"/>
  <c r="F75" i="23"/>
  <c r="E73" i="23"/>
  <c r="J54" i="23"/>
  <c r="F54" i="23"/>
  <c r="F52" i="23"/>
  <c r="E50" i="23"/>
  <c r="J24" i="23"/>
  <c r="E24" i="23"/>
  <c r="J55" i="23"/>
  <c r="J23" i="23"/>
  <c r="J18" i="23"/>
  <c r="E18" i="23"/>
  <c r="F78" i="23" s="1"/>
  <c r="J17" i="23"/>
  <c r="J12" i="23"/>
  <c r="J75" i="23" s="1"/>
  <c r="E7" i="23"/>
  <c r="E71" i="23"/>
  <c r="J37" i="22"/>
  <c r="J36" i="22"/>
  <c r="AY76" i="1"/>
  <c r="J35" i="22"/>
  <c r="AX76" i="1" s="1"/>
  <c r="BI84" i="22"/>
  <c r="BH84" i="22"/>
  <c r="BG84" i="22"/>
  <c r="BF84" i="22"/>
  <c r="T84" i="22"/>
  <c r="T83" i="22" s="1"/>
  <c r="T82" i="22" s="1"/>
  <c r="T81" i="22" s="1"/>
  <c r="R84" i="22"/>
  <c r="R83" i="22" s="1"/>
  <c r="R82" i="22" s="1"/>
  <c r="R81" i="22" s="1"/>
  <c r="P84" i="22"/>
  <c r="P83" i="22"/>
  <c r="P82" i="22" s="1"/>
  <c r="P81" i="22" s="1"/>
  <c r="AU76" i="1" s="1"/>
  <c r="J77" i="22"/>
  <c r="F77" i="22"/>
  <c r="F75" i="22"/>
  <c r="E73" i="22"/>
  <c r="J54" i="22"/>
  <c r="F54" i="22"/>
  <c r="F52" i="22"/>
  <c r="E50" i="22"/>
  <c r="J24" i="22"/>
  <c r="E24" i="22"/>
  <c r="J55" i="22"/>
  <c r="J23" i="22"/>
  <c r="J18" i="22"/>
  <c r="E18" i="22"/>
  <c r="F78" i="22" s="1"/>
  <c r="J17" i="22"/>
  <c r="J12" i="22"/>
  <c r="J52" i="22" s="1"/>
  <c r="E7" i="22"/>
  <c r="E71" i="22"/>
  <c r="J37" i="21"/>
  <c r="J36" i="21"/>
  <c r="AY75" i="1" s="1"/>
  <c r="J35" i="21"/>
  <c r="AX75" i="1" s="1"/>
  <c r="BI88" i="21"/>
  <c r="BH88" i="21"/>
  <c r="BG88" i="21"/>
  <c r="BF88" i="21"/>
  <c r="T88" i="21"/>
  <c r="R88" i="21"/>
  <c r="P88" i="21"/>
  <c r="BI86" i="21"/>
  <c r="BH86" i="21"/>
  <c r="BG86" i="21"/>
  <c r="BF86" i="21"/>
  <c r="T86" i="21"/>
  <c r="R86" i="21"/>
  <c r="P86" i="21"/>
  <c r="BI84" i="21"/>
  <c r="BH84" i="21"/>
  <c r="BG84" i="21"/>
  <c r="BF84" i="21"/>
  <c r="T84" i="21"/>
  <c r="R84" i="21"/>
  <c r="P84" i="21"/>
  <c r="J78" i="21"/>
  <c r="F77" i="21"/>
  <c r="F75" i="21"/>
  <c r="E73" i="21"/>
  <c r="J55" i="21"/>
  <c r="F54" i="21"/>
  <c r="F52" i="21"/>
  <c r="E50" i="21"/>
  <c r="J21" i="21"/>
  <c r="E21" i="21"/>
  <c r="J54" i="21" s="1"/>
  <c r="J20" i="21"/>
  <c r="J18" i="21"/>
  <c r="E18" i="21"/>
  <c r="F78" i="21"/>
  <c r="J17" i="21"/>
  <c r="J12" i="21"/>
  <c r="J52" i="21"/>
  <c r="E7" i="21"/>
  <c r="E48" i="21" s="1"/>
  <c r="J37" i="20"/>
  <c r="J36" i="20"/>
  <c r="AY74" i="1" s="1"/>
  <c r="J35" i="20"/>
  <c r="AX74" i="1" s="1"/>
  <c r="BI84" i="20"/>
  <c r="BH84" i="20"/>
  <c r="BG84" i="20"/>
  <c r="BF84" i="20"/>
  <c r="T84" i="20"/>
  <c r="T83" i="20"/>
  <c r="T82" i="20" s="1"/>
  <c r="T81" i="20" s="1"/>
  <c r="R84" i="20"/>
  <c r="R83" i="20"/>
  <c r="R82" i="20" s="1"/>
  <c r="R81" i="20" s="1"/>
  <c r="P84" i="20"/>
  <c r="P83" i="20" s="1"/>
  <c r="P82" i="20" s="1"/>
  <c r="P81" i="20" s="1"/>
  <c r="AU74" i="1" s="1"/>
  <c r="J77" i="20"/>
  <c r="F77" i="20"/>
  <c r="F75" i="20"/>
  <c r="E73" i="20"/>
  <c r="J54" i="20"/>
  <c r="F54" i="20"/>
  <c r="F52" i="20"/>
  <c r="E50" i="20"/>
  <c r="J24" i="20"/>
  <c r="E24" i="20"/>
  <c r="J78" i="20" s="1"/>
  <c r="J23" i="20"/>
  <c r="J18" i="20"/>
  <c r="E18" i="20"/>
  <c r="F55" i="20" s="1"/>
  <c r="J17" i="20"/>
  <c r="J12" i="20"/>
  <c r="J75" i="20"/>
  <c r="E7" i="20"/>
  <c r="E71" i="20" s="1"/>
  <c r="J37" i="19"/>
  <c r="J36" i="19"/>
  <c r="AY73" i="1" s="1"/>
  <c r="J35" i="19"/>
  <c r="AX73" i="1"/>
  <c r="BI84" i="19"/>
  <c r="BH84" i="19"/>
  <c r="BG84" i="19"/>
  <c r="BF84" i="19"/>
  <c r="T84" i="19"/>
  <c r="T83" i="19" s="1"/>
  <c r="T82" i="19" s="1"/>
  <c r="T81" i="19" s="1"/>
  <c r="R84" i="19"/>
  <c r="R83" i="19"/>
  <c r="R82" i="19" s="1"/>
  <c r="R81" i="19" s="1"/>
  <c r="P84" i="19"/>
  <c r="P83" i="19" s="1"/>
  <c r="P82" i="19" s="1"/>
  <c r="P81" i="19" s="1"/>
  <c r="AU73" i="1" s="1"/>
  <c r="J77" i="19"/>
  <c r="F77" i="19"/>
  <c r="F75" i="19"/>
  <c r="E73" i="19"/>
  <c r="J54" i="19"/>
  <c r="F54" i="19"/>
  <c r="F52" i="19"/>
  <c r="E50" i="19"/>
  <c r="J24" i="19"/>
  <c r="E24" i="19"/>
  <c r="J78" i="19"/>
  <c r="J23" i="19"/>
  <c r="J18" i="19"/>
  <c r="E18" i="19"/>
  <c r="F55" i="19"/>
  <c r="J17" i="19"/>
  <c r="J12" i="19"/>
  <c r="J75" i="19"/>
  <c r="E7" i="19"/>
  <c r="E71" i="19"/>
  <c r="J37" i="18"/>
  <c r="J36" i="18"/>
  <c r="AY72" i="1" s="1"/>
  <c r="J35" i="18"/>
  <c r="AX72" i="1"/>
  <c r="BI84" i="18"/>
  <c r="BH84" i="18"/>
  <c r="BG84" i="18"/>
  <c r="BF84" i="18"/>
  <c r="T84" i="18"/>
  <c r="T83" i="18"/>
  <c r="T82" i="18" s="1"/>
  <c r="T81" i="18" s="1"/>
  <c r="R84" i="18"/>
  <c r="R83" i="18" s="1"/>
  <c r="R82" i="18" s="1"/>
  <c r="R81" i="18" s="1"/>
  <c r="P84" i="18"/>
  <c r="P83" i="18" s="1"/>
  <c r="P82" i="18" s="1"/>
  <c r="P81" i="18" s="1"/>
  <c r="AU72" i="1" s="1"/>
  <c r="J77" i="18"/>
  <c r="F77" i="18"/>
  <c r="F75" i="18"/>
  <c r="E73" i="18"/>
  <c r="J54" i="18"/>
  <c r="F54" i="18"/>
  <c r="F52" i="18"/>
  <c r="E50" i="18"/>
  <c r="J24" i="18"/>
  <c r="E24" i="18"/>
  <c r="J78" i="18" s="1"/>
  <c r="J23" i="18"/>
  <c r="J18" i="18"/>
  <c r="E18" i="18"/>
  <c r="F78" i="18"/>
  <c r="J17" i="18"/>
  <c r="J12" i="18"/>
  <c r="J75" i="18" s="1"/>
  <c r="E7" i="18"/>
  <c r="E71" i="18"/>
  <c r="J37" i="17"/>
  <c r="J36" i="17"/>
  <c r="AY71" i="1" s="1"/>
  <c r="J35" i="17"/>
  <c r="AX71" i="1" s="1"/>
  <c r="BI84" i="17"/>
  <c r="BH84" i="17"/>
  <c r="BG84" i="17"/>
  <c r="BF84" i="17"/>
  <c r="T84" i="17"/>
  <c r="T83" i="17"/>
  <c r="T82" i="17" s="1"/>
  <c r="T81" i="17" s="1"/>
  <c r="R84" i="17"/>
  <c r="R83" i="17" s="1"/>
  <c r="R82" i="17" s="1"/>
  <c r="R81" i="17" s="1"/>
  <c r="P84" i="17"/>
  <c r="P83" i="17" s="1"/>
  <c r="P82" i="17" s="1"/>
  <c r="P81" i="17" s="1"/>
  <c r="AU71" i="1" s="1"/>
  <c r="J77" i="17"/>
  <c r="F77" i="17"/>
  <c r="F75" i="17"/>
  <c r="E73" i="17"/>
  <c r="J54" i="17"/>
  <c r="F54" i="17"/>
  <c r="F52" i="17"/>
  <c r="E50" i="17"/>
  <c r="J24" i="17"/>
  <c r="E24" i="17"/>
  <c r="J78" i="17"/>
  <c r="J23" i="17"/>
  <c r="J18" i="17"/>
  <c r="E18" i="17"/>
  <c r="F78" i="17" s="1"/>
  <c r="J17" i="17"/>
  <c r="J12" i="17"/>
  <c r="J75" i="17"/>
  <c r="E7" i="17"/>
  <c r="E71" i="17"/>
  <c r="J37" i="16"/>
  <c r="J36" i="16"/>
  <c r="AY70" i="1"/>
  <c r="J35" i="16"/>
  <c r="AX70" i="1" s="1"/>
  <c r="BI84" i="16"/>
  <c r="BH84" i="16"/>
  <c r="BG84" i="16"/>
  <c r="BF84" i="16"/>
  <c r="T84" i="16"/>
  <c r="T83" i="16" s="1"/>
  <c r="T82" i="16" s="1"/>
  <c r="T81" i="16" s="1"/>
  <c r="R84" i="16"/>
  <c r="R83" i="16" s="1"/>
  <c r="R82" i="16" s="1"/>
  <c r="R81" i="16" s="1"/>
  <c r="P84" i="16"/>
  <c r="P83" i="16"/>
  <c r="P82" i="16" s="1"/>
  <c r="P81" i="16" s="1"/>
  <c r="AU70" i="1" s="1"/>
  <c r="J77" i="16"/>
  <c r="F77" i="16"/>
  <c r="F75" i="16"/>
  <c r="E73" i="16"/>
  <c r="J54" i="16"/>
  <c r="F54" i="16"/>
  <c r="F52" i="16"/>
  <c r="E50" i="16"/>
  <c r="J24" i="16"/>
  <c r="E24" i="16"/>
  <c r="J78" i="16"/>
  <c r="J23" i="16"/>
  <c r="J18" i="16"/>
  <c r="E18" i="16"/>
  <c r="F78" i="16" s="1"/>
  <c r="J17" i="16"/>
  <c r="J12" i="16"/>
  <c r="J52" i="16" s="1"/>
  <c r="E7" i="16"/>
  <c r="E71" i="16"/>
  <c r="J37" i="15"/>
  <c r="J36" i="15"/>
  <c r="AY69" i="1" s="1"/>
  <c r="J35" i="15"/>
  <c r="AX69" i="1" s="1"/>
  <c r="BI84" i="15"/>
  <c r="BH84" i="15"/>
  <c r="BG84" i="15"/>
  <c r="BF84" i="15"/>
  <c r="T84" i="15"/>
  <c r="T83" i="15" s="1"/>
  <c r="T82" i="15" s="1"/>
  <c r="T81" i="15" s="1"/>
  <c r="R84" i="15"/>
  <c r="R83" i="15" s="1"/>
  <c r="R82" i="15" s="1"/>
  <c r="R81" i="15" s="1"/>
  <c r="P84" i="15"/>
  <c r="P83" i="15" s="1"/>
  <c r="P82" i="15" s="1"/>
  <c r="P81" i="15" s="1"/>
  <c r="AU69" i="1" s="1"/>
  <c r="J77" i="15"/>
  <c r="F77" i="15"/>
  <c r="F75" i="15"/>
  <c r="E73" i="15"/>
  <c r="J54" i="15"/>
  <c r="F54" i="15"/>
  <c r="F52" i="15"/>
  <c r="E50" i="15"/>
  <c r="J24" i="15"/>
  <c r="E24" i="15"/>
  <c r="J55" i="15" s="1"/>
  <c r="J23" i="15"/>
  <c r="J18" i="15"/>
  <c r="E18" i="15"/>
  <c r="F78" i="15" s="1"/>
  <c r="J17" i="15"/>
  <c r="J12" i="15"/>
  <c r="J75" i="15" s="1"/>
  <c r="E7" i="15"/>
  <c r="E71" i="15" s="1"/>
  <c r="J37" i="14"/>
  <c r="J36" i="14"/>
  <c r="AY68" i="1" s="1"/>
  <c r="J35" i="14"/>
  <c r="AX68" i="1" s="1"/>
  <c r="BI84" i="14"/>
  <c r="BH84" i="14"/>
  <c r="BG84" i="14"/>
  <c r="BF84" i="14"/>
  <c r="T84" i="14"/>
  <c r="T83" i="14" s="1"/>
  <c r="T82" i="14" s="1"/>
  <c r="T81" i="14" s="1"/>
  <c r="R84" i="14"/>
  <c r="R83" i="14" s="1"/>
  <c r="R82" i="14" s="1"/>
  <c r="R81" i="14" s="1"/>
  <c r="P84" i="14"/>
  <c r="P83" i="14" s="1"/>
  <c r="P82" i="14" s="1"/>
  <c r="P81" i="14" s="1"/>
  <c r="AU68" i="1" s="1"/>
  <c r="J77" i="14"/>
  <c r="F77" i="14"/>
  <c r="F75" i="14"/>
  <c r="E73" i="14"/>
  <c r="J54" i="14"/>
  <c r="F54" i="14"/>
  <c r="F52" i="14"/>
  <c r="E50" i="14"/>
  <c r="J24" i="14"/>
  <c r="E24" i="14"/>
  <c r="J78" i="14" s="1"/>
  <c r="J23" i="14"/>
  <c r="J18" i="14"/>
  <c r="E18" i="14"/>
  <c r="F55" i="14" s="1"/>
  <c r="J17" i="14"/>
  <c r="J12" i="14"/>
  <c r="J75" i="14"/>
  <c r="E7" i="14"/>
  <c r="E71" i="14"/>
  <c r="J37" i="13"/>
  <c r="J36" i="13"/>
  <c r="AY67" i="1"/>
  <c r="J35" i="13"/>
  <c r="AX67" i="1" s="1"/>
  <c r="BI322" i="13"/>
  <c r="BH322" i="13"/>
  <c r="BG322" i="13"/>
  <c r="BF322" i="13"/>
  <c r="T322" i="13"/>
  <c r="T321" i="13" s="1"/>
  <c r="R322" i="13"/>
  <c r="R321" i="13" s="1"/>
  <c r="P322" i="13"/>
  <c r="P321" i="13" s="1"/>
  <c r="BI316" i="13"/>
  <c r="BH316" i="13"/>
  <c r="BG316" i="13"/>
  <c r="BF316" i="13"/>
  <c r="T316" i="13"/>
  <c r="T315" i="13" s="1"/>
  <c r="R316" i="13"/>
  <c r="R315" i="13"/>
  <c r="R314" i="13" s="1"/>
  <c r="P316" i="13"/>
  <c r="P315" i="13" s="1"/>
  <c r="BI311" i="13"/>
  <c r="BH311" i="13"/>
  <c r="BG311" i="13"/>
  <c r="BF311" i="13"/>
  <c r="T311" i="13"/>
  <c r="T310" i="13"/>
  <c r="R311" i="13"/>
  <c r="R310" i="13" s="1"/>
  <c r="P311" i="13"/>
  <c r="P310" i="13" s="1"/>
  <c r="BI307" i="13"/>
  <c r="BH307" i="13"/>
  <c r="BG307" i="13"/>
  <c r="BF307" i="13"/>
  <c r="T307" i="13"/>
  <c r="R307" i="13"/>
  <c r="P307" i="13"/>
  <c r="BI303" i="13"/>
  <c r="BH303" i="13"/>
  <c r="BG303" i="13"/>
  <c r="BF303" i="13"/>
  <c r="T303" i="13"/>
  <c r="R303" i="13"/>
  <c r="P303" i="13"/>
  <c r="BI300" i="13"/>
  <c r="BH300" i="13"/>
  <c r="BG300" i="13"/>
  <c r="BF300" i="13"/>
  <c r="T300" i="13"/>
  <c r="R300" i="13"/>
  <c r="P300" i="13"/>
  <c r="BI294" i="13"/>
  <c r="BH294" i="13"/>
  <c r="BG294" i="13"/>
  <c r="BF294" i="13"/>
  <c r="T294" i="13"/>
  <c r="R294" i="13"/>
  <c r="P294" i="13"/>
  <c r="BI288" i="13"/>
  <c r="BH288" i="13"/>
  <c r="BG288" i="13"/>
  <c r="BF288" i="13"/>
  <c r="T288" i="13"/>
  <c r="R288" i="13"/>
  <c r="P288" i="13"/>
  <c r="BI282" i="13"/>
  <c r="BH282" i="13"/>
  <c r="BG282" i="13"/>
  <c r="BF282" i="13"/>
  <c r="T282" i="13"/>
  <c r="R282" i="13"/>
  <c r="P282" i="13"/>
  <c r="BI279" i="13"/>
  <c r="BH279" i="13"/>
  <c r="BG279" i="13"/>
  <c r="BF279" i="13"/>
  <c r="T279" i="13"/>
  <c r="R279" i="13"/>
  <c r="P279" i="13"/>
  <c r="BI276" i="13"/>
  <c r="BH276" i="13"/>
  <c r="BG276" i="13"/>
  <c r="BF276" i="13"/>
  <c r="T276" i="13"/>
  <c r="R276" i="13"/>
  <c r="P276" i="13"/>
  <c r="BI271" i="13"/>
  <c r="BH271" i="13"/>
  <c r="BG271" i="13"/>
  <c r="BF271" i="13"/>
  <c r="T271" i="13"/>
  <c r="R271" i="13"/>
  <c r="P271" i="13"/>
  <c r="BI265" i="13"/>
  <c r="BH265" i="13"/>
  <c r="BG265" i="13"/>
  <c r="BF265" i="13"/>
  <c r="T265" i="13"/>
  <c r="T264" i="13" s="1"/>
  <c r="R265" i="13"/>
  <c r="R264" i="13" s="1"/>
  <c r="P265" i="13"/>
  <c r="P264" i="13" s="1"/>
  <c r="BI261" i="13"/>
  <c r="BH261" i="13"/>
  <c r="BG261" i="13"/>
  <c r="BF261" i="13"/>
  <c r="T261" i="13"/>
  <c r="R261" i="13"/>
  <c r="P261" i="13"/>
  <c r="BI255" i="13"/>
  <c r="BH255" i="13"/>
  <c r="BG255" i="13"/>
  <c r="BF255" i="13"/>
  <c r="T255" i="13"/>
  <c r="R255" i="13"/>
  <c r="P255" i="13"/>
  <c r="BI250" i="13"/>
  <c r="BH250" i="13"/>
  <c r="BG250" i="13"/>
  <c r="BF250" i="13"/>
  <c r="T250" i="13"/>
  <c r="R250" i="13"/>
  <c r="P250" i="13"/>
  <c r="BI244" i="13"/>
  <c r="BH244" i="13"/>
  <c r="BG244" i="13"/>
  <c r="BF244" i="13"/>
  <c r="T244" i="13"/>
  <c r="R244" i="13"/>
  <c r="P244" i="13"/>
  <c r="BI239" i="13"/>
  <c r="BH239" i="13"/>
  <c r="BG239" i="13"/>
  <c r="BF239" i="13"/>
  <c r="T239" i="13"/>
  <c r="R239" i="13"/>
  <c r="P239" i="13"/>
  <c r="BI235" i="13"/>
  <c r="BH235" i="13"/>
  <c r="BG235" i="13"/>
  <c r="BF235" i="13"/>
  <c r="T235" i="13"/>
  <c r="R235" i="13"/>
  <c r="P235" i="13"/>
  <c r="BI233" i="13"/>
  <c r="BH233" i="13"/>
  <c r="BG233" i="13"/>
  <c r="BF233" i="13"/>
  <c r="T233" i="13"/>
  <c r="R233" i="13"/>
  <c r="P233" i="13"/>
  <c r="BI227" i="13"/>
  <c r="BH227" i="13"/>
  <c r="BG227" i="13"/>
  <c r="BF227" i="13"/>
  <c r="T227" i="13"/>
  <c r="R227" i="13"/>
  <c r="P227" i="13"/>
  <c r="BI224" i="13"/>
  <c r="BH224" i="13"/>
  <c r="BG224" i="13"/>
  <c r="BF224" i="13"/>
  <c r="T224" i="13"/>
  <c r="R224" i="13"/>
  <c r="P224" i="13"/>
  <c r="BI216" i="13"/>
  <c r="BH216" i="13"/>
  <c r="BG216" i="13"/>
  <c r="BF216" i="13"/>
  <c r="T216" i="13"/>
  <c r="R216" i="13"/>
  <c r="P216" i="13"/>
  <c r="BI213" i="13"/>
  <c r="BH213" i="13"/>
  <c r="BG213" i="13"/>
  <c r="BF213" i="13"/>
  <c r="T213" i="13"/>
  <c r="R213" i="13"/>
  <c r="P213" i="13"/>
  <c r="BI210" i="13"/>
  <c r="BH210" i="13"/>
  <c r="BG210" i="13"/>
  <c r="BF210" i="13"/>
  <c r="T210" i="13"/>
  <c r="R210" i="13"/>
  <c r="P210" i="13"/>
  <c r="BI203" i="13"/>
  <c r="BH203" i="13"/>
  <c r="BG203" i="13"/>
  <c r="BF203" i="13"/>
  <c r="T203" i="13"/>
  <c r="R203" i="13"/>
  <c r="P203" i="13"/>
  <c r="BI197" i="13"/>
  <c r="BH197" i="13"/>
  <c r="BG197" i="13"/>
  <c r="BF197" i="13"/>
  <c r="T197" i="13"/>
  <c r="R197" i="13"/>
  <c r="P197" i="13"/>
  <c r="BI186" i="13"/>
  <c r="BH186" i="13"/>
  <c r="BG186" i="13"/>
  <c r="BF186" i="13"/>
  <c r="T186" i="13"/>
  <c r="R186" i="13"/>
  <c r="P186" i="13"/>
  <c r="BI183" i="13"/>
  <c r="BH183" i="13"/>
  <c r="BG183" i="13"/>
  <c r="BF183" i="13"/>
  <c r="T183" i="13"/>
  <c r="R183" i="13"/>
  <c r="P183" i="13"/>
  <c r="BI170" i="13"/>
  <c r="BH170" i="13"/>
  <c r="BG170" i="13"/>
  <c r="BF170" i="13"/>
  <c r="T170" i="13"/>
  <c r="R170" i="13"/>
  <c r="P170" i="13"/>
  <c r="BI157" i="13"/>
  <c r="BH157" i="13"/>
  <c r="BG157" i="13"/>
  <c r="BF157" i="13"/>
  <c r="T157" i="13"/>
  <c r="R157" i="13"/>
  <c r="P157" i="13"/>
  <c r="BI150" i="13"/>
  <c r="BH150" i="13"/>
  <c r="BG150" i="13"/>
  <c r="BF150" i="13"/>
  <c r="T150" i="13"/>
  <c r="R150" i="13"/>
  <c r="P150" i="13"/>
  <c r="BI127" i="13"/>
  <c r="BH127" i="13"/>
  <c r="BG127" i="13"/>
  <c r="BF127" i="13"/>
  <c r="T127" i="13"/>
  <c r="R127" i="13"/>
  <c r="P127" i="13"/>
  <c r="BI123" i="13"/>
  <c r="BH123" i="13"/>
  <c r="BG123" i="13"/>
  <c r="BF123" i="13"/>
  <c r="T123" i="13"/>
  <c r="R123" i="13"/>
  <c r="P123" i="13"/>
  <c r="BI117" i="13"/>
  <c r="BH117" i="13"/>
  <c r="BG117" i="13"/>
  <c r="BF117" i="13"/>
  <c r="T117" i="13"/>
  <c r="R117" i="13"/>
  <c r="P117" i="13"/>
  <c r="BI104" i="13"/>
  <c r="BH104" i="13"/>
  <c r="BG104" i="13"/>
  <c r="BF104" i="13"/>
  <c r="T104" i="13"/>
  <c r="R104" i="13"/>
  <c r="P104" i="13"/>
  <c r="BI99" i="13"/>
  <c r="BH99" i="13"/>
  <c r="BG99" i="13"/>
  <c r="BF99" i="13"/>
  <c r="T99" i="13"/>
  <c r="R99" i="13"/>
  <c r="P99" i="13"/>
  <c r="BI94" i="13"/>
  <c r="BH94" i="13"/>
  <c r="BG94" i="13"/>
  <c r="BF94" i="13"/>
  <c r="T94" i="13"/>
  <c r="R94" i="13"/>
  <c r="P94" i="13"/>
  <c r="J88" i="13"/>
  <c r="J87" i="13"/>
  <c r="F87" i="13"/>
  <c r="F85" i="13"/>
  <c r="E83" i="13"/>
  <c r="J55" i="13"/>
  <c r="J54" i="13"/>
  <c r="F54" i="13"/>
  <c r="F52" i="13"/>
  <c r="E50" i="13"/>
  <c r="J18" i="13"/>
  <c r="E18" i="13"/>
  <c r="F88" i="13" s="1"/>
  <c r="J17" i="13"/>
  <c r="J12" i="13"/>
  <c r="J85" i="13"/>
  <c r="E7" i="13"/>
  <c r="E48" i="13"/>
  <c r="J39" i="12"/>
  <c r="J38" i="12"/>
  <c r="AY66" i="1"/>
  <c r="J37" i="12"/>
  <c r="AX66" i="1" s="1"/>
  <c r="BI90" i="12"/>
  <c r="BH90" i="12"/>
  <c r="BG90" i="12"/>
  <c r="BF90" i="12"/>
  <c r="T90" i="12"/>
  <c r="T89" i="12" s="1"/>
  <c r="T88" i="12" s="1"/>
  <c r="T87" i="12" s="1"/>
  <c r="R90" i="12"/>
  <c r="R89" i="12" s="1"/>
  <c r="R88" i="12" s="1"/>
  <c r="R87" i="12" s="1"/>
  <c r="P90" i="12"/>
  <c r="P89" i="12"/>
  <c r="P88" i="12" s="1"/>
  <c r="P87" i="12" s="1"/>
  <c r="AU66" i="1" s="1"/>
  <c r="J83" i="12"/>
  <c r="F83" i="12"/>
  <c r="F81" i="12"/>
  <c r="E79" i="12"/>
  <c r="J58" i="12"/>
  <c r="F58" i="12"/>
  <c r="F56" i="12"/>
  <c r="E54" i="12"/>
  <c r="J26" i="12"/>
  <c r="E26" i="12"/>
  <c r="J84" i="12" s="1"/>
  <c r="J25" i="12"/>
  <c r="J20" i="12"/>
  <c r="E20" i="12"/>
  <c r="F59" i="12"/>
  <c r="J19" i="12"/>
  <c r="J14" i="12"/>
  <c r="J81" i="12"/>
  <c r="E7" i="12"/>
  <c r="E50" i="12" s="1"/>
  <c r="J39" i="11"/>
  <c r="J38" i="11"/>
  <c r="AY65" i="1" s="1"/>
  <c r="J37" i="11"/>
  <c r="AX65" i="1" s="1"/>
  <c r="BI90" i="11"/>
  <c r="BH90" i="11"/>
  <c r="BG90" i="11"/>
  <c r="BF90" i="11"/>
  <c r="T90" i="11"/>
  <c r="T89" i="11"/>
  <c r="T88" i="11" s="1"/>
  <c r="T87" i="11" s="1"/>
  <c r="R90" i="11"/>
  <c r="R89" i="11" s="1"/>
  <c r="R88" i="11" s="1"/>
  <c r="R87" i="11" s="1"/>
  <c r="P90" i="11"/>
  <c r="P89" i="11" s="1"/>
  <c r="P88" i="11" s="1"/>
  <c r="P87" i="11" s="1"/>
  <c r="AU65" i="1" s="1"/>
  <c r="J83" i="11"/>
  <c r="F83" i="11"/>
  <c r="F81" i="11"/>
  <c r="E79" i="11"/>
  <c r="J58" i="11"/>
  <c r="F58" i="11"/>
  <c r="F56" i="11"/>
  <c r="E54" i="11"/>
  <c r="J26" i="11"/>
  <c r="E26" i="11"/>
  <c r="J84" i="11" s="1"/>
  <c r="J25" i="11"/>
  <c r="J20" i="11"/>
  <c r="E20" i="11"/>
  <c r="F84" i="11" s="1"/>
  <c r="J19" i="11"/>
  <c r="J14" i="11"/>
  <c r="J81" i="11"/>
  <c r="E7" i="11"/>
  <c r="E75" i="11" s="1"/>
  <c r="J39" i="10"/>
  <c r="J38" i="10"/>
  <c r="AY64" i="1" s="1"/>
  <c r="J37" i="10"/>
  <c r="AX64" i="1" s="1"/>
  <c r="BI90" i="10"/>
  <c r="BH90" i="10"/>
  <c r="BG90" i="10"/>
  <c r="BF90" i="10"/>
  <c r="T90" i="10"/>
  <c r="T89" i="10" s="1"/>
  <c r="T88" i="10" s="1"/>
  <c r="T87" i="10" s="1"/>
  <c r="R90" i="10"/>
  <c r="R89" i="10" s="1"/>
  <c r="R88" i="10" s="1"/>
  <c r="R87" i="10" s="1"/>
  <c r="P90" i="10"/>
  <c r="P89" i="10" s="1"/>
  <c r="P88" i="10" s="1"/>
  <c r="P87" i="10" s="1"/>
  <c r="AU64" i="1" s="1"/>
  <c r="J83" i="10"/>
  <c r="F83" i="10"/>
  <c r="F81" i="10"/>
  <c r="E79" i="10"/>
  <c r="J58" i="10"/>
  <c r="F58" i="10"/>
  <c r="F56" i="10"/>
  <c r="E54" i="10"/>
  <c r="J26" i="10"/>
  <c r="E26" i="10"/>
  <c r="J59" i="10"/>
  <c r="J25" i="10"/>
  <c r="J20" i="10"/>
  <c r="E20" i="10"/>
  <c r="F84" i="10"/>
  <c r="J19" i="10"/>
  <c r="J14" i="10"/>
  <c r="J81" i="10"/>
  <c r="E7" i="10"/>
  <c r="E50" i="10"/>
  <c r="J39" i="9"/>
  <c r="J38" i="9"/>
  <c r="AY63" i="1" s="1"/>
  <c r="J37" i="9"/>
  <c r="AX63" i="1" s="1"/>
  <c r="BI90" i="9"/>
  <c r="BH90" i="9"/>
  <c r="BG90" i="9"/>
  <c r="BF90" i="9"/>
  <c r="T90" i="9"/>
  <c r="T89" i="9"/>
  <c r="T88" i="9" s="1"/>
  <c r="T87" i="9" s="1"/>
  <c r="R90" i="9"/>
  <c r="R89" i="9" s="1"/>
  <c r="R88" i="9" s="1"/>
  <c r="R87" i="9" s="1"/>
  <c r="P90" i="9"/>
  <c r="P89" i="9" s="1"/>
  <c r="P88" i="9" s="1"/>
  <c r="P87" i="9" s="1"/>
  <c r="AU63" i="1" s="1"/>
  <c r="J84" i="9"/>
  <c r="F83" i="9"/>
  <c r="F81" i="9"/>
  <c r="E79" i="9"/>
  <c r="J59" i="9"/>
  <c r="F58" i="9"/>
  <c r="F56" i="9"/>
  <c r="E54" i="9"/>
  <c r="J23" i="9"/>
  <c r="E23" i="9"/>
  <c r="J83" i="9" s="1"/>
  <c r="J22" i="9"/>
  <c r="J20" i="9"/>
  <c r="E20" i="9"/>
  <c r="F84" i="9" s="1"/>
  <c r="J19" i="9"/>
  <c r="J14" i="9"/>
  <c r="J81" i="9" s="1"/>
  <c r="E7" i="9"/>
  <c r="E50" i="9"/>
  <c r="J39" i="8"/>
  <c r="J38" i="8"/>
  <c r="AY62" i="1" s="1"/>
  <c r="J37" i="8"/>
  <c r="AX62" i="1" s="1"/>
  <c r="BI90" i="8"/>
  <c r="BH90" i="8"/>
  <c r="BG90" i="8"/>
  <c r="BF90" i="8"/>
  <c r="T90" i="8"/>
  <c r="T89" i="8" s="1"/>
  <c r="T88" i="8" s="1"/>
  <c r="T87" i="8" s="1"/>
  <c r="R90" i="8"/>
  <c r="R89" i="8" s="1"/>
  <c r="R88" i="8" s="1"/>
  <c r="R87" i="8" s="1"/>
  <c r="P90" i="8"/>
  <c r="P89" i="8" s="1"/>
  <c r="P88" i="8" s="1"/>
  <c r="P87" i="8" s="1"/>
  <c r="AU62" i="1" s="1"/>
  <c r="J83" i="8"/>
  <c r="F83" i="8"/>
  <c r="F81" i="8"/>
  <c r="E79" i="8"/>
  <c r="J58" i="8"/>
  <c r="F58" i="8"/>
  <c r="F56" i="8"/>
  <c r="E54" i="8"/>
  <c r="J26" i="8"/>
  <c r="E26" i="8"/>
  <c r="J84" i="8"/>
  <c r="J25" i="8"/>
  <c r="J20" i="8"/>
  <c r="E20" i="8"/>
  <c r="F84" i="8" s="1"/>
  <c r="J19" i="8"/>
  <c r="J14" i="8"/>
  <c r="J81" i="8"/>
  <c r="E7" i="8"/>
  <c r="E50" i="8"/>
  <c r="J39" i="7"/>
  <c r="J38" i="7"/>
  <c r="AY61" i="1"/>
  <c r="J37" i="7"/>
  <c r="AX61" i="1" s="1"/>
  <c r="BI90" i="7"/>
  <c r="BH90" i="7"/>
  <c r="BG90" i="7"/>
  <c r="BF90" i="7"/>
  <c r="T90" i="7"/>
  <c r="T89" i="7" s="1"/>
  <c r="T88" i="7" s="1"/>
  <c r="T87" i="7" s="1"/>
  <c r="R90" i="7"/>
  <c r="R89" i="7" s="1"/>
  <c r="R88" i="7" s="1"/>
  <c r="R87" i="7" s="1"/>
  <c r="P90" i="7"/>
  <c r="P89" i="7"/>
  <c r="P88" i="7" s="1"/>
  <c r="P87" i="7" s="1"/>
  <c r="AU61" i="1" s="1"/>
  <c r="J83" i="7"/>
  <c r="F83" i="7"/>
  <c r="F81" i="7"/>
  <c r="E79" i="7"/>
  <c r="J58" i="7"/>
  <c r="F58" i="7"/>
  <c r="F56" i="7"/>
  <c r="E54" i="7"/>
  <c r="J26" i="7"/>
  <c r="E26" i="7"/>
  <c r="J84" i="7" s="1"/>
  <c r="J25" i="7"/>
  <c r="J20" i="7"/>
  <c r="E20" i="7"/>
  <c r="F84" i="7" s="1"/>
  <c r="J19" i="7"/>
  <c r="J14" i="7"/>
  <c r="J81" i="7" s="1"/>
  <c r="E7" i="7"/>
  <c r="E75" i="7"/>
  <c r="J39" i="6"/>
  <c r="J38" i="6"/>
  <c r="AY60" i="1" s="1"/>
  <c r="J37" i="6"/>
  <c r="AX60" i="1" s="1"/>
  <c r="BI90" i="6"/>
  <c r="BH90" i="6"/>
  <c r="BG90" i="6"/>
  <c r="BF90" i="6"/>
  <c r="T90" i="6"/>
  <c r="T89" i="6" s="1"/>
  <c r="T88" i="6" s="1"/>
  <c r="T87" i="6" s="1"/>
  <c r="R90" i="6"/>
  <c r="R89" i="6" s="1"/>
  <c r="R88" i="6" s="1"/>
  <c r="R87" i="6" s="1"/>
  <c r="P90" i="6"/>
  <c r="P89" i="6" s="1"/>
  <c r="P88" i="6" s="1"/>
  <c r="P87" i="6" s="1"/>
  <c r="AU60" i="1" s="1"/>
  <c r="J83" i="6"/>
  <c r="F83" i="6"/>
  <c r="F81" i="6"/>
  <c r="E79" i="6"/>
  <c r="J58" i="6"/>
  <c r="F58" i="6"/>
  <c r="F56" i="6"/>
  <c r="E54" i="6"/>
  <c r="J26" i="6"/>
  <c r="E26" i="6"/>
  <c r="J84" i="6" s="1"/>
  <c r="J25" i="6"/>
  <c r="J20" i="6"/>
  <c r="E20" i="6"/>
  <c r="F84" i="6" s="1"/>
  <c r="J19" i="6"/>
  <c r="J14" i="6"/>
  <c r="J81" i="6" s="1"/>
  <c r="E7" i="6"/>
  <c r="E75" i="6" s="1"/>
  <c r="J39" i="5"/>
  <c r="J38" i="5"/>
  <c r="AY59" i="1" s="1"/>
  <c r="J37" i="5"/>
  <c r="AX59" i="1" s="1"/>
  <c r="BI90" i="5"/>
  <c r="BH90" i="5"/>
  <c r="BG90" i="5"/>
  <c r="BF90" i="5"/>
  <c r="T90" i="5"/>
  <c r="T89" i="5" s="1"/>
  <c r="T88" i="5" s="1"/>
  <c r="T87" i="5" s="1"/>
  <c r="R90" i="5"/>
  <c r="R89" i="5"/>
  <c r="R88" i="5" s="1"/>
  <c r="R87" i="5" s="1"/>
  <c r="P90" i="5"/>
  <c r="P89" i="5" s="1"/>
  <c r="P88" i="5" s="1"/>
  <c r="P87" i="5" s="1"/>
  <c r="AU59" i="1" s="1"/>
  <c r="J83" i="5"/>
  <c r="F83" i="5"/>
  <c r="F81" i="5"/>
  <c r="E79" i="5"/>
  <c r="J58" i="5"/>
  <c r="F58" i="5"/>
  <c r="F56" i="5"/>
  <c r="E54" i="5"/>
  <c r="J26" i="5"/>
  <c r="E26" i="5"/>
  <c r="J84" i="5" s="1"/>
  <c r="J25" i="5"/>
  <c r="J20" i="5"/>
  <c r="E20" i="5"/>
  <c r="F84" i="5" s="1"/>
  <c r="J19" i="5"/>
  <c r="J14" i="5"/>
  <c r="J81" i="5"/>
  <c r="E7" i="5"/>
  <c r="E75" i="5"/>
  <c r="J39" i="4"/>
  <c r="J38" i="4"/>
  <c r="AY58" i="1" s="1"/>
  <c r="J37" i="4"/>
  <c r="AX58" i="1"/>
  <c r="BI90" i="4"/>
  <c r="BH90" i="4"/>
  <c r="BG90" i="4"/>
  <c r="BF90" i="4"/>
  <c r="T90" i="4"/>
  <c r="T89" i="4" s="1"/>
  <c r="T88" i="4" s="1"/>
  <c r="T87" i="4" s="1"/>
  <c r="R90" i="4"/>
  <c r="R89" i="4" s="1"/>
  <c r="R88" i="4" s="1"/>
  <c r="R87" i="4" s="1"/>
  <c r="P90" i="4"/>
  <c r="P89" i="4" s="1"/>
  <c r="P88" i="4" s="1"/>
  <c r="P87" i="4" s="1"/>
  <c r="AU58" i="1" s="1"/>
  <c r="J83" i="4"/>
  <c r="F83" i="4"/>
  <c r="F81" i="4"/>
  <c r="E79" i="4"/>
  <c r="J58" i="4"/>
  <c r="F58" i="4"/>
  <c r="F56" i="4"/>
  <c r="E54" i="4"/>
  <c r="J26" i="4"/>
  <c r="E26" i="4"/>
  <c r="J84" i="4" s="1"/>
  <c r="J25" i="4"/>
  <c r="J20" i="4"/>
  <c r="E20" i="4"/>
  <c r="F84" i="4"/>
  <c r="J19" i="4"/>
  <c r="J14" i="4"/>
  <c r="J56" i="4"/>
  <c r="E7" i="4"/>
  <c r="E75" i="4" s="1"/>
  <c r="J39" i="3"/>
  <c r="J38" i="3"/>
  <c r="AY57" i="1" s="1"/>
  <c r="J37" i="3"/>
  <c r="AX57" i="1" s="1"/>
  <c r="BI90" i="3"/>
  <c r="BH90" i="3"/>
  <c r="BG90" i="3"/>
  <c r="BF90" i="3"/>
  <c r="T90" i="3"/>
  <c r="T89" i="3"/>
  <c r="T88" i="3" s="1"/>
  <c r="T87" i="3" s="1"/>
  <c r="R90" i="3"/>
  <c r="R89" i="3" s="1"/>
  <c r="R88" i="3" s="1"/>
  <c r="R87" i="3" s="1"/>
  <c r="P90" i="3"/>
  <c r="P89" i="3" s="1"/>
  <c r="P88" i="3" s="1"/>
  <c r="P87" i="3" s="1"/>
  <c r="AU57" i="1" s="1"/>
  <c r="J83" i="3"/>
  <c r="F83" i="3"/>
  <c r="F81" i="3"/>
  <c r="E79" i="3"/>
  <c r="J58" i="3"/>
  <c r="F58" i="3"/>
  <c r="F56" i="3"/>
  <c r="E54" i="3"/>
  <c r="J26" i="3"/>
  <c r="E26" i="3"/>
  <c r="J84" i="3" s="1"/>
  <c r="J25" i="3"/>
  <c r="J20" i="3"/>
  <c r="E20" i="3"/>
  <c r="F84" i="3" s="1"/>
  <c r="J19" i="3"/>
  <c r="J14" i="3"/>
  <c r="J81" i="3"/>
  <c r="E7" i="3"/>
  <c r="E50" i="3" s="1"/>
  <c r="J39" i="2"/>
  <c r="J38" i="2"/>
  <c r="AY56" i="1" s="1"/>
  <c r="J37" i="2"/>
  <c r="AX56" i="1" s="1"/>
  <c r="BM4283" i="2"/>
  <c r="BL4283" i="2"/>
  <c r="BK4283" i="2"/>
  <c r="BJ4283" i="2"/>
  <c r="X4283" i="2"/>
  <c r="X4282" i="2" s="1"/>
  <c r="X4281" i="2" s="1"/>
  <c r="V4283" i="2"/>
  <c r="V4282" i="2" s="1"/>
  <c r="V4281" i="2" s="1"/>
  <c r="T4283" i="2"/>
  <c r="T4282" i="2" s="1"/>
  <c r="T4281" i="2" s="1"/>
  <c r="BM4278" i="2"/>
  <c r="BL4278" i="2"/>
  <c r="BK4278" i="2"/>
  <c r="BJ4278" i="2"/>
  <c r="X4278" i="2"/>
  <c r="V4278" i="2"/>
  <c r="T4278" i="2"/>
  <c r="BM4275" i="2"/>
  <c r="BL4275" i="2"/>
  <c r="BK4275" i="2"/>
  <c r="BJ4275" i="2"/>
  <c r="X4275" i="2"/>
  <c r="V4275" i="2"/>
  <c r="T4275" i="2"/>
  <c r="BM4272" i="2"/>
  <c r="BL4272" i="2"/>
  <c r="BK4272" i="2"/>
  <c r="BJ4272" i="2"/>
  <c r="X4272" i="2"/>
  <c r="V4272" i="2"/>
  <c r="T4272" i="2"/>
  <c r="BM4269" i="2"/>
  <c r="BL4269" i="2"/>
  <c r="BK4269" i="2"/>
  <c r="BJ4269" i="2"/>
  <c r="X4269" i="2"/>
  <c r="V4269" i="2"/>
  <c r="T4269" i="2"/>
  <c r="BM4266" i="2"/>
  <c r="BL4266" i="2"/>
  <c r="BK4266" i="2"/>
  <c r="BJ4266" i="2"/>
  <c r="X4266" i="2"/>
  <c r="V4266" i="2"/>
  <c r="T4266" i="2"/>
  <c r="BM4263" i="2"/>
  <c r="BL4263" i="2"/>
  <c r="BK4263" i="2"/>
  <c r="BJ4263" i="2"/>
  <c r="X4263" i="2"/>
  <c r="V4263" i="2"/>
  <c r="T4263" i="2"/>
  <c r="BM4260" i="2"/>
  <c r="BL4260" i="2"/>
  <c r="BK4260" i="2"/>
  <c r="BJ4260" i="2"/>
  <c r="X4260" i="2"/>
  <c r="V4260" i="2"/>
  <c r="T4260" i="2"/>
  <c r="BM4257" i="2"/>
  <c r="BL4257" i="2"/>
  <c r="BK4257" i="2"/>
  <c r="BJ4257" i="2"/>
  <c r="X4257" i="2"/>
  <c r="V4257" i="2"/>
  <c r="T4257" i="2"/>
  <c r="BM4254" i="2"/>
  <c r="BL4254" i="2"/>
  <c r="BK4254" i="2"/>
  <c r="BJ4254" i="2"/>
  <c r="X4254" i="2"/>
  <c r="V4254" i="2"/>
  <c r="T4254" i="2"/>
  <c r="BM4251" i="2"/>
  <c r="BL4251" i="2"/>
  <c r="BK4251" i="2"/>
  <c r="BJ4251" i="2"/>
  <c r="X4251" i="2"/>
  <c r="V4251" i="2"/>
  <c r="T4251" i="2"/>
  <c r="BM4248" i="2"/>
  <c r="BL4248" i="2"/>
  <c r="BK4248" i="2"/>
  <c r="BJ4248" i="2"/>
  <c r="X4248" i="2"/>
  <c r="V4248" i="2"/>
  <c r="T4248" i="2"/>
  <c r="BM4245" i="2"/>
  <c r="BL4245" i="2"/>
  <c r="BK4245" i="2"/>
  <c r="BJ4245" i="2"/>
  <c r="X4245" i="2"/>
  <c r="V4245" i="2"/>
  <c r="T4245" i="2"/>
  <c r="BM4242" i="2"/>
  <c r="BL4242" i="2"/>
  <c r="BK4242" i="2"/>
  <c r="BJ4242" i="2"/>
  <c r="X4242" i="2"/>
  <c r="V4242" i="2"/>
  <c r="T4242" i="2"/>
  <c r="BM4239" i="2"/>
  <c r="BL4239" i="2"/>
  <c r="BK4239" i="2"/>
  <c r="BJ4239" i="2"/>
  <c r="X4239" i="2"/>
  <c r="V4239" i="2"/>
  <c r="T4239" i="2"/>
  <c r="BM4236" i="2"/>
  <c r="BL4236" i="2"/>
  <c r="BK4236" i="2"/>
  <c r="BJ4236" i="2"/>
  <c r="X4236" i="2"/>
  <c r="V4236" i="2"/>
  <c r="T4236" i="2"/>
  <c r="BM4233" i="2"/>
  <c r="BL4233" i="2"/>
  <c r="BK4233" i="2"/>
  <c r="BJ4233" i="2"/>
  <c r="X4233" i="2"/>
  <c r="V4233" i="2"/>
  <c r="T4233" i="2"/>
  <c r="BM4230" i="2"/>
  <c r="BL4230" i="2"/>
  <c r="BK4230" i="2"/>
  <c r="BJ4230" i="2"/>
  <c r="X4230" i="2"/>
  <c r="V4230" i="2"/>
  <c r="T4230" i="2"/>
  <c r="BM4227" i="2"/>
  <c r="BL4227" i="2"/>
  <c r="BK4227" i="2"/>
  <c r="BJ4227" i="2"/>
  <c r="X4227" i="2"/>
  <c r="V4227" i="2"/>
  <c r="T4227" i="2"/>
  <c r="BM4224" i="2"/>
  <c r="BL4224" i="2"/>
  <c r="BK4224" i="2"/>
  <c r="BJ4224" i="2"/>
  <c r="X4224" i="2"/>
  <c r="V4224" i="2"/>
  <c r="T4224" i="2"/>
  <c r="BM4221" i="2"/>
  <c r="BL4221" i="2"/>
  <c r="BK4221" i="2"/>
  <c r="BJ4221" i="2"/>
  <c r="X4221" i="2"/>
  <c r="V4221" i="2"/>
  <c r="T4221" i="2"/>
  <c r="BM4218" i="2"/>
  <c r="BL4218" i="2"/>
  <c r="BK4218" i="2"/>
  <c r="BJ4218" i="2"/>
  <c r="X4218" i="2"/>
  <c r="V4218" i="2"/>
  <c r="T4218" i="2"/>
  <c r="BM4215" i="2"/>
  <c r="BL4215" i="2"/>
  <c r="BK4215" i="2"/>
  <c r="BJ4215" i="2"/>
  <c r="X4215" i="2"/>
  <c r="V4215" i="2"/>
  <c r="T4215" i="2"/>
  <c r="BM4212" i="2"/>
  <c r="BL4212" i="2"/>
  <c r="BK4212" i="2"/>
  <c r="BJ4212" i="2"/>
  <c r="X4212" i="2"/>
  <c r="V4212" i="2"/>
  <c r="T4212" i="2"/>
  <c r="BM4209" i="2"/>
  <c r="BL4209" i="2"/>
  <c r="BK4209" i="2"/>
  <c r="BJ4209" i="2"/>
  <c r="X4209" i="2"/>
  <c r="V4209" i="2"/>
  <c r="T4209" i="2"/>
  <c r="BM4206" i="2"/>
  <c r="BL4206" i="2"/>
  <c r="BK4206" i="2"/>
  <c r="BJ4206" i="2"/>
  <c r="X4206" i="2"/>
  <c r="V4206" i="2"/>
  <c r="T4206" i="2"/>
  <c r="BM4203" i="2"/>
  <c r="BL4203" i="2"/>
  <c r="BK4203" i="2"/>
  <c r="BJ4203" i="2"/>
  <c r="X4203" i="2"/>
  <c r="V4203" i="2"/>
  <c r="T4203" i="2"/>
  <c r="BM4200" i="2"/>
  <c r="BL4200" i="2"/>
  <c r="BK4200" i="2"/>
  <c r="BJ4200" i="2"/>
  <c r="X4200" i="2"/>
  <c r="V4200" i="2"/>
  <c r="T4200" i="2"/>
  <c r="BM4197" i="2"/>
  <c r="BL4197" i="2"/>
  <c r="BK4197" i="2"/>
  <c r="BJ4197" i="2"/>
  <c r="X4197" i="2"/>
  <c r="V4197" i="2"/>
  <c r="T4197" i="2"/>
  <c r="BM4194" i="2"/>
  <c r="BL4194" i="2"/>
  <c r="BK4194" i="2"/>
  <c r="BJ4194" i="2"/>
  <c r="X4194" i="2"/>
  <c r="V4194" i="2"/>
  <c r="T4194" i="2"/>
  <c r="BM4191" i="2"/>
  <c r="BL4191" i="2"/>
  <c r="BK4191" i="2"/>
  <c r="BJ4191" i="2"/>
  <c r="X4191" i="2"/>
  <c r="V4191" i="2"/>
  <c r="T4191" i="2"/>
  <c r="BM4189" i="2"/>
  <c r="BL4189" i="2"/>
  <c r="BK4189" i="2"/>
  <c r="BJ4189" i="2"/>
  <c r="X4189" i="2"/>
  <c r="V4189" i="2"/>
  <c r="T4189" i="2"/>
  <c r="BM4186" i="2"/>
  <c r="BL4186" i="2"/>
  <c r="BK4186" i="2"/>
  <c r="BJ4186" i="2"/>
  <c r="X4186" i="2"/>
  <c r="V4186" i="2"/>
  <c r="T4186" i="2"/>
  <c r="BM4173" i="2"/>
  <c r="BL4173" i="2"/>
  <c r="BK4173" i="2"/>
  <c r="BJ4173" i="2"/>
  <c r="X4173" i="2"/>
  <c r="V4173" i="2"/>
  <c r="T4173" i="2"/>
  <c r="BM4169" i="2"/>
  <c r="BL4169" i="2"/>
  <c r="BK4169" i="2"/>
  <c r="BJ4169" i="2"/>
  <c r="X4169" i="2"/>
  <c r="V4169" i="2"/>
  <c r="T4169" i="2"/>
  <c r="BM4165" i="2"/>
  <c r="BL4165" i="2"/>
  <c r="BK4165" i="2"/>
  <c r="BJ4165" i="2"/>
  <c r="X4165" i="2"/>
  <c r="V4165" i="2"/>
  <c r="T4165" i="2"/>
  <c r="BM4086" i="2"/>
  <c r="BL4086" i="2"/>
  <c r="BK4086" i="2"/>
  <c r="BJ4086" i="2"/>
  <c r="X4086" i="2"/>
  <c r="V4086" i="2"/>
  <c r="T4086" i="2"/>
  <c r="BM4070" i="2"/>
  <c r="BL4070" i="2"/>
  <c r="BK4070" i="2"/>
  <c r="BJ4070" i="2"/>
  <c r="X4070" i="2"/>
  <c r="V4070" i="2"/>
  <c r="T4070" i="2"/>
  <c r="BM3926" i="2"/>
  <c r="BL3926" i="2"/>
  <c r="BK3926" i="2"/>
  <c r="BJ3926" i="2"/>
  <c r="X3926" i="2"/>
  <c r="X3925" i="2" s="1"/>
  <c r="V3926" i="2"/>
  <c r="V3925" i="2" s="1"/>
  <c r="T3926" i="2"/>
  <c r="T3925" i="2" s="1"/>
  <c r="BM3922" i="2"/>
  <c r="BL3922" i="2"/>
  <c r="BK3922" i="2"/>
  <c r="BJ3922" i="2"/>
  <c r="X3922" i="2"/>
  <c r="V3922" i="2"/>
  <c r="T3922" i="2"/>
  <c r="BM3839" i="2"/>
  <c r="BL3839" i="2"/>
  <c r="BK3839" i="2"/>
  <c r="BJ3839" i="2"/>
  <c r="X3839" i="2"/>
  <c r="V3839" i="2"/>
  <c r="T3839" i="2"/>
  <c r="BM3834" i="2"/>
  <c r="BL3834" i="2"/>
  <c r="BK3834" i="2"/>
  <c r="BJ3834" i="2"/>
  <c r="X3834" i="2"/>
  <c r="V3834" i="2"/>
  <c r="T3834" i="2"/>
  <c r="BM3784" i="2"/>
  <c r="BL3784" i="2"/>
  <c r="BK3784" i="2"/>
  <c r="BJ3784" i="2"/>
  <c r="X3784" i="2"/>
  <c r="V3784" i="2"/>
  <c r="T3784" i="2"/>
  <c r="BM3779" i="2"/>
  <c r="BL3779" i="2"/>
  <c r="BK3779" i="2"/>
  <c r="BJ3779" i="2"/>
  <c r="X3779" i="2"/>
  <c r="V3779" i="2"/>
  <c r="T3779" i="2"/>
  <c r="BM3771" i="2"/>
  <c r="BL3771" i="2"/>
  <c r="BK3771" i="2"/>
  <c r="BJ3771" i="2"/>
  <c r="X3771" i="2"/>
  <c r="V3771" i="2"/>
  <c r="T3771" i="2"/>
  <c r="BM3763" i="2"/>
  <c r="BL3763" i="2"/>
  <c r="BK3763" i="2"/>
  <c r="BJ3763" i="2"/>
  <c r="X3763" i="2"/>
  <c r="V3763" i="2"/>
  <c r="T3763" i="2"/>
  <c r="BM3756" i="2"/>
  <c r="BL3756" i="2"/>
  <c r="BK3756" i="2"/>
  <c r="BJ3756" i="2"/>
  <c r="X3756" i="2"/>
  <c r="V3756" i="2"/>
  <c r="T3756" i="2"/>
  <c r="BM3747" i="2"/>
  <c r="BL3747" i="2"/>
  <c r="BK3747" i="2"/>
  <c r="BJ3747" i="2"/>
  <c r="X3747" i="2"/>
  <c r="V3747" i="2"/>
  <c r="T3747" i="2"/>
  <c r="BM3743" i="2"/>
  <c r="BL3743" i="2"/>
  <c r="BK3743" i="2"/>
  <c r="BJ3743" i="2"/>
  <c r="X3743" i="2"/>
  <c r="V3743" i="2"/>
  <c r="T3743" i="2"/>
  <c r="BM3738" i="2"/>
  <c r="BL3738" i="2"/>
  <c r="BK3738" i="2"/>
  <c r="BJ3738" i="2"/>
  <c r="X3738" i="2"/>
  <c r="V3738" i="2"/>
  <c r="T3738" i="2"/>
  <c r="BM3730" i="2"/>
  <c r="BL3730" i="2"/>
  <c r="BK3730" i="2"/>
  <c r="BJ3730" i="2"/>
  <c r="X3730" i="2"/>
  <c r="V3730" i="2"/>
  <c r="T3730" i="2"/>
  <c r="BM3723" i="2"/>
  <c r="BL3723" i="2"/>
  <c r="BK3723" i="2"/>
  <c r="BJ3723" i="2"/>
  <c r="X3723" i="2"/>
  <c r="V3723" i="2"/>
  <c r="T3723" i="2"/>
  <c r="BM3714" i="2"/>
  <c r="BL3714" i="2"/>
  <c r="BK3714" i="2"/>
  <c r="BJ3714" i="2"/>
  <c r="X3714" i="2"/>
  <c r="V3714" i="2"/>
  <c r="T3714" i="2"/>
  <c r="BM3708" i="2"/>
  <c r="BL3708" i="2"/>
  <c r="BK3708" i="2"/>
  <c r="BJ3708" i="2"/>
  <c r="X3708" i="2"/>
  <c r="V3708" i="2"/>
  <c r="T3708" i="2"/>
  <c r="BM3702" i="2"/>
  <c r="BL3702" i="2"/>
  <c r="BK3702" i="2"/>
  <c r="BJ3702" i="2"/>
  <c r="X3702" i="2"/>
  <c r="V3702" i="2"/>
  <c r="T3702" i="2"/>
  <c r="BM3690" i="2"/>
  <c r="BL3690" i="2"/>
  <c r="BK3690" i="2"/>
  <c r="BJ3690" i="2"/>
  <c r="X3690" i="2"/>
  <c r="V3690" i="2"/>
  <c r="T3690" i="2"/>
  <c r="BM3680" i="2"/>
  <c r="BL3680" i="2"/>
  <c r="BK3680" i="2"/>
  <c r="BJ3680" i="2"/>
  <c r="X3680" i="2"/>
  <c r="V3680" i="2"/>
  <c r="T3680" i="2"/>
  <c r="BM3670" i="2"/>
  <c r="BL3670" i="2"/>
  <c r="BK3670" i="2"/>
  <c r="BJ3670" i="2"/>
  <c r="X3670" i="2"/>
  <c r="V3670" i="2"/>
  <c r="T3670" i="2"/>
  <c r="BM3661" i="2"/>
  <c r="BL3661" i="2"/>
  <c r="BK3661" i="2"/>
  <c r="BJ3661" i="2"/>
  <c r="X3661" i="2"/>
  <c r="V3661" i="2"/>
  <c r="T3661" i="2"/>
  <c r="BM3652" i="2"/>
  <c r="BL3652" i="2"/>
  <c r="BK3652" i="2"/>
  <c r="BJ3652" i="2"/>
  <c r="X3652" i="2"/>
  <c r="V3652" i="2"/>
  <c r="T3652" i="2"/>
  <c r="BM3644" i="2"/>
  <c r="BL3644" i="2"/>
  <c r="BK3644" i="2"/>
  <c r="BJ3644" i="2"/>
  <c r="X3644" i="2"/>
  <c r="V3644" i="2"/>
  <c r="T3644" i="2"/>
  <c r="BM3639" i="2"/>
  <c r="BL3639" i="2"/>
  <c r="BK3639" i="2"/>
  <c r="BJ3639" i="2"/>
  <c r="X3639" i="2"/>
  <c r="V3639" i="2"/>
  <c r="T3639" i="2"/>
  <c r="BM3635" i="2"/>
  <c r="BL3635" i="2"/>
  <c r="BK3635" i="2"/>
  <c r="BJ3635" i="2"/>
  <c r="X3635" i="2"/>
  <c r="V3635" i="2"/>
  <c r="T3635" i="2"/>
  <c r="BM3629" i="2"/>
  <c r="BL3629" i="2"/>
  <c r="BK3629" i="2"/>
  <c r="BJ3629" i="2"/>
  <c r="X3629" i="2"/>
  <c r="V3629" i="2"/>
  <c r="T3629" i="2"/>
  <c r="BM3615" i="2"/>
  <c r="BL3615" i="2"/>
  <c r="BK3615" i="2"/>
  <c r="BJ3615" i="2"/>
  <c r="X3615" i="2"/>
  <c r="V3615" i="2"/>
  <c r="T3615" i="2"/>
  <c r="BM3608" i="2"/>
  <c r="BL3608" i="2"/>
  <c r="BK3608" i="2"/>
  <c r="BJ3608" i="2"/>
  <c r="X3608" i="2"/>
  <c r="V3608" i="2"/>
  <c r="T3608" i="2"/>
  <c r="BM3593" i="2"/>
  <c r="BL3593" i="2"/>
  <c r="BK3593" i="2"/>
  <c r="BJ3593" i="2"/>
  <c r="X3593" i="2"/>
  <c r="V3593" i="2"/>
  <c r="T3593" i="2"/>
  <c r="BM3586" i="2"/>
  <c r="BL3586" i="2"/>
  <c r="BK3586" i="2"/>
  <c r="BJ3586" i="2"/>
  <c r="X3586" i="2"/>
  <c r="V3586" i="2"/>
  <c r="T3586" i="2"/>
  <c r="BM3582" i="2"/>
  <c r="BL3582" i="2"/>
  <c r="BK3582" i="2"/>
  <c r="BJ3582" i="2"/>
  <c r="X3582" i="2"/>
  <c r="V3582" i="2"/>
  <c r="T3582" i="2"/>
  <c r="BM3572" i="2"/>
  <c r="BL3572" i="2"/>
  <c r="BK3572" i="2"/>
  <c r="BJ3572" i="2"/>
  <c r="X3572" i="2"/>
  <c r="V3572" i="2"/>
  <c r="T3572" i="2"/>
  <c r="BM3563" i="2"/>
  <c r="BL3563" i="2"/>
  <c r="BK3563" i="2"/>
  <c r="BJ3563" i="2"/>
  <c r="X3563" i="2"/>
  <c r="V3563" i="2"/>
  <c r="T3563" i="2"/>
  <c r="BM3556" i="2"/>
  <c r="BL3556" i="2"/>
  <c r="BK3556" i="2"/>
  <c r="BJ3556" i="2"/>
  <c r="X3556" i="2"/>
  <c r="V3556" i="2"/>
  <c r="T3556" i="2"/>
  <c r="BM3548" i="2"/>
  <c r="BL3548" i="2"/>
  <c r="BK3548" i="2"/>
  <c r="BJ3548" i="2"/>
  <c r="X3548" i="2"/>
  <c r="V3548" i="2"/>
  <c r="T3548" i="2"/>
  <c r="BM3544" i="2"/>
  <c r="BL3544" i="2"/>
  <c r="BK3544" i="2"/>
  <c r="BJ3544" i="2"/>
  <c r="X3544" i="2"/>
  <c r="V3544" i="2"/>
  <c r="T3544" i="2"/>
  <c r="BM3541" i="2"/>
  <c r="BL3541" i="2"/>
  <c r="BK3541" i="2"/>
  <c r="BJ3541" i="2"/>
  <c r="X3541" i="2"/>
  <c r="V3541" i="2"/>
  <c r="T3541" i="2"/>
  <c r="BM3538" i="2"/>
  <c r="BL3538" i="2"/>
  <c r="BK3538" i="2"/>
  <c r="BJ3538" i="2"/>
  <c r="X3538" i="2"/>
  <c r="V3538" i="2"/>
  <c r="T3538" i="2"/>
  <c r="BM3535" i="2"/>
  <c r="BL3535" i="2"/>
  <c r="BK3535" i="2"/>
  <c r="BJ3535" i="2"/>
  <c r="X3535" i="2"/>
  <c r="V3535" i="2"/>
  <c r="T3535" i="2"/>
  <c r="BM3533" i="2"/>
  <c r="BL3533" i="2"/>
  <c r="BK3533" i="2"/>
  <c r="BJ3533" i="2"/>
  <c r="X3533" i="2"/>
  <c r="V3533" i="2"/>
  <c r="T3533" i="2"/>
  <c r="BM3530" i="2"/>
  <c r="BL3530" i="2"/>
  <c r="BK3530" i="2"/>
  <c r="BJ3530" i="2"/>
  <c r="X3530" i="2"/>
  <c r="V3530" i="2"/>
  <c r="T3530" i="2"/>
  <c r="BM3527" i="2"/>
  <c r="BL3527" i="2"/>
  <c r="BK3527" i="2"/>
  <c r="BJ3527" i="2"/>
  <c r="X3527" i="2"/>
  <c r="V3527" i="2"/>
  <c r="T3527" i="2"/>
  <c r="BM3524" i="2"/>
  <c r="BL3524" i="2"/>
  <c r="BK3524" i="2"/>
  <c r="BJ3524" i="2"/>
  <c r="X3524" i="2"/>
  <c r="V3524" i="2"/>
  <c r="T3524" i="2"/>
  <c r="BM3521" i="2"/>
  <c r="BL3521" i="2"/>
  <c r="BK3521" i="2"/>
  <c r="BJ3521" i="2"/>
  <c r="X3521" i="2"/>
  <c r="V3521" i="2"/>
  <c r="T3521" i="2"/>
  <c r="BM3506" i="2"/>
  <c r="BL3506" i="2"/>
  <c r="BK3506" i="2"/>
  <c r="BJ3506" i="2"/>
  <c r="X3506" i="2"/>
  <c r="V3506" i="2"/>
  <c r="T3506" i="2"/>
  <c r="BM3502" i="2"/>
  <c r="BL3502" i="2"/>
  <c r="BK3502" i="2"/>
  <c r="BJ3502" i="2"/>
  <c r="X3502" i="2"/>
  <c r="V3502" i="2"/>
  <c r="T3502" i="2"/>
  <c r="BM3498" i="2"/>
  <c r="BL3498" i="2"/>
  <c r="BK3498" i="2"/>
  <c r="BJ3498" i="2"/>
  <c r="X3498" i="2"/>
  <c r="V3498" i="2"/>
  <c r="T3498" i="2"/>
  <c r="BM3494" i="2"/>
  <c r="BL3494" i="2"/>
  <c r="BK3494" i="2"/>
  <c r="BJ3494" i="2"/>
  <c r="X3494" i="2"/>
  <c r="V3494" i="2"/>
  <c r="T3494" i="2"/>
  <c r="BM3490" i="2"/>
  <c r="BL3490" i="2"/>
  <c r="BK3490" i="2"/>
  <c r="BJ3490" i="2"/>
  <c r="X3490" i="2"/>
  <c r="V3490" i="2"/>
  <c r="T3490" i="2"/>
  <c r="BM3486" i="2"/>
  <c r="BL3486" i="2"/>
  <c r="BK3486" i="2"/>
  <c r="BJ3486" i="2"/>
  <c r="X3486" i="2"/>
  <c r="V3486" i="2"/>
  <c r="T3486" i="2"/>
  <c r="BM3482" i="2"/>
  <c r="BL3482" i="2"/>
  <c r="BK3482" i="2"/>
  <c r="BJ3482" i="2"/>
  <c r="X3482" i="2"/>
  <c r="V3482" i="2"/>
  <c r="T3482" i="2"/>
  <c r="BM3479" i="2"/>
  <c r="BL3479" i="2"/>
  <c r="BK3479" i="2"/>
  <c r="BJ3479" i="2"/>
  <c r="X3479" i="2"/>
  <c r="V3479" i="2"/>
  <c r="T3479" i="2"/>
  <c r="BM3476" i="2"/>
  <c r="BL3476" i="2"/>
  <c r="BK3476" i="2"/>
  <c r="BJ3476" i="2"/>
  <c r="X3476" i="2"/>
  <c r="V3476" i="2"/>
  <c r="T3476" i="2"/>
  <c r="BM3473" i="2"/>
  <c r="BL3473" i="2"/>
  <c r="BK3473" i="2"/>
  <c r="BJ3473" i="2"/>
  <c r="X3473" i="2"/>
  <c r="V3473" i="2"/>
  <c r="T3473" i="2"/>
  <c r="BM3470" i="2"/>
  <c r="BL3470" i="2"/>
  <c r="BK3470" i="2"/>
  <c r="BJ3470" i="2"/>
  <c r="X3470" i="2"/>
  <c r="V3470" i="2"/>
  <c r="T3470" i="2"/>
  <c r="BM3467" i="2"/>
  <c r="BL3467" i="2"/>
  <c r="BK3467" i="2"/>
  <c r="BJ3467" i="2"/>
  <c r="X3467" i="2"/>
  <c r="V3467" i="2"/>
  <c r="T3467" i="2"/>
  <c r="BM3464" i="2"/>
  <c r="BL3464" i="2"/>
  <c r="BK3464" i="2"/>
  <c r="BJ3464" i="2"/>
  <c r="X3464" i="2"/>
  <c r="V3464" i="2"/>
  <c r="T3464" i="2"/>
  <c r="BM3461" i="2"/>
  <c r="BL3461" i="2"/>
  <c r="BK3461" i="2"/>
  <c r="BJ3461" i="2"/>
  <c r="X3461" i="2"/>
  <c r="V3461" i="2"/>
  <c r="T3461" i="2"/>
  <c r="BM3458" i="2"/>
  <c r="BL3458" i="2"/>
  <c r="BK3458" i="2"/>
  <c r="BJ3458" i="2"/>
  <c r="X3458" i="2"/>
  <c r="V3458" i="2"/>
  <c r="T3458" i="2"/>
  <c r="BM3455" i="2"/>
  <c r="BL3455" i="2"/>
  <c r="BK3455" i="2"/>
  <c r="BJ3455" i="2"/>
  <c r="X3455" i="2"/>
  <c r="V3455" i="2"/>
  <c r="T3455" i="2"/>
  <c r="BM3452" i="2"/>
  <c r="BL3452" i="2"/>
  <c r="BK3452" i="2"/>
  <c r="BJ3452" i="2"/>
  <c r="X3452" i="2"/>
  <c r="V3452" i="2"/>
  <c r="T3452" i="2"/>
  <c r="BM3449" i="2"/>
  <c r="BL3449" i="2"/>
  <c r="BK3449" i="2"/>
  <c r="BJ3449" i="2"/>
  <c r="X3449" i="2"/>
  <c r="V3449" i="2"/>
  <c r="T3449" i="2"/>
  <c r="BM3446" i="2"/>
  <c r="BL3446" i="2"/>
  <c r="BK3446" i="2"/>
  <c r="BJ3446" i="2"/>
  <c r="X3446" i="2"/>
  <c r="V3446" i="2"/>
  <c r="T3446" i="2"/>
  <c r="BM3443" i="2"/>
  <c r="BL3443" i="2"/>
  <c r="BK3443" i="2"/>
  <c r="BJ3443" i="2"/>
  <c r="X3443" i="2"/>
  <c r="V3443" i="2"/>
  <c r="T3443" i="2"/>
  <c r="BM3440" i="2"/>
  <c r="BL3440" i="2"/>
  <c r="BK3440" i="2"/>
  <c r="BJ3440" i="2"/>
  <c r="X3440" i="2"/>
  <c r="V3440" i="2"/>
  <c r="T3440" i="2"/>
  <c r="BM3437" i="2"/>
  <c r="BL3437" i="2"/>
  <c r="BK3437" i="2"/>
  <c r="BJ3437" i="2"/>
  <c r="X3437" i="2"/>
  <c r="V3437" i="2"/>
  <c r="T3437" i="2"/>
  <c r="BM3434" i="2"/>
  <c r="BL3434" i="2"/>
  <c r="BK3434" i="2"/>
  <c r="BJ3434" i="2"/>
  <c r="X3434" i="2"/>
  <c r="V3434" i="2"/>
  <c r="T3434" i="2"/>
  <c r="BM3431" i="2"/>
  <c r="BL3431" i="2"/>
  <c r="BK3431" i="2"/>
  <c r="BJ3431" i="2"/>
  <c r="X3431" i="2"/>
  <c r="V3431" i="2"/>
  <c r="T3431" i="2"/>
  <c r="BM3428" i="2"/>
  <c r="BL3428" i="2"/>
  <c r="BK3428" i="2"/>
  <c r="BJ3428" i="2"/>
  <c r="X3428" i="2"/>
  <c r="V3428" i="2"/>
  <c r="T3428" i="2"/>
  <c r="BM3425" i="2"/>
  <c r="BL3425" i="2"/>
  <c r="BK3425" i="2"/>
  <c r="BJ3425" i="2"/>
  <c r="X3425" i="2"/>
  <c r="V3425" i="2"/>
  <c r="T3425" i="2"/>
  <c r="BM3422" i="2"/>
  <c r="BL3422" i="2"/>
  <c r="BK3422" i="2"/>
  <c r="BJ3422" i="2"/>
  <c r="X3422" i="2"/>
  <c r="V3422" i="2"/>
  <c r="T3422" i="2"/>
  <c r="BM3419" i="2"/>
  <c r="BL3419" i="2"/>
  <c r="BK3419" i="2"/>
  <c r="BJ3419" i="2"/>
  <c r="X3419" i="2"/>
  <c r="V3419" i="2"/>
  <c r="T3419" i="2"/>
  <c r="BM3416" i="2"/>
  <c r="BL3416" i="2"/>
  <c r="BK3416" i="2"/>
  <c r="BJ3416" i="2"/>
  <c r="X3416" i="2"/>
  <c r="V3416" i="2"/>
  <c r="T3416" i="2"/>
  <c r="BM3413" i="2"/>
  <c r="BL3413" i="2"/>
  <c r="BK3413" i="2"/>
  <c r="BJ3413" i="2"/>
  <c r="X3413" i="2"/>
  <c r="V3413" i="2"/>
  <c r="T3413" i="2"/>
  <c r="BM3410" i="2"/>
  <c r="BL3410" i="2"/>
  <c r="BK3410" i="2"/>
  <c r="BJ3410" i="2"/>
  <c r="X3410" i="2"/>
  <c r="V3410" i="2"/>
  <c r="T3410" i="2"/>
  <c r="BM3407" i="2"/>
  <c r="BL3407" i="2"/>
  <c r="BK3407" i="2"/>
  <c r="BJ3407" i="2"/>
  <c r="X3407" i="2"/>
  <c r="V3407" i="2"/>
  <c r="T3407" i="2"/>
  <c r="BM3404" i="2"/>
  <c r="BL3404" i="2"/>
  <c r="BK3404" i="2"/>
  <c r="BJ3404" i="2"/>
  <c r="X3404" i="2"/>
  <c r="V3404" i="2"/>
  <c r="T3404" i="2"/>
  <c r="BM3401" i="2"/>
  <c r="BL3401" i="2"/>
  <c r="BK3401" i="2"/>
  <c r="BJ3401" i="2"/>
  <c r="X3401" i="2"/>
  <c r="V3401" i="2"/>
  <c r="T3401" i="2"/>
  <c r="BM3398" i="2"/>
  <c r="BL3398" i="2"/>
  <c r="BK3398" i="2"/>
  <c r="BJ3398" i="2"/>
  <c r="X3398" i="2"/>
  <c r="V3398" i="2"/>
  <c r="T3398" i="2"/>
  <c r="BM3395" i="2"/>
  <c r="BL3395" i="2"/>
  <c r="BK3395" i="2"/>
  <c r="BJ3395" i="2"/>
  <c r="X3395" i="2"/>
  <c r="V3395" i="2"/>
  <c r="T3395" i="2"/>
  <c r="BM3392" i="2"/>
  <c r="BL3392" i="2"/>
  <c r="BK3392" i="2"/>
  <c r="BJ3392" i="2"/>
  <c r="X3392" i="2"/>
  <c r="V3392" i="2"/>
  <c r="T3392" i="2"/>
  <c r="BM3389" i="2"/>
  <c r="BL3389" i="2"/>
  <c r="BK3389" i="2"/>
  <c r="BJ3389" i="2"/>
  <c r="X3389" i="2"/>
  <c r="V3389" i="2"/>
  <c r="T3389" i="2"/>
  <c r="BM3386" i="2"/>
  <c r="BL3386" i="2"/>
  <c r="BK3386" i="2"/>
  <c r="BJ3386" i="2"/>
  <c r="X3386" i="2"/>
  <c r="V3386" i="2"/>
  <c r="T3386" i="2"/>
  <c r="BM3383" i="2"/>
  <c r="BL3383" i="2"/>
  <c r="BK3383" i="2"/>
  <c r="BJ3383" i="2"/>
  <c r="X3383" i="2"/>
  <c r="V3383" i="2"/>
  <c r="T3383" i="2"/>
  <c r="BM3380" i="2"/>
  <c r="BL3380" i="2"/>
  <c r="BK3380" i="2"/>
  <c r="BJ3380" i="2"/>
  <c r="X3380" i="2"/>
  <c r="V3380" i="2"/>
  <c r="T3380" i="2"/>
  <c r="BM3377" i="2"/>
  <c r="BL3377" i="2"/>
  <c r="BK3377" i="2"/>
  <c r="BJ3377" i="2"/>
  <c r="X3377" i="2"/>
  <c r="V3377" i="2"/>
  <c r="T3377" i="2"/>
  <c r="BM3374" i="2"/>
  <c r="BL3374" i="2"/>
  <c r="BK3374" i="2"/>
  <c r="BJ3374" i="2"/>
  <c r="X3374" i="2"/>
  <c r="V3374" i="2"/>
  <c r="T3374" i="2"/>
  <c r="BM3371" i="2"/>
  <c r="BL3371" i="2"/>
  <c r="BK3371" i="2"/>
  <c r="BJ3371" i="2"/>
  <c r="X3371" i="2"/>
  <c r="V3371" i="2"/>
  <c r="T3371" i="2"/>
  <c r="BM3368" i="2"/>
  <c r="BL3368" i="2"/>
  <c r="BK3368" i="2"/>
  <c r="BJ3368" i="2"/>
  <c r="X3368" i="2"/>
  <c r="V3368" i="2"/>
  <c r="T3368" i="2"/>
  <c r="BM3365" i="2"/>
  <c r="BL3365" i="2"/>
  <c r="BK3365" i="2"/>
  <c r="BJ3365" i="2"/>
  <c r="X3365" i="2"/>
  <c r="V3365" i="2"/>
  <c r="T3365" i="2"/>
  <c r="BM3362" i="2"/>
  <c r="BL3362" i="2"/>
  <c r="BK3362" i="2"/>
  <c r="BJ3362" i="2"/>
  <c r="X3362" i="2"/>
  <c r="V3362" i="2"/>
  <c r="T3362" i="2"/>
  <c r="BM3359" i="2"/>
  <c r="BL3359" i="2"/>
  <c r="BK3359" i="2"/>
  <c r="BJ3359" i="2"/>
  <c r="X3359" i="2"/>
  <c r="V3359" i="2"/>
  <c r="T3359" i="2"/>
  <c r="BM3356" i="2"/>
  <c r="BL3356" i="2"/>
  <c r="BK3356" i="2"/>
  <c r="BJ3356" i="2"/>
  <c r="X3356" i="2"/>
  <c r="V3356" i="2"/>
  <c r="T3356" i="2"/>
  <c r="BM3353" i="2"/>
  <c r="BL3353" i="2"/>
  <c r="BK3353" i="2"/>
  <c r="BJ3353" i="2"/>
  <c r="X3353" i="2"/>
  <c r="V3353" i="2"/>
  <c r="T3353" i="2"/>
  <c r="BM3350" i="2"/>
  <c r="BL3350" i="2"/>
  <c r="BK3350" i="2"/>
  <c r="BJ3350" i="2"/>
  <c r="X3350" i="2"/>
  <c r="V3350" i="2"/>
  <c r="T3350" i="2"/>
  <c r="BM3347" i="2"/>
  <c r="BL3347" i="2"/>
  <c r="BK3347" i="2"/>
  <c r="BJ3347" i="2"/>
  <c r="X3347" i="2"/>
  <c r="V3347" i="2"/>
  <c r="T3347" i="2"/>
  <c r="BM3344" i="2"/>
  <c r="BL3344" i="2"/>
  <c r="BK3344" i="2"/>
  <c r="BJ3344" i="2"/>
  <c r="X3344" i="2"/>
  <c r="V3344" i="2"/>
  <c r="T3344" i="2"/>
  <c r="BM3341" i="2"/>
  <c r="BL3341" i="2"/>
  <c r="BK3341" i="2"/>
  <c r="BJ3341" i="2"/>
  <c r="X3341" i="2"/>
  <c r="V3341" i="2"/>
  <c r="T3341" i="2"/>
  <c r="BM3338" i="2"/>
  <c r="BL3338" i="2"/>
  <c r="BK3338" i="2"/>
  <c r="BJ3338" i="2"/>
  <c r="X3338" i="2"/>
  <c r="V3338" i="2"/>
  <c r="T3338" i="2"/>
  <c r="BM3335" i="2"/>
  <c r="BL3335" i="2"/>
  <c r="BK3335" i="2"/>
  <c r="BJ3335" i="2"/>
  <c r="X3335" i="2"/>
  <c r="V3335" i="2"/>
  <c r="T3335" i="2"/>
  <c r="BM3331" i="2"/>
  <c r="BL3331" i="2"/>
  <c r="BK3331" i="2"/>
  <c r="BJ3331" i="2"/>
  <c r="X3331" i="2"/>
  <c r="V3331" i="2"/>
  <c r="T3331" i="2"/>
  <c r="BM3327" i="2"/>
  <c r="BL3327" i="2"/>
  <c r="BK3327" i="2"/>
  <c r="BJ3327" i="2"/>
  <c r="X3327" i="2"/>
  <c r="V3327" i="2"/>
  <c r="T3327" i="2"/>
  <c r="BM3324" i="2"/>
  <c r="BL3324" i="2"/>
  <c r="BK3324" i="2"/>
  <c r="BJ3324" i="2"/>
  <c r="X3324" i="2"/>
  <c r="V3324" i="2"/>
  <c r="T3324" i="2"/>
  <c r="BM3321" i="2"/>
  <c r="BL3321" i="2"/>
  <c r="BK3321" i="2"/>
  <c r="BJ3321" i="2"/>
  <c r="X3321" i="2"/>
  <c r="V3321" i="2"/>
  <c r="T3321" i="2"/>
  <c r="BM3318" i="2"/>
  <c r="BL3318" i="2"/>
  <c r="BK3318" i="2"/>
  <c r="BJ3318" i="2"/>
  <c r="X3318" i="2"/>
  <c r="V3318" i="2"/>
  <c r="T3318" i="2"/>
  <c r="BM3315" i="2"/>
  <c r="BL3315" i="2"/>
  <c r="BK3315" i="2"/>
  <c r="BJ3315" i="2"/>
  <c r="X3315" i="2"/>
  <c r="V3315" i="2"/>
  <c r="T3315" i="2"/>
  <c r="BM3312" i="2"/>
  <c r="BL3312" i="2"/>
  <c r="BK3312" i="2"/>
  <c r="BJ3312" i="2"/>
  <c r="X3312" i="2"/>
  <c r="V3312" i="2"/>
  <c r="T3312" i="2"/>
  <c r="BM3309" i="2"/>
  <c r="BL3309" i="2"/>
  <c r="BK3309" i="2"/>
  <c r="BJ3309" i="2"/>
  <c r="X3309" i="2"/>
  <c r="V3309" i="2"/>
  <c r="T3309" i="2"/>
  <c r="BM3306" i="2"/>
  <c r="BL3306" i="2"/>
  <c r="BK3306" i="2"/>
  <c r="BJ3306" i="2"/>
  <c r="X3306" i="2"/>
  <c r="V3306" i="2"/>
  <c r="T3306" i="2"/>
  <c r="BM3303" i="2"/>
  <c r="BL3303" i="2"/>
  <c r="BK3303" i="2"/>
  <c r="BJ3303" i="2"/>
  <c r="X3303" i="2"/>
  <c r="V3303" i="2"/>
  <c r="T3303" i="2"/>
  <c r="BM3300" i="2"/>
  <c r="BL3300" i="2"/>
  <c r="BK3300" i="2"/>
  <c r="BJ3300" i="2"/>
  <c r="X3300" i="2"/>
  <c r="V3300" i="2"/>
  <c r="T3300" i="2"/>
  <c r="BM3297" i="2"/>
  <c r="BL3297" i="2"/>
  <c r="BK3297" i="2"/>
  <c r="BJ3297" i="2"/>
  <c r="X3297" i="2"/>
  <c r="V3297" i="2"/>
  <c r="T3297" i="2"/>
  <c r="BM3294" i="2"/>
  <c r="BL3294" i="2"/>
  <c r="BK3294" i="2"/>
  <c r="BJ3294" i="2"/>
  <c r="X3294" i="2"/>
  <c r="V3294" i="2"/>
  <c r="T3294" i="2"/>
  <c r="BM3291" i="2"/>
  <c r="BL3291" i="2"/>
  <c r="BK3291" i="2"/>
  <c r="BJ3291" i="2"/>
  <c r="X3291" i="2"/>
  <c r="V3291" i="2"/>
  <c r="T3291" i="2"/>
  <c r="BM3288" i="2"/>
  <c r="BL3288" i="2"/>
  <c r="BK3288" i="2"/>
  <c r="BJ3288" i="2"/>
  <c r="X3288" i="2"/>
  <c r="V3288" i="2"/>
  <c r="T3288" i="2"/>
  <c r="BM3285" i="2"/>
  <c r="BL3285" i="2"/>
  <c r="BK3285" i="2"/>
  <c r="BJ3285" i="2"/>
  <c r="X3285" i="2"/>
  <c r="V3285" i="2"/>
  <c r="T3285" i="2"/>
  <c r="BM3282" i="2"/>
  <c r="BL3282" i="2"/>
  <c r="BK3282" i="2"/>
  <c r="BJ3282" i="2"/>
  <c r="X3282" i="2"/>
  <c r="V3282" i="2"/>
  <c r="T3282" i="2"/>
  <c r="BM3279" i="2"/>
  <c r="BL3279" i="2"/>
  <c r="BK3279" i="2"/>
  <c r="BJ3279" i="2"/>
  <c r="X3279" i="2"/>
  <c r="V3279" i="2"/>
  <c r="T3279" i="2"/>
  <c r="BM3276" i="2"/>
  <c r="BL3276" i="2"/>
  <c r="BK3276" i="2"/>
  <c r="BJ3276" i="2"/>
  <c r="X3276" i="2"/>
  <c r="V3276" i="2"/>
  <c r="T3276" i="2"/>
  <c r="BM3273" i="2"/>
  <c r="BL3273" i="2"/>
  <c r="BK3273" i="2"/>
  <c r="BJ3273" i="2"/>
  <c r="X3273" i="2"/>
  <c r="V3273" i="2"/>
  <c r="T3273" i="2"/>
  <c r="BM3270" i="2"/>
  <c r="BL3270" i="2"/>
  <c r="BK3270" i="2"/>
  <c r="BJ3270" i="2"/>
  <c r="X3270" i="2"/>
  <c r="V3270" i="2"/>
  <c r="T3270" i="2"/>
  <c r="BM3267" i="2"/>
  <c r="BL3267" i="2"/>
  <c r="BK3267" i="2"/>
  <c r="BJ3267" i="2"/>
  <c r="X3267" i="2"/>
  <c r="V3267" i="2"/>
  <c r="T3267" i="2"/>
  <c r="BM3264" i="2"/>
  <c r="BL3264" i="2"/>
  <c r="BK3264" i="2"/>
  <c r="BJ3264" i="2"/>
  <c r="X3264" i="2"/>
  <c r="V3264" i="2"/>
  <c r="T3264" i="2"/>
  <c r="BM3261" i="2"/>
  <c r="BL3261" i="2"/>
  <c r="BK3261" i="2"/>
  <c r="BJ3261" i="2"/>
  <c r="X3261" i="2"/>
  <c r="V3261" i="2"/>
  <c r="T3261" i="2"/>
  <c r="BM3258" i="2"/>
  <c r="BL3258" i="2"/>
  <c r="BK3258" i="2"/>
  <c r="BJ3258" i="2"/>
  <c r="X3258" i="2"/>
  <c r="V3258" i="2"/>
  <c r="T3258" i="2"/>
  <c r="BM3255" i="2"/>
  <c r="BL3255" i="2"/>
  <c r="BK3255" i="2"/>
  <c r="BJ3255" i="2"/>
  <c r="X3255" i="2"/>
  <c r="V3255" i="2"/>
  <c r="T3255" i="2"/>
  <c r="BM3252" i="2"/>
  <c r="BL3252" i="2"/>
  <c r="BK3252" i="2"/>
  <c r="BJ3252" i="2"/>
  <c r="X3252" i="2"/>
  <c r="V3252" i="2"/>
  <c r="T3252" i="2"/>
  <c r="BM3249" i="2"/>
  <c r="BL3249" i="2"/>
  <c r="BK3249" i="2"/>
  <c r="BJ3249" i="2"/>
  <c r="X3249" i="2"/>
  <c r="V3249" i="2"/>
  <c r="T3249" i="2"/>
  <c r="BM3246" i="2"/>
  <c r="BL3246" i="2"/>
  <c r="BK3246" i="2"/>
  <c r="BJ3246" i="2"/>
  <c r="X3246" i="2"/>
  <c r="V3246" i="2"/>
  <c r="T3246" i="2"/>
  <c r="BM3243" i="2"/>
  <c r="BL3243" i="2"/>
  <c r="BK3243" i="2"/>
  <c r="BJ3243" i="2"/>
  <c r="X3243" i="2"/>
  <c r="V3243" i="2"/>
  <c r="T3243" i="2"/>
  <c r="BM3240" i="2"/>
  <c r="BL3240" i="2"/>
  <c r="BK3240" i="2"/>
  <c r="BJ3240" i="2"/>
  <c r="X3240" i="2"/>
  <c r="V3240" i="2"/>
  <c r="T3240" i="2"/>
  <c r="BM3237" i="2"/>
  <c r="BL3237" i="2"/>
  <c r="BK3237" i="2"/>
  <c r="BJ3237" i="2"/>
  <c r="X3237" i="2"/>
  <c r="V3237" i="2"/>
  <c r="T3237" i="2"/>
  <c r="BM3234" i="2"/>
  <c r="BL3234" i="2"/>
  <c r="BK3234" i="2"/>
  <c r="BJ3234" i="2"/>
  <c r="X3234" i="2"/>
  <c r="V3234" i="2"/>
  <c r="T3234" i="2"/>
  <c r="BM3231" i="2"/>
  <c r="BL3231" i="2"/>
  <c r="BK3231" i="2"/>
  <c r="BJ3231" i="2"/>
  <c r="X3231" i="2"/>
  <c r="V3231" i="2"/>
  <c r="T3231" i="2"/>
  <c r="BM3228" i="2"/>
  <c r="BL3228" i="2"/>
  <c r="BK3228" i="2"/>
  <c r="BJ3228" i="2"/>
  <c r="X3228" i="2"/>
  <c r="V3228" i="2"/>
  <c r="T3228" i="2"/>
  <c r="BM3225" i="2"/>
  <c r="BL3225" i="2"/>
  <c r="BK3225" i="2"/>
  <c r="BJ3225" i="2"/>
  <c r="X3225" i="2"/>
  <c r="V3225" i="2"/>
  <c r="T3225" i="2"/>
  <c r="BM3222" i="2"/>
  <c r="BL3222" i="2"/>
  <c r="BK3222" i="2"/>
  <c r="BJ3222" i="2"/>
  <c r="X3222" i="2"/>
  <c r="V3222" i="2"/>
  <c r="T3222" i="2"/>
  <c r="BM3218" i="2"/>
  <c r="BL3218" i="2"/>
  <c r="BK3218" i="2"/>
  <c r="BJ3218" i="2"/>
  <c r="X3218" i="2"/>
  <c r="V3218" i="2"/>
  <c r="T3218" i="2"/>
  <c r="BM3215" i="2"/>
  <c r="BL3215" i="2"/>
  <c r="BK3215" i="2"/>
  <c r="BJ3215" i="2"/>
  <c r="X3215" i="2"/>
  <c r="V3215" i="2"/>
  <c r="T3215" i="2"/>
  <c r="BM3212" i="2"/>
  <c r="BL3212" i="2"/>
  <c r="BK3212" i="2"/>
  <c r="BJ3212" i="2"/>
  <c r="X3212" i="2"/>
  <c r="V3212" i="2"/>
  <c r="T3212" i="2"/>
  <c r="BM3209" i="2"/>
  <c r="BL3209" i="2"/>
  <c r="BK3209" i="2"/>
  <c r="BJ3209" i="2"/>
  <c r="X3209" i="2"/>
  <c r="V3209" i="2"/>
  <c r="T3209" i="2"/>
  <c r="BM3207" i="2"/>
  <c r="BL3207" i="2"/>
  <c r="BK3207" i="2"/>
  <c r="BJ3207" i="2"/>
  <c r="X3207" i="2"/>
  <c r="V3207" i="2"/>
  <c r="T3207" i="2"/>
  <c r="BM3204" i="2"/>
  <c r="BL3204" i="2"/>
  <c r="BK3204" i="2"/>
  <c r="BJ3204" i="2"/>
  <c r="X3204" i="2"/>
  <c r="V3204" i="2"/>
  <c r="T3204" i="2"/>
  <c r="BM3201" i="2"/>
  <c r="BL3201" i="2"/>
  <c r="BK3201" i="2"/>
  <c r="BJ3201" i="2"/>
  <c r="X3201" i="2"/>
  <c r="V3201" i="2"/>
  <c r="T3201" i="2"/>
  <c r="BM3198" i="2"/>
  <c r="BL3198" i="2"/>
  <c r="BK3198" i="2"/>
  <c r="BJ3198" i="2"/>
  <c r="X3198" i="2"/>
  <c r="V3198" i="2"/>
  <c r="T3198" i="2"/>
  <c r="BM3195" i="2"/>
  <c r="BL3195" i="2"/>
  <c r="BK3195" i="2"/>
  <c r="BJ3195" i="2"/>
  <c r="X3195" i="2"/>
  <c r="V3195" i="2"/>
  <c r="T3195" i="2"/>
  <c r="BM3193" i="2"/>
  <c r="BL3193" i="2"/>
  <c r="BK3193" i="2"/>
  <c r="BJ3193" i="2"/>
  <c r="X3193" i="2"/>
  <c r="V3193" i="2"/>
  <c r="T3193" i="2"/>
  <c r="BM3190" i="2"/>
  <c r="BL3190" i="2"/>
  <c r="BK3190" i="2"/>
  <c r="BJ3190" i="2"/>
  <c r="X3190" i="2"/>
  <c r="V3190" i="2"/>
  <c r="T3190" i="2"/>
  <c r="BM3187" i="2"/>
  <c r="BL3187" i="2"/>
  <c r="BK3187" i="2"/>
  <c r="BJ3187" i="2"/>
  <c r="X3187" i="2"/>
  <c r="V3187" i="2"/>
  <c r="T3187" i="2"/>
  <c r="BM3184" i="2"/>
  <c r="BL3184" i="2"/>
  <c r="BK3184" i="2"/>
  <c r="BJ3184" i="2"/>
  <c r="X3184" i="2"/>
  <c r="V3184" i="2"/>
  <c r="T3184" i="2"/>
  <c r="BM3180" i="2"/>
  <c r="BL3180" i="2"/>
  <c r="BK3180" i="2"/>
  <c r="BJ3180" i="2"/>
  <c r="X3180" i="2"/>
  <c r="V3180" i="2"/>
  <c r="T3180" i="2"/>
  <c r="BM3177" i="2"/>
  <c r="BL3177" i="2"/>
  <c r="BK3177" i="2"/>
  <c r="BJ3177" i="2"/>
  <c r="X3177" i="2"/>
  <c r="V3177" i="2"/>
  <c r="T3177" i="2"/>
  <c r="BM3174" i="2"/>
  <c r="BL3174" i="2"/>
  <c r="BK3174" i="2"/>
  <c r="BJ3174" i="2"/>
  <c r="X3174" i="2"/>
  <c r="V3174" i="2"/>
  <c r="T3174" i="2"/>
  <c r="BM3171" i="2"/>
  <c r="BL3171" i="2"/>
  <c r="BK3171" i="2"/>
  <c r="BJ3171" i="2"/>
  <c r="X3171" i="2"/>
  <c r="V3171" i="2"/>
  <c r="T3171" i="2"/>
  <c r="BM3168" i="2"/>
  <c r="BL3168" i="2"/>
  <c r="BK3168" i="2"/>
  <c r="BJ3168" i="2"/>
  <c r="X3168" i="2"/>
  <c r="V3168" i="2"/>
  <c r="T3168" i="2"/>
  <c r="BM3165" i="2"/>
  <c r="BL3165" i="2"/>
  <c r="BK3165" i="2"/>
  <c r="BJ3165" i="2"/>
  <c r="X3165" i="2"/>
  <c r="V3165" i="2"/>
  <c r="T3165" i="2"/>
  <c r="BM3162" i="2"/>
  <c r="BL3162" i="2"/>
  <c r="BK3162" i="2"/>
  <c r="BJ3162" i="2"/>
  <c r="X3162" i="2"/>
  <c r="V3162" i="2"/>
  <c r="T3162" i="2"/>
  <c r="BM3159" i="2"/>
  <c r="BL3159" i="2"/>
  <c r="BK3159" i="2"/>
  <c r="BJ3159" i="2"/>
  <c r="X3159" i="2"/>
  <c r="V3159" i="2"/>
  <c r="T3159" i="2"/>
  <c r="BM3156" i="2"/>
  <c r="BL3156" i="2"/>
  <c r="BK3156" i="2"/>
  <c r="BJ3156" i="2"/>
  <c r="X3156" i="2"/>
  <c r="V3156" i="2"/>
  <c r="T3156" i="2"/>
  <c r="BM3152" i="2"/>
  <c r="BL3152" i="2"/>
  <c r="BK3152" i="2"/>
  <c r="BJ3152" i="2"/>
  <c r="X3152" i="2"/>
  <c r="V3152" i="2"/>
  <c r="T3152" i="2"/>
  <c r="BM3146" i="2"/>
  <c r="BL3146" i="2"/>
  <c r="BK3146" i="2"/>
  <c r="BJ3146" i="2"/>
  <c r="X3146" i="2"/>
  <c r="V3146" i="2"/>
  <c r="T3146" i="2"/>
  <c r="BM3142" i="2"/>
  <c r="BL3142" i="2"/>
  <c r="BK3142" i="2"/>
  <c r="BJ3142" i="2"/>
  <c r="X3142" i="2"/>
  <c r="V3142" i="2"/>
  <c r="T3142" i="2"/>
  <c r="BM3138" i="2"/>
  <c r="BL3138" i="2"/>
  <c r="BK3138" i="2"/>
  <c r="BJ3138" i="2"/>
  <c r="X3138" i="2"/>
  <c r="V3138" i="2"/>
  <c r="T3138" i="2"/>
  <c r="BM3113" i="2"/>
  <c r="BL3113" i="2"/>
  <c r="BK3113" i="2"/>
  <c r="BJ3113" i="2"/>
  <c r="X3113" i="2"/>
  <c r="V3113" i="2"/>
  <c r="T3113" i="2"/>
  <c r="BM3099" i="2"/>
  <c r="BL3099" i="2"/>
  <c r="BK3099" i="2"/>
  <c r="BJ3099" i="2"/>
  <c r="X3099" i="2"/>
  <c r="V3099" i="2"/>
  <c r="T3099" i="2"/>
  <c r="BM3089" i="2"/>
  <c r="BL3089" i="2"/>
  <c r="BK3089" i="2"/>
  <c r="BJ3089" i="2"/>
  <c r="X3089" i="2"/>
  <c r="V3089" i="2"/>
  <c r="T3089" i="2"/>
  <c r="BM3080" i="2"/>
  <c r="BL3080" i="2"/>
  <c r="BK3080" i="2"/>
  <c r="BJ3080" i="2"/>
  <c r="X3080" i="2"/>
  <c r="V3080" i="2"/>
  <c r="T3080" i="2"/>
  <c r="BM3059" i="2"/>
  <c r="BL3059" i="2"/>
  <c r="BK3059" i="2"/>
  <c r="BJ3059" i="2"/>
  <c r="X3059" i="2"/>
  <c r="V3059" i="2"/>
  <c r="T3059" i="2"/>
  <c r="BM3051" i="2"/>
  <c r="BL3051" i="2"/>
  <c r="BK3051" i="2"/>
  <c r="BJ3051" i="2"/>
  <c r="X3051" i="2"/>
  <c r="V3051" i="2"/>
  <c r="T3051" i="2"/>
  <c r="BM3047" i="2"/>
  <c r="BL3047" i="2"/>
  <c r="BK3047" i="2"/>
  <c r="BJ3047" i="2"/>
  <c r="X3047" i="2"/>
  <c r="V3047" i="2"/>
  <c r="T3047" i="2"/>
  <c r="BM3029" i="2"/>
  <c r="BL3029" i="2"/>
  <c r="BK3029" i="2"/>
  <c r="BJ3029" i="2"/>
  <c r="X3029" i="2"/>
  <c r="V3029" i="2"/>
  <c r="T3029" i="2"/>
  <c r="BM3011" i="2"/>
  <c r="BL3011" i="2"/>
  <c r="BK3011" i="2"/>
  <c r="BJ3011" i="2"/>
  <c r="X3011" i="2"/>
  <c r="V3011" i="2"/>
  <c r="T3011" i="2"/>
  <c r="BM3003" i="2"/>
  <c r="BL3003" i="2"/>
  <c r="BK3003" i="2"/>
  <c r="BJ3003" i="2"/>
  <c r="X3003" i="2"/>
  <c r="V3003" i="2"/>
  <c r="T3003" i="2"/>
  <c r="BM2998" i="2"/>
  <c r="BL2998" i="2"/>
  <c r="BK2998" i="2"/>
  <c r="BJ2998" i="2"/>
  <c r="X2998" i="2"/>
  <c r="V2998" i="2"/>
  <c r="T2998" i="2"/>
  <c r="BM2990" i="2"/>
  <c r="BL2990" i="2"/>
  <c r="BK2990" i="2"/>
  <c r="BJ2990" i="2"/>
  <c r="X2990" i="2"/>
  <c r="V2990" i="2"/>
  <c r="T2990" i="2"/>
  <c r="BM2972" i="2"/>
  <c r="BL2972" i="2"/>
  <c r="BK2972" i="2"/>
  <c r="BJ2972" i="2"/>
  <c r="X2972" i="2"/>
  <c r="V2972" i="2"/>
  <c r="T2972" i="2"/>
  <c r="BM2959" i="2"/>
  <c r="BL2959" i="2"/>
  <c r="BK2959" i="2"/>
  <c r="BJ2959" i="2"/>
  <c r="X2959" i="2"/>
  <c r="V2959" i="2"/>
  <c r="T2959" i="2"/>
  <c r="BM2949" i="2"/>
  <c r="BL2949" i="2"/>
  <c r="BK2949" i="2"/>
  <c r="BJ2949" i="2"/>
  <c r="X2949" i="2"/>
  <c r="V2949" i="2"/>
  <c r="T2949" i="2"/>
  <c r="BM2938" i="2"/>
  <c r="BL2938" i="2"/>
  <c r="BK2938" i="2"/>
  <c r="BJ2938" i="2"/>
  <c r="X2938" i="2"/>
  <c r="V2938" i="2"/>
  <c r="T2938" i="2"/>
  <c r="BM2932" i="2"/>
  <c r="BL2932" i="2"/>
  <c r="BK2932" i="2"/>
  <c r="BJ2932" i="2"/>
  <c r="X2932" i="2"/>
  <c r="V2932" i="2"/>
  <c r="T2932" i="2"/>
  <c r="BM2926" i="2"/>
  <c r="BL2926" i="2"/>
  <c r="BK2926" i="2"/>
  <c r="BJ2926" i="2"/>
  <c r="X2926" i="2"/>
  <c r="V2926" i="2"/>
  <c r="T2926" i="2"/>
  <c r="BM2912" i="2"/>
  <c r="BL2912" i="2"/>
  <c r="BK2912" i="2"/>
  <c r="BJ2912" i="2"/>
  <c r="X2912" i="2"/>
  <c r="V2912" i="2"/>
  <c r="T2912" i="2"/>
  <c r="BM2905" i="2"/>
  <c r="BL2905" i="2"/>
  <c r="BK2905" i="2"/>
  <c r="BJ2905" i="2"/>
  <c r="X2905" i="2"/>
  <c r="V2905" i="2"/>
  <c r="T2905" i="2"/>
  <c r="BM2880" i="2"/>
  <c r="BL2880" i="2"/>
  <c r="BK2880" i="2"/>
  <c r="BJ2880" i="2"/>
  <c r="X2880" i="2"/>
  <c r="V2880" i="2"/>
  <c r="T2880" i="2"/>
  <c r="BM2871" i="2"/>
  <c r="BL2871" i="2"/>
  <c r="BK2871" i="2"/>
  <c r="BJ2871" i="2"/>
  <c r="X2871" i="2"/>
  <c r="V2871" i="2"/>
  <c r="T2871" i="2"/>
  <c r="BM2857" i="2"/>
  <c r="BL2857" i="2"/>
  <c r="BK2857" i="2"/>
  <c r="BJ2857" i="2"/>
  <c r="X2857" i="2"/>
  <c r="V2857" i="2"/>
  <c r="T2857" i="2"/>
  <c r="BM2851" i="2"/>
  <c r="BL2851" i="2"/>
  <c r="BK2851" i="2"/>
  <c r="BJ2851" i="2"/>
  <c r="X2851" i="2"/>
  <c r="V2851" i="2"/>
  <c r="T2851" i="2"/>
  <c r="BM2834" i="2"/>
  <c r="BL2834" i="2"/>
  <c r="BK2834" i="2"/>
  <c r="BJ2834" i="2"/>
  <c r="X2834" i="2"/>
  <c r="V2834" i="2"/>
  <c r="T2834" i="2"/>
  <c r="BM2828" i="2"/>
  <c r="BL2828" i="2"/>
  <c r="BK2828" i="2"/>
  <c r="BJ2828" i="2"/>
  <c r="X2828" i="2"/>
  <c r="V2828" i="2"/>
  <c r="T2828" i="2"/>
  <c r="BM2800" i="2"/>
  <c r="BL2800" i="2"/>
  <c r="BK2800" i="2"/>
  <c r="BJ2800" i="2"/>
  <c r="X2800" i="2"/>
  <c r="V2800" i="2"/>
  <c r="T2800" i="2"/>
  <c r="BM2768" i="2"/>
  <c r="BL2768" i="2"/>
  <c r="BK2768" i="2"/>
  <c r="BJ2768" i="2"/>
  <c r="X2768" i="2"/>
  <c r="V2768" i="2"/>
  <c r="T2768" i="2"/>
  <c r="BM2757" i="2"/>
  <c r="BL2757" i="2"/>
  <c r="BK2757" i="2"/>
  <c r="BJ2757" i="2"/>
  <c r="X2757" i="2"/>
  <c r="V2757" i="2"/>
  <c r="T2757" i="2"/>
  <c r="BM2744" i="2"/>
  <c r="BL2744" i="2"/>
  <c r="BK2744" i="2"/>
  <c r="BJ2744" i="2"/>
  <c r="X2744" i="2"/>
  <c r="V2744" i="2"/>
  <c r="T2744" i="2"/>
  <c r="BM2735" i="2"/>
  <c r="BL2735" i="2"/>
  <c r="BK2735" i="2"/>
  <c r="BJ2735" i="2"/>
  <c r="X2735" i="2"/>
  <c r="V2735" i="2"/>
  <c r="T2735" i="2"/>
  <c r="BM2709" i="2"/>
  <c r="BL2709" i="2"/>
  <c r="BK2709" i="2"/>
  <c r="BJ2709" i="2"/>
  <c r="X2709" i="2"/>
  <c r="V2709" i="2"/>
  <c r="T2709" i="2"/>
  <c r="BM2705" i="2"/>
  <c r="BL2705" i="2"/>
  <c r="BK2705" i="2"/>
  <c r="BJ2705" i="2"/>
  <c r="X2705" i="2"/>
  <c r="V2705" i="2"/>
  <c r="T2705" i="2"/>
  <c r="BM2698" i="2"/>
  <c r="BL2698" i="2"/>
  <c r="BK2698" i="2"/>
  <c r="BJ2698" i="2"/>
  <c r="X2698" i="2"/>
  <c r="V2698" i="2"/>
  <c r="T2698" i="2"/>
  <c r="BM2694" i="2"/>
  <c r="BL2694" i="2"/>
  <c r="BK2694" i="2"/>
  <c r="BJ2694" i="2"/>
  <c r="X2694" i="2"/>
  <c r="V2694" i="2"/>
  <c r="T2694" i="2"/>
  <c r="BM2690" i="2"/>
  <c r="BL2690" i="2"/>
  <c r="BK2690" i="2"/>
  <c r="BJ2690" i="2"/>
  <c r="X2690" i="2"/>
  <c r="V2690" i="2"/>
  <c r="T2690" i="2"/>
  <c r="BM2679" i="2"/>
  <c r="BL2679" i="2"/>
  <c r="BK2679" i="2"/>
  <c r="BJ2679" i="2"/>
  <c r="X2679" i="2"/>
  <c r="V2679" i="2"/>
  <c r="T2679" i="2"/>
  <c r="BM2659" i="2"/>
  <c r="BL2659" i="2"/>
  <c r="BK2659" i="2"/>
  <c r="BJ2659" i="2"/>
  <c r="X2659" i="2"/>
  <c r="V2659" i="2"/>
  <c r="T2659" i="2"/>
  <c r="BM2648" i="2"/>
  <c r="BL2648" i="2"/>
  <c r="BK2648" i="2"/>
  <c r="BJ2648" i="2"/>
  <c r="X2648" i="2"/>
  <c r="V2648" i="2"/>
  <c r="T2648" i="2"/>
  <c r="BM2642" i="2"/>
  <c r="BL2642" i="2"/>
  <c r="BK2642" i="2"/>
  <c r="BJ2642" i="2"/>
  <c r="X2642" i="2"/>
  <c r="V2642" i="2"/>
  <c r="T2642" i="2"/>
  <c r="BM2615" i="2"/>
  <c r="BL2615" i="2"/>
  <c r="BK2615" i="2"/>
  <c r="BJ2615" i="2"/>
  <c r="X2615" i="2"/>
  <c r="V2615" i="2"/>
  <c r="T2615" i="2"/>
  <c r="BM2611" i="2"/>
  <c r="BL2611" i="2"/>
  <c r="BK2611" i="2"/>
  <c r="BJ2611" i="2"/>
  <c r="X2611" i="2"/>
  <c r="V2611" i="2"/>
  <c r="T2611" i="2"/>
  <c r="BM2608" i="2"/>
  <c r="BL2608" i="2"/>
  <c r="BK2608" i="2"/>
  <c r="BJ2608" i="2"/>
  <c r="X2608" i="2"/>
  <c r="V2608" i="2"/>
  <c r="T2608" i="2"/>
  <c r="BM2597" i="2"/>
  <c r="BL2597" i="2"/>
  <c r="BK2597" i="2"/>
  <c r="BJ2597" i="2"/>
  <c r="X2597" i="2"/>
  <c r="V2597" i="2"/>
  <c r="T2597" i="2"/>
  <c r="BM2591" i="2"/>
  <c r="BL2591" i="2"/>
  <c r="BK2591" i="2"/>
  <c r="BJ2591" i="2"/>
  <c r="X2591" i="2"/>
  <c r="V2591" i="2"/>
  <c r="T2591" i="2"/>
  <c r="BM2586" i="2"/>
  <c r="BL2586" i="2"/>
  <c r="BK2586" i="2"/>
  <c r="BJ2586" i="2"/>
  <c r="X2586" i="2"/>
  <c r="V2586" i="2"/>
  <c r="T2586" i="2"/>
  <c r="BM2580" i="2"/>
  <c r="BL2580" i="2"/>
  <c r="BK2580" i="2"/>
  <c r="BJ2580" i="2"/>
  <c r="X2580" i="2"/>
  <c r="V2580" i="2"/>
  <c r="T2580" i="2"/>
  <c r="BM2575" i="2"/>
  <c r="BL2575" i="2"/>
  <c r="BK2575" i="2"/>
  <c r="BJ2575" i="2"/>
  <c r="X2575" i="2"/>
  <c r="V2575" i="2"/>
  <c r="T2575" i="2"/>
  <c r="BM2566" i="2"/>
  <c r="BL2566" i="2"/>
  <c r="BK2566" i="2"/>
  <c r="BJ2566" i="2"/>
  <c r="X2566" i="2"/>
  <c r="V2566" i="2"/>
  <c r="T2566" i="2"/>
  <c r="BM2559" i="2"/>
  <c r="BL2559" i="2"/>
  <c r="BK2559" i="2"/>
  <c r="BJ2559" i="2"/>
  <c r="X2559" i="2"/>
  <c r="V2559" i="2"/>
  <c r="T2559" i="2"/>
  <c r="BM2552" i="2"/>
  <c r="BL2552" i="2"/>
  <c r="BK2552" i="2"/>
  <c r="BJ2552" i="2"/>
  <c r="X2552" i="2"/>
  <c r="V2552" i="2"/>
  <c r="T2552" i="2"/>
  <c r="BM2545" i="2"/>
  <c r="BL2545" i="2"/>
  <c r="BK2545" i="2"/>
  <c r="BJ2545" i="2"/>
  <c r="X2545" i="2"/>
  <c r="V2545" i="2"/>
  <c r="T2545" i="2"/>
  <c r="BM2538" i="2"/>
  <c r="BL2538" i="2"/>
  <c r="BK2538" i="2"/>
  <c r="BJ2538" i="2"/>
  <c r="X2538" i="2"/>
  <c r="V2538" i="2"/>
  <c r="T2538" i="2"/>
  <c r="BM2529" i="2"/>
  <c r="BL2529" i="2"/>
  <c r="BK2529" i="2"/>
  <c r="BJ2529" i="2"/>
  <c r="X2529" i="2"/>
  <c r="V2529" i="2"/>
  <c r="T2529" i="2"/>
  <c r="BM2522" i="2"/>
  <c r="BL2522" i="2"/>
  <c r="BK2522" i="2"/>
  <c r="BJ2522" i="2"/>
  <c r="X2522" i="2"/>
  <c r="V2522" i="2"/>
  <c r="T2522" i="2"/>
  <c r="BM2510" i="2"/>
  <c r="BL2510" i="2"/>
  <c r="BK2510" i="2"/>
  <c r="BJ2510" i="2"/>
  <c r="X2510" i="2"/>
  <c r="V2510" i="2"/>
  <c r="T2510" i="2"/>
  <c r="BM2506" i="2"/>
  <c r="BL2506" i="2"/>
  <c r="BK2506" i="2"/>
  <c r="BJ2506" i="2"/>
  <c r="X2506" i="2"/>
  <c r="V2506" i="2"/>
  <c r="T2506" i="2"/>
  <c r="BM2489" i="2"/>
  <c r="BL2489" i="2"/>
  <c r="BK2489" i="2"/>
  <c r="BJ2489" i="2"/>
  <c r="X2489" i="2"/>
  <c r="V2489" i="2"/>
  <c r="T2489" i="2"/>
  <c r="BM2480" i="2"/>
  <c r="BL2480" i="2"/>
  <c r="BK2480" i="2"/>
  <c r="BJ2480" i="2"/>
  <c r="X2480" i="2"/>
  <c r="V2480" i="2"/>
  <c r="T2480" i="2"/>
  <c r="BM2471" i="2"/>
  <c r="BL2471" i="2"/>
  <c r="BK2471" i="2"/>
  <c r="BJ2471" i="2"/>
  <c r="X2471" i="2"/>
  <c r="V2471" i="2"/>
  <c r="T2471" i="2"/>
  <c r="BM2460" i="2"/>
  <c r="BL2460" i="2"/>
  <c r="BK2460" i="2"/>
  <c r="BJ2460" i="2"/>
  <c r="X2460" i="2"/>
  <c r="V2460" i="2"/>
  <c r="T2460" i="2"/>
  <c r="BM2447" i="2"/>
  <c r="BL2447" i="2"/>
  <c r="BK2447" i="2"/>
  <c r="BJ2447" i="2"/>
  <c r="X2447" i="2"/>
  <c r="V2447" i="2"/>
  <c r="T2447" i="2"/>
  <c r="BM2438" i="2"/>
  <c r="BL2438" i="2"/>
  <c r="BK2438" i="2"/>
  <c r="BJ2438" i="2"/>
  <c r="X2438" i="2"/>
  <c r="V2438" i="2"/>
  <c r="T2438" i="2"/>
  <c r="BM2432" i="2"/>
  <c r="BL2432" i="2"/>
  <c r="BK2432" i="2"/>
  <c r="BJ2432" i="2"/>
  <c r="X2432" i="2"/>
  <c r="V2432" i="2"/>
  <c r="T2432" i="2"/>
  <c r="BM2420" i="2"/>
  <c r="BL2420" i="2"/>
  <c r="BK2420" i="2"/>
  <c r="BJ2420" i="2"/>
  <c r="X2420" i="2"/>
  <c r="V2420" i="2"/>
  <c r="T2420" i="2"/>
  <c r="BM2414" i="2"/>
  <c r="BL2414" i="2"/>
  <c r="BK2414" i="2"/>
  <c r="BJ2414" i="2"/>
  <c r="X2414" i="2"/>
  <c r="V2414" i="2"/>
  <c r="T2414" i="2"/>
  <c r="BM2392" i="2"/>
  <c r="BL2392" i="2"/>
  <c r="BK2392" i="2"/>
  <c r="BJ2392" i="2"/>
  <c r="X2392" i="2"/>
  <c r="V2392" i="2"/>
  <c r="T2392" i="2"/>
  <c r="BM2386" i="2"/>
  <c r="BL2386" i="2"/>
  <c r="BK2386" i="2"/>
  <c r="BJ2386" i="2"/>
  <c r="X2386" i="2"/>
  <c r="V2386" i="2"/>
  <c r="T2386" i="2"/>
  <c r="BM2381" i="2"/>
  <c r="BL2381" i="2"/>
  <c r="BK2381" i="2"/>
  <c r="BJ2381" i="2"/>
  <c r="X2381" i="2"/>
  <c r="V2381" i="2"/>
  <c r="T2381" i="2"/>
  <c r="BM2377" i="2"/>
  <c r="BL2377" i="2"/>
  <c r="BK2377" i="2"/>
  <c r="BJ2377" i="2"/>
  <c r="X2377" i="2"/>
  <c r="V2377" i="2"/>
  <c r="T2377" i="2"/>
  <c r="BM2372" i="2"/>
  <c r="BL2372" i="2"/>
  <c r="BK2372" i="2"/>
  <c r="BJ2372" i="2"/>
  <c r="X2372" i="2"/>
  <c r="V2372" i="2"/>
  <c r="T2372" i="2"/>
  <c r="BM2366" i="2"/>
  <c r="BL2366" i="2"/>
  <c r="BK2366" i="2"/>
  <c r="BJ2366" i="2"/>
  <c r="X2366" i="2"/>
  <c r="V2366" i="2"/>
  <c r="T2366" i="2"/>
  <c r="BM2360" i="2"/>
  <c r="BL2360" i="2"/>
  <c r="BK2360" i="2"/>
  <c r="BJ2360" i="2"/>
  <c r="X2360" i="2"/>
  <c r="V2360" i="2"/>
  <c r="T2360" i="2"/>
  <c r="BM2351" i="2"/>
  <c r="BL2351" i="2"/>
  <c r="BK2351" i="2"/>
  <c r="BJ2351" i="2"/>
  <c r="X2351" i="2"/>
  <c r="V2351" i="2"/>
  <c r="T2351" i="2"/>
  <c r="BM2340" i="2"/>
  <c r="BL2340" i="2"/>
  <c r="BK2340" i="2"/>
  <c r="BJ2340" i="2"/>
  <c r="X2340" i="2"/>
  <c r="V2340" i="2"/>
  <c r="T2340" i="2"/>
  <c r="BM2334" i="2"/>
  <c r="BL2334" i="2"/>
  <c r="BK2334" i="2"/>
  <c r="BJ2334" i="2"/>
  <c r="X2334" i="2"/>
  <c r="V2334" i="2"/>
  <c r="T2334" i="2"/>
  <c r="BM2327" i="2"/>
  <c r="BL2327" i="2"/>
  <c r="BK2327" i="2"/>
  <c r="BJ2327" i="2"/>
  <c r="X2327" i="2"/>
  <c r="V2327" i="2"/>
  <c r="T2327" i="2"/>
  <c r="BM2323" i="2"/>
  <c r="BL2323" i="2"/>
  <c r="BK2323" i="2"/>
  <c r="BJ2323" i="2"/>
  <c r="X2323" i="2"/>
  <c r="V2323" i="2"/>
  <c r="T2323" i="2"/>
  <c r="BM2318" i="2"/>
  <c r="BL2318" i="2"/>
  <c r="BK2318" i="2"/>
  <c r="BJ2318" i="2"/>
  <c r="X2318" i="2"/>
  <c r="V2318" i="2"/>
  <c r="T2318" i="2"/>
  <c r="BM2313" i="2"/>
  <c r="BL2313" i="2"/>
  <c r="BK2313" i="2"/>
  <c r="BJ2313" i="2"/>
  <c r="X2313" i="2"/>
  <c r="V2313" i="2"/>
  <c r="T2313" i="2"/>
  <c r="BM2308" i="2"/>
  <c r="BL2308" i="2"/>
  <c r="BK2308" i="2"/>
  <c r="BJ2308" i="2"/>
  <c r="X2308" i="2"/>
  <c r="V2308" i="2"/>
  <c r="T2308" i="2"/>
  <c r="BM2302" i="2"/>
  <c r="BL2302" i="2"/>
  <c r="BK2302" i="2"/>
  <c r="BJ2302" i="2"/>
  <c r="X2302" i="2"/>
  <c r="V2302" i="2"/>
  <c r="T2302" i="2"/>
  <c r="BM2297" i="2"/>
  <c r="BL2297" i="2"/>
  <c r="BK2297" i="2"/>
  <c r="BJ2297" i="2"/>
  <c r="X2297" i="2"/>
  <c r="V2297" i="2"/>
  <c r="T2297" i="2"/>
  <c r="BM2291" i="2"/>
  <c r="BL2291" i="2"/>
  <c r="BK2291" i="2"/>
  <c r="BJ2291" i="2"/>
  <c r="X2291" i="2"/>
  <c r="V2291" i="2"/>
  <c r="T2291" i="2"/>
  <c r="BM2286" i="2"/>
  <c r="BL2286" i="2"/>
  <c r="BK2286" i="2"/>
  <c r="BJ2286" i="2"/>
  <c r="X2286" i="2"/>
  <c r="V2286" i="2"/>
  <c r="T2286" i="2"/>
  <c r="BM2278" i="2"/>
  <c r="BL2278" i="2"/>
  <c r="BK2278" i="2"/>
  <c r="BJ2278" i="2"/>
  <c r="X2278" i="2"/>
  <c r="V2278" i="2"/>
  <c r="T2278" i="2"/>
  <c r="BM2271" i="2"/>
  <c r="BL2271" i="2"/>
  <c r="BK2271" i="2"/>
  <c r="BJ2271" i="2"/>
  <c r="X2271" i="2"/>
  <c r="V2271" i="2"/>
  <c r="T2271" i="2"/>
  <c r="BM2262" i="2"/>
  <c r="BL2262" i="2"/>
  <c r="BK2262" i="2"/>
  <c r="BJ2262" i="2"/>
  <c r="X2262" i="2"/>
  <c r="V2262" i="2"/>
  <c r="T2262" i="2"/>
  <c r="BM2255" i="2"/>
  <c r="BL2255" i="2"/>
  <c r="BK2255" i="2"/>
  <c r="BJ2255" i="2"/>
  <c r="X2255" i="2"/>
  <c r="V2255" i="2"/>
  <c r="T2255" i="2"/>
  <c r="BM2250" i="2"/>
  <c r="BL2250" i="2"/>
  <c r="BK2250" i="2"/>
  <c r="BJ2250" i="2"/>
  <c r="X2250" i="2"/>
  <c r="V2250" i="2"/>
  <c r="T2250" i="2"/>
  <c r="BM2245" i="2"/>
  <c r="BL2245" i="2"/>
  <c r="BK2245" i="2"/>
  <c r="BJ2245" i="2"/>
  <c r="X2245" i="2"/>
  <c r="V2245" i="2"/>
  <c r="T2245" i="2"/>
  <c r="BM2240" i="2"/>
  <c r="BL2240" i="2"/>
  <c r="BK2240" i="2"/>
  <c r="BJ2240" i="2"/>
  <c r="X2240" i="2"/>
  <c r="V2240" i="2"/>
  <c r="T2240" i="2"/>
  <c r="BM2231" i="2"/>
  <c r="BL2231" i="2"/>
  <c r="BK2231" i="2"/>
  <c r="BJ2231" i="2"/>
  <c r="X2231" i="2"/>
  <c r="V2231" i="2"/>
  <c r="T2231" i="2"/>
  <c r="BM2216" i="2"/>
  <c r="BL2216" i="2"/>
  <c r="BK2216" i="2"/>
  <c r="BJ2216" i="2"/>
  <c r="X2216" i="2"/>
  <c r="V2216" i="2"/>
  <c r="T2216" i="2"/>
  <c r="BM2209" i="2"/>
  <c r="BL2209" i="2"/>
  <c r="BK2209" i="2"/>
  <c r="BJ2209" i="2"/>
  <c r="X2209" i="2"/>
  <c r="V2209" i="2"/>
  <c r="T2209" i="2"/>
  <c r="BM2198" i="2"/>
  <c r="BL2198" i="2"/>
  <c r="BK2198" i="2"/>
  <c r="BJ2198" i="2"/>
  <c r="X2198" i="2"/>
  <c r="V2198" i="2"/>
  <c r="T2198" i="2"/>
  <c r="BM2194" i="2"/>
  <c r="BL2194" i="2"/>
  <c r="BK2194" i="2"/>
  <c r="BJ2194" i="2"/>
  <c r="X2194" i="2"/>
  <c r="V2194" i="2"/>
  <c r="T2194" i="2"/>
  <c r="BM2190" i="2"/>
  <c r="BL2190" i="2"/>
  <c r="BK2190" i="2"/>
  <c r="BJ2190" i="2"/>
  <c r="X2190" i="2"/>
  <c r="V2190" i="2"/>
  <c r="T2190" i="2"/>
  <c r="BM2178" i="2"/>
  <c r="BL2178" i="2"/>
  <c r="BK2178" i="2"/>
  <c r="BJ2178" i="2"/>
  <c r="X2178" i="2"/>
  <c r="V2178" i="2"/>
  <c r="T2178" i="2"/>
  <c r="BM2172" i="2"/>
  <c r="BL2172" i="2"/>
  <c r="BK2172" i="2"/>
  <c r="BJ2172" i="2"/>
  <c r="X2172" i="2"/>
  <c r="V2172" i="2"/>
  <c r="T2172" i="2"/>
  <c r="BM2166" i="2"/>
  <c r="BL2166" i="2"/>
  <c r="BK2166" i="2"/>
  <c r="BJ2166" i="2"/>
  <c r="X2166" i="2"/>
  <c r="V2166" i="2"/>
  <c r="T2166" i="2"/>
  <c r="BM2161" i="2"/>
  <c r="BL2161" i="2"/>
  <c r="BK2161" i="2"/>
  <c r="BJ2161" i="2"/>
  <c r="X2161" i="2"/>
  <c r="V2161" i="2"/>
  <c r="T2161" i="2"/>
  <c r="BM2156" i="2"/>
  <c r="BL2156" i="2"/>
  <c r="BK2156" i="2"/>
  <c r="BJ2156" i="2"/>
  <c r="X2156" i="2"/>
  <c r="V2156" i="2"/>
  <c r="T2156" i="2"/>
  <c r="BM2147" i="2"/>
  <c r="BL2147" i="2"/>
  <c r="BK2147" i="2"/>
  <c r="BJ2147" i="2"/>
  <c r="X2147" i="2"/>
  <c r="V2147" i="2"/>
  <c r="T2147" i="2"/>
  <c r="BM2137" i="2"/>
  <c r="BL2137" i="2"/>
  <c r="BK2137" i="2"/>
  <c r="BJ2137" i="2"/>
  <c r="X2137" i="2"/>
  <c r="V2137" i="2"/>
  <c r="T2137" i="2"/>
  <c r="BM2131" i="2"/>
  <c r="BL2131" i="2"/>
  <c r="BK2131" i="2"/>
  <c r="BJ2131" i="2"/>
  <c r="X2131" i="2"/>
  <c r="V2131" i="2"/>
  <c r="T2131" i="2"/>
  <c r="BM2121" i="2"/>
  <c r="BL2121" i="2"/>
  <c r="BK2121" i="2"/>
  <c r="BJ2121" i="2"/>
  <c r="X2121" i="2"/>
  <c r="V2121" i="2"/>
  <c r="T2121" i="2"/>
  <c r="BM2113" i="2"/>
  <c r="BL2113" i="2"/>
  <c r="BK2113" i="2"/>
  <c r="BJ2113" i="2"/>
  <c r="X2113" i="2"/>
  <c r="V2113" i="2"/>
  <c r="T2113" i="2"/>
  <c r="BM2108" i="2"/>
  <c r="BL2108" i="2"/>
  <c r="BK2108" i="2"/>
  <c r="BJ2108" i="2"/>
  <c r="X2108" i="2"/>
  <c r="X2107" i="2" s="1"/>
  <c r="V2108" i="2"/>
  <c r="V2107" i="2" s="1"/>
  <c r="T2108" i="2"/>
  <c r="T2107" i="2" s="1"/>
  <c r="BM2104" i="2"/>
  <c r="BL2104" i="2"/>
  <c r="BK2104" i="2"/>
  <c r="BJ2104" i="2"/>
  <c r="X2104" i="2"/>
  <c r="V2104" i="2"/>
  <c r="T2104" i="2"/>
  <c r="BM2100" i="2"/>
  <c r="BL2100" i="2"/>
  <c r="BK2100" i="2"/>
  <c r="BJ2100" i="2"/>
  <c r="X2100" i="2"/>
  <c r="V2100" i="2"/>
  <c r="T2100" i="2"/>
  <c r="BM2097" i="2"/>
  <c r="BL2097" i="2"/>
  <c r="BK2097" i="2"/>
  <c r="BJ2097" i="2"/>
  <c r="X2097" i="2"/>
  <c r="V2097" i="2"/>
  <c r="T2097" i="2"/>
  <c r="BM2094" i="2"/>
  <c r="BL2094" i="2"/>
  <c r="BK2094" i="2"/>
  <c r="BJ2094" i="2"/>
  <c r="X2094" i="2"/>
  <c r="V2094" i="2"/>
  <c r="T2094" i="2"/>
  <c r="BM2088" i="2"/>
  <c r="BL2088" i="2"/>
  <c r="BK2088" i="2"/>
  <c r="BJ2088" i="2"/>
  <c r="X2088" i="2"/>
  <c r="V2088" i="2"/>
  <c r="T2088" i="2"/>
  <c r="BM2079" i="2"/>
  <c r="BL2079" i="2"/>
  <c r="BK2079" i="2"/>
  <c r="BJ2079" i="2"/>
  <c r="X2079" i="2"/>
  <c r="V2079" i="2"/>
  <c r="T2079" i="2"/>
  <c r="BM2061" i="2"/>
  <c r="BL2061" i="2"/>
  <c r="BK2061" i="2"/>
  <c r="BJ2061" i="2"/>
  <c r="X2061" i="2"/>
  <c r="V2061" i="2"/>
  <c r="T2061" i="2"/>
  <c r="BM2052" i="2"/>
  <c r="BL2052" i="2"/>
  <c r="BK2052" i="2"/>
  <c r="BJ2052" i="2"/>
  <c r="X2052" i="2"/>
  <c r="V2052" i="2"/>
  <c r="T2052" i="2"/>
  <c r="BM2034" i="2"/>
  <c r="BL2034" i="2"/>
  <c r="BK2034" i="2"/>
  <c r="BJ2034" i="2"/>
  <c r="X2034" i="2"/>
  <c r="V2034" i="2"/>
  <c r="T2034" i="2"/>
  <c r="BM2020" i="2"/>
  <c r="BL2020" i="2"/>
  <c r="BK2020" i="2"/>
  <c r="BJ2020" i="2"/>
  <c r="X2020" i="2"/>
  <c r="V2020" i="2"/>
  <c r="T2020" i="2"/>
  <c r="BM2007" i="2"/>
  <c r="BL2007" i="2"/>
  <c r="BK2007" i="2"/>
  <c r="BJ2007" i="2"/>
  <c r="X2007" i="2"/>
  <c r="V2007" i="2"/>
  <c r="T2007" i="2"/>
  <c r="BM1989" i="2"/>
  <c r="BL1989" i="2"/>
  <c r="BK1989" i="2"/>
  <c r="BJ1989" i="2"/>
  <c r="X1989" i="2"/>
  <c r="V1989" i="2"/>
  <c r="T1989" i="2"/>
  <c r="BM1981" i="2"/>
  <c r="BL1981" i="2"/>
  <c r="BK1981" i="2"/>
  <c r="BJ1981" i="2"/>
  <c r="X1981" i="2"/>
  <c r="V1981" i="2"/>
  <c r="T1981" i="2"/>
  <c r="BM1961" i="2"/>
  <c r="BL1961" i="2"/>
  <c r="BK1961" i="2"/>
  <c r="BJ1961" i="2"/>
  <c r="X1961" i="2"/>
  <c r="V1961" i="2"/>
  <c r="T1961" i="2"/>
  <c r="BM1943" i="2"/>
  <c r="BL1943" i="2"/>
  <c r="BK1943" i="2"/>
  <c r="BJ1943" i="2"/>
  <c r="X1943" i="2"/>
  <c r="V1943" i="2"/>
  <c r="T1943" i="2"/>
  <c r="BM1929" i="2"/>
  <c r="BL1929" i="2"/>
  <c r="BK1929" i="2"/>
  <c r="BJ1929" i="2"/>
  <c r="X1929" i="2"/>
  <c r="V1929" i="2"/>
  <c r="T1929" i="2"/>
  <c r="BM1915" i="2"/>
  <c r="BL1915" i="2"/>
  <c r="BK1915" i="2"/>
  <c r="BJ1915" i="2"/>
  <c r="X1915" i="2"/>
  <c r="V1915" i="2"/>
  <c r="T1915" i="2"/>
  <c r="BM1911" i="2"/>
  <c r="BL1911" i="2"/>
  <c r="BK1911" i="2"/>
  <c r="BJ1911" i="2"/>
  <c r="X1911" i="2"/>
  <c r="V1911" i="2"/>
  <c r="T1911" i="2"/>
  <c r="BM1907" i="2"/>
  <c r="BL1907" i="2"/>
  <c r="BK1907" i="2"/>
  <c r="BJ1907" i="2"/>
  <c r="X1907" i="2"/>
  <c r="V1907" i="2"/>
  <c r="T1907" i="2"/>
  <c r="BM1902" i="2"/>
  <c r="BL1902" i="2"/>
  <c r="BK1902" i="2"/>
  <c r="BJ1902" i="2"/>
  <c r="X1902" i="2"/>
  <c r="V1902" i="2"/>
  <c r="T1902" i="2"/>
  <c r="BM1896" i="2"/>
  <c r="BL1896" i="2"/>
  <c r="BK1896" i="2"/>
  <c r="BJ1896" i="2"/>
  <c r="X1896" i="2"/>
  <c r="V1896" i="2"/>
  <c r="T1896" i="2"/>
  <c r="BM1893" i="2"/>
  <c r="BL1893" i="2"/>
  <c r="BK1893" i="2"/>
  <c r="BJ1893" i="2"/>
  <c r="X1893" i="2"/>
  <c r="V1893" i="2"/>
  <c r="T1893" i="2"/>
  <c r="BM1890" i="2"/>
  <c r="BL1890" i="2"/>
  <c r="BK1890" i="2"/>
  <c r="BJ1890" i="2"/>
  <c r="X1890" i="2"/>
  <c r="V1890" i="2"/>
  <c r="T1890" i="2"/>
  <c r="BM1870" i="2"/>
  <c r="BL1870" i="2"/>
  <c r="BK1870" i="2"/>
  <c r="BJ1870" i="2"/>
  <c r="X1870" i="2"/>
  <c r="V1870" i="2"/>
  <c r="T1870" i="2"/>
  <c r="BM1865" i="2"/>
  <c r="BL1865" i="2"/>
  <c r="BK1865" i="2"/>
  <c r="BJ1865" i="2"/>
  <c r="X1865" i="2"/>
  <c r="V1865" i="2"/>
  <c r="T1865" i="2"/>
  <c r="BM1862" i="2"/>
  <c r="BL1862" i="2"/>
  <c r="BK1862" i="2"/>
  <c r="BJ1862" i="2"/>
  <c r="X1862" i="2"/>
  <c r="V1862" i="2"/>
  <c r="T1862" i="2"/>
  <c r="BM1858" i="2"/>
  <c r="BL1858" i="2"/>
  <c r="BK1858" i="2"/>
  <c r="BJ1858" i="2"/>
  <c r="X1858" i="2"/>
  <c r="V1858" i="2"/>
  <c r="T1858" i="2"/>
  <c r="BM1855" i="2"/>
  <c r="BL1855" i="2"/>
  <c r="BK1855" i="2"/>
  <c r="BJ1855" i="2"/>
  <c r="X1855" i="2"/>
  <c r="V1855" i="2"/>
  <c r="T1855" i="2"/>
  <c r="BM1852" i="2"/>
  <c r="BL1852" i="2"/>
  <c r="BK1852" i="2"/>
  <c r="BJ1852" i="2"/>
  <c r="X1852" i="2"/>
  <c r="V1852" i="2"/>
  <c r="T1852" i="2"/>
  <c r="BM1848" i="2"/>
  <c r="BL1848" i="2"/>
  <c r="BK1848" i="2"/>
  <c r="BJ1848" i="2"/>
  <c r="X1848" i="2"/>
  <c r="V1848" i="2"/>
  <c r="T1848" i="2"/>
  <c r="BM1845" i="2"/>
  <c r="BL1845" i="2"/>
  <c r="BK1845" i="2"/>
  <c r="BJ1845" i="2"/>
  <c r="X1845" i="2"/>
  <c r="V1845" i="2"/>
  <c r="T1845" i="2"/>
  <c r="BM1840" i="2"/>
  <c r="BL1840" i="2"/>
  <c r="BK1840" i="2"/>
  <c r="BJ1840" i="2"/>
  <c r="X1840" i="2"/>
  <c r="V1840" i="2"/>
  <c r="T1840" i="2"/>
  <c r="BM1837" i="2"/>
  <c r="BL1837" i="2"/>
  <c r="BK1837" i="2"/>
  <c r="BJ1837" i="2"/>
  <c r="X1837" i="2"/>
  <c r="V1837" i="2"/>
  <c r="T1837" i="2"/>
  <c r="BM1833" i="2"/>
  <c r="BL1833" i="2"/>
  <c r="BK1833" i="2"/>
  <c r="BJ1833" i="2"/>
  <c r="X1833" i="2"/>
  <c r="V1833" i="2"/>
  <c r="T1833" i="2"/>
  <c r="BM1829" i="2"/>
  <c r="BL1829" i="2"/>
  <c r="BK1829" i="2"/>
  <c r="BJ1829" i="2"/>
  <c r="X1829" i="2"/>
  <c r="V1829" i="2"/>
  <c r="T1829" i="2"/>
  <c r="BM1825" i="2"/>
  <c r="BL1825" i="2"/>
  <c r="BK1825" i="2"/>
  <c r="BJ1825" i="2"/>
  <c r="X1825" i="2"/>
  <c r="V1825" i="2"/>
  <c r="T1825" i="2"/>
  <c r="BM1821" i="2"/>
  <c r="BL1821" i="2"/>
  <c r="BK1821" i="2"/>
  <c r="BJ1821" i="2"/>
  <c r="X1821" i="2"/>
  <c r="V1821" i="2"/>
  <c r="T1821" i="2"/>
  <c r="BM1817" i="2"/>
  <c r="BL1817" i="2"/>
  <c r="BK1817" i="2"/>
  <c r="BJ1817" i="2"/>
  <c r="X1817" i="2"/>
  <c r="V1817" i="2"/>
  <c r="T1817" i="2"/>
  <c r="BM1813" i="2"/>
  <c r="BL1813" i="2"/>
  <c r="BK1813" i="2"/>
  <c r="BJ1813" i="2"/>
  <c r="X1813" i="2"/>
  <c r="V1813" i="2"/>
  <c r="T1813" i="2"/>
  <c r="BM1809" i="2"/>
  <c r="BL1809" i="2"/>
  <c r="BK1809" i="2"/>
  <c r="BJ1809" i="2"/>
  <c r="X1809" i="2"/>
  <c r="V1809" i="2"/>
  <c r="T1809" i="2"/>
  <c r="BM1803" i="2"/>
  <c r="BL1803" i="2"/>
  <c r="BK1803" i="2"/>
  <c r="BJ1803" i="2"/>
  <c r="X1803" i="2"/>
  <c r="V1803" i="2"/>
  <c r="T1803" i="2"/>
  <c r="BM1753" i="2"/>
  <c r="BL1753" i="2"/>
  <c r="BK1753" i="2"/>
  <c r="BJ1753" i="2"/>
  <c r="X1753" i="2"/>
  <c r="V1753" i="2"/>
  <c r="T1753" i="2"/>
  <c r="BM1745" i="2"/>
  <c r="BL1745" i="2"/>
  <c r="BK1745" i="2"/>
  <c r="BJ1745" i="2"/>
  <c r="X1745" i="2"/>
  <c r="V1745" i="2"/>
  <c r="T1745" i="2"/>
  <c r="BM1731" i="2"/>
  <c r="BL1731" i="2"/>
  <c r="BK1731" i="2"/>
  <c r="BJ1731" i="2"/>
  <c r="X1731" i="2"/>
  <c r="V1731" i="2"/>
  <c r="T1731" i="2"/>
  <c r="BM1717" i="2"/>
  <c r="BL1717" i="2"/>
  <c r="BK1717" i="2"/>
  <c r="BJ1717" i="2"/>
  <c r="X1717" i="2"/>
  <c r="V1717" i="2"/>
  <c r="T1717" i="2"/>
  <c r="BM1705" i="2"/>
  <c r="BL1705" i="2"/>
  <c r="BK1705" i="2"/>
  <c r="BJ1705" i="2"/>
  <c r="X1705" i="2"/>
  <c r="V1705" i="2"/>
  <c r="T1705" i="2"/>
  <c r="BM1691" i="2"/>
  <c r="BL1691" i="2"/>
  <c r="BK1691" i="2"/>
  <c r="BJ1691" i="2"/>
  <c r="X1691" i="2"/>
  <c r="V1691" i="2"/>
  <c r="T1691" i="2"/>
  <c r="BM1684" i="2"/>
  <c r="BL1684" i="2"/>
  <c r="BK1684" i="2"/>
  <c r="BJ1684" i="2"/>
  <c r="X1684" i="2"/>
  <c r="V1684" i="2"/>
  <c r="T1684" i="2"/>
  <c r="BM1676" i="2"/>
  <c r="BL1676" i="2"/>
  <c r="BK1676" i="2"/>
  <c r="BJ1676" i="2"/>
  <c r="X1676" i="2"/>
  <c r="V1676" i="2"/>
  <c r="T1676" i="2"/>
  <c r="BM1673" i="2"/>
  <c r="BL1673" i="2"/>
  <c r="BK1673" i="2"/>
  <c r="BJ1673" i="2"/>
  <c r="X1673" i="2"/>
  <c r="V1673" i="2"/>
  <c r="T1673" i="2"/>
  <c r="BM1664" i="2"/>
  <c r="BL1664" i="2"/>
  <c r="BK1664" i="2"/>
  <c r="BJ1664" i="2"/>
  <c r="X1664" i="2"/>
  <c r="V1664" i="2"/>
  <c r="T1664" i="2"/>
  <c r="BM1656" i="2"/>
  <c r="BL1656" i="2"/>
  <c r="BK1656" i="2"/>
  <c r="BJ1656" i="2"/>
  <c r="X1656" i="2"/>
  <c r="V1656" i="2"/>
  <c r="T1656" i="2"/>
  <c r="BM1649" i="2"/>
  <c r="BL1649" i="2"/>
  <c r="BK1649" i="2"/>
  <c r="BJ1649" i="2"/>
  <c r="X1649" i="2"/>
  <c r="V1649" i="2"/>
  <c r="T1649" i="2"/>
  <c r="BM1644" i="2"/>
  <c r="BL1644" i="2"/>
  <c r="BK1644" i="2"/>
  <c r="BJ1644" i="2"/>
  <c r="X1644" i="2"/>
  <c r="V1644" i="2"/>
  <c r="T1644" i="2"/>
  <c r="BM1638" i="2"/>
  <c r="BL1638" i="2"/>
  <c r="BK1638" i="2"/>
  <c r="BJ1638" i="2"/>
  <c r="X1638" i="2"/>
  <c r="V1638" i="2"/>
  <c r="T1638" i="2"/>
  <c r="BM1633" i="2"/>
  <c r="BL1633" i="2"/>
  <c r="BK1633" i="2"/>
  <c r="BJ1633" i="2"/>
  <c r="X1633" i="2"/>
  <c r="V1633" i="2"/>
  <c r="T1633" i="2"/>
  <c r="BM1629" i="2"/>
  <c r="BL1629" i="2"/>
  <c r="BK1629" i="2"/>
  <c r="BJ1629" i="2"/>
  <c r="X1629" i="2"/>
  <c r="V1629" i="2"/>
  <c r="T1629" i="2"/>
  <c r="BM1625" i="2"/>
  <c r="BL1625" i="2"/>
  <c r="BK1625" i="2"/>
  <c r="BJ1625" i="2"/>
  <c r="X1625" i="2"/>
  <c r="V1625" i="2"/>
  <c r="T1625" i="2"/>
  <c r="BM1621" i="2"/>
  <c r="BL1621" i="2"/>
  <c r="BK1621" i="2"/>
  <c r="BJ1621" i="2"/>
  <c r="X1621" i="2"/>
  <c r="V1621" i="2"/>
  <c r="T1621" i="2"/>
  <c r="BM1600" i="2"/>
  <c r="BL1600" i="2"/>
  <c r="BK1600" i="2"/>
  <c r="BJ1600" i="2"/>
  <c r="X1600" i="2"/>
  <c r="V1600" i="2"/>
  <c r="T1600" i="2"/>
  <c r="BM1596" i="2"/>
  <c r="BL1596" i="2"/>
  <c r="BK1596" i="2"/>
  <c r="BJ1596" i="2"/>
  <c r="X1596" i="2"/>
  <c r="V1596" i="2"/>
  <c r="T1596" i="2"/>
  <c r="BM1572" i="2"/>
  <c r="BL1572" i="2"/>
  <c r="BK1572" i="2"/>
  <c r="BJ1572" i="2"/>
  <c r="X1572" i="2"/>
  <c r="V1572" i="2"/>
  <c r="T1572" i="2"/>
  <c r="BM1548" i="2"/>
  <c r="BL1548" i="2"/>
  <c r="BK1548" i="2"/>
  <c r="BJ1548" i="2"/>
  <c r="X1548" i="2"/>
  <c r="V1548" i="2"/>
  <c r="T1548" i="2"/>
  <c r="BM1545" i="2"/>
  <c r="BL1545" i="2"/>
  <c r="BK1545" i="2"/>
  <c r="BJ1545" i="2"/>
  <c r="X1545" i="2"/>
  <c r="V1545" i="2"/>
  <c r="T1545" i="2"/>
  <c r="BM1542" i="2"/>
  <c r="BL1542" i="2"/>
  <c r="BK1542" i="2"/>
  <c r="BJ1542" i="2"/>
  <c r="X1542" i="2"/>
  <c r="V1542" i="2"/>
  <c r="T1542" i="2"/>
  <c r="BM1481" i="2"/>
  <c r="BL1481" i="2"/>
  <c r="BK1481" i="2"/>
  <c r="BJ1481" i="2"/>
  <c r="X1481" i="2"/>
  <c r="V1481" i="2"/>
  <c r="T1481" i="2"/>
  <c r="BM1479" i="2"/>
  <c r="BL1479" i="2"/>
  <c r="BK1479" i="2"/>
  <c r="BJ1479" i="2"/>
  <c r="X1479" i="2"/>
  <c r="V1479" i="2"/>
  <c r="T1479" i="2"/>
  <c r="BM1462" i="2"/>
  <c r="BL1462" i="2"/>
  <c r="BK1462" i="2"/>
  <c r="BJ1462" i="2"/>
  <c r="X1462" i="2"/>
  <c r="V1462" i="2"/>
  <c r="T1462" i="2"/>
  <c r="BM1451" i="2"/>
  <c r="BL1451" i="2"/>
  <c r="BK1451" i="2"/>
  <c r="BJ1451" i="2"/>
  <c r="X1451" i="2"/>
  <c r="V1451" i="2"/>
  <c r="T1451" i="2"/>
  <c r="BM1440" i="2"/>
  <c r="BL1440" i="2"/>
  <c r="BK1440" i="2"/>
  <c r="BJ1440" i="2"/>
  <c r="X1440" i="2"/>
  <c r="V1440" i="2"/>
  <c r="T1440" i="2"/>
  <c r="BM1429" i="2"/>
  <c r="BL1429" i="2"/>
  <c r="BK1429" i="2"/>
  <c r="BJ1429" i="2"/>
  <c r="X1429" i="2"/>
  <c r="V1429" i="2"/>
  <c r="T1429" i="2"/>
  <c r="BM1387" i="2"/>
  <c r="BL1387" i="2"/>
  <c r="BK1387" i="2"/>
  <c r="BJ1387" i="2"/>
  <c r="X1387" i="2"/>
  <c r="V1387" i="2"/>
  <c r="T1387" i="2"/>
  <c r="BM1377" i="2"/>
  <c r="BL1377" i="2"/>
  <c r="BK1377" i="2"/>
  <c r="BJ1377" i="2"/>
  <c r="X1377" i="2"/>
  <c r="V1377" i="2"/>
  <c r="T1377" i="2"/>
  <c r="BM1370" i="2"/>
  <c r="BL1370" i="2"/>
  <c r="BK1370" i="2"/>
  <c r="BJ1370" i="2"/>
  <c r="X1370" i="2"/>
  <c r="V1370" i="2"/>
  <c r="T1370" i="2"/>
  <c r="BM1365" i="2"/>
  <c r="BL1365" i="2"/>
  <c r="BK1365" i="2"/>
  <c r="BJ1365" i="2"/>
  <c r="X1365" i="2"/>
  <c r="V1365" i="2"/>
  <c r="T1365" i="2"/>
  <c r="BM1351" i="2"/>
  <c r="BL1351" i="2"/>
  <c r="BK1351" i="2"/>
  <c r="BJ1351" i="2"/>
  <c r="X1351" i="2"/>
  <c r="V1351" i="2"/>
  <c r="T1351" i="2"/>
  <c r="BM1348" i="2"/>
  <c r="BL1348" i="2"/>
  <c r="BK1348" i="2"/>
  <c r="BJ1348" i="2"/>
  <c r="X1348" i="2"/>
  <c r="V1348" i="2"/>
  <c r="T1348" i="2"/>
  <c r="BM1261" i="2"/>
  <c r="BL1261" i="2"/>
  <c r="BK1261" i="2"/>
  <c r="BJ1261" i="2"/>
  <c r="X1261" i="2"/>
  <c r="V1261" i="2"/>
  <c r="T1261" i="2"/>
  <c r="BM1258" i="2"/>
  <c r="BL1258" i="2"/>
  <c r="BK1258" i="2"/>
  <c r="BJ1258" i="2"/>
  <c r="X1258" i="2"/>
  <c r="V1258" i="2"/>
  <c r="T1258" i="2"/>
  <c r="BM1120" i="2"/>
  <c r="BL1120" i="2"/>
  <c r="BK1120" i="2"/>
  <c r="BJ1120" i="2"/>
  <c r="X1120" i="2"/>
  <c r="V1120" i="2"/>
  <c r="T1120" i="2"/>
  <c r="BM1101" i="2"/>
  <c r="BL1101" i="2"/>
  <c r="BK1101" i="2"/>
  <c r="BJ1101" i="2"/>
  <c r="X1101" i="2"/>
  <c r="V1101" i="2"/>
  <c r="T1101" i="2"/>
  <c r="BM1058" i="2"/>
  <c r="BL1058" i="2"/>
  <c r="BK1058" i="2"/>
  <c r="BJ1058" i="2"/>
  <c r="X1058" i="2"/>
  <c r="V1058" i="2"/>
  <c r="T1058" i="2"/>
  <c r="BM1055" i="2"/>
  <c r="BL1055" i="2"/>
  <c r="BK1055" i="2"/>
  <c r="BJ1055" i="2"/>
  <c r="X1055" i="2"/>
  <c r="V1055" i="2"/>
  <c r="T1055" i="2"/>
  <c r="BM1049" i="2"/>
  <c r="BL1049" i="2"/>
  <c r="BK1049" i="2"/>
  <c r="BJ1049" i="2"/>
  <c r="X1049" i="2"/>
  <c r="V1049" i="2"/>
  <c r="T1049" i="2"/>
  <c r="BM1043" i="2"/>
  <c r="BL1043" i="2"/>
  <c r="BK1043" i="2"/>
  <c r="BJ1043" i="2"/>
  <c r="X1043" i="2"/>
  <c r="V1043" i="2"/>
  <c r="T1043" i="2"/>
  <c r="BM1040" i="2"/>
  <c r="BL1040" i="2"/>
  <c r="BK1040" i="2"/>
  <c r="BJ1040" i="2"/>
  <c r="X1040" i="2"/>
  <c r="V1040" i="2"/>
  <c r="T1040" i="2"/>
  <c r="BM1035" i="2"/>
  <c r="BL1035" i="2"/>
  <c r="BK1035" i="2"/>
  <c r="BJ1035" i="2"/>
  <c r="X1035" i="2"/>
  <c r="V1035" i="2"/>
  <c r="T1035" i="2"/>
  <c r="BM1030" i="2"/>
  <c r="BL1030" i="2"/>
  <c r="BK1030" i="2"/>
  <c r="BJ1030" i="2"/>
  <c r="X1030" i="2"/>
  <c r="V1030" i="2"/>
  <c r="T1030" i="2"/>
  <c r="BM1021" i="2"/>
  <c r="BL1021" i="2"/>
  <c r="BK1021" i="2"/>
  <c r="BJ1021" i="2"/>
  <c r="X1021" i="2"/>
  <c r="V1021" i="2"/>
  <c r="T1021" i="2"/>
  <c r="BM1014" i="2"/>
  <c r="BL1014" i="2"/>
  <c r="BK1014" i="2"/>
  <c r="BJ1014" i="2"/>
  <c r="X1014" i="2"/>
  <c r="V1014" i="2"/>
  <c r="T1014" i="2"/>
  <c r="BM1007" i="2"/>
  <c r="BL1007" i="2"/>
  <c r="BK1007" i="2"/>
  <c r="BJ1007" i="2"/>
  <c r="X1007" i="2"/>
  <c r="V1007" i="2"/>
  <c r="T1007" i="2"/>
  <c r="BM998" i="2"/>
  <c r="BL998" i="2"/>
  <c r="BK998" i="2"/>
  <c r="BJ998" i="2"/>
  <c r="X998" i="2"/>
  <c r="V998" i="2"/>
  <c r="T998" i="2"/>
  <c r="BM993" i="2"/>
  <c r="BL993" i="2"/>
  <c r="BK993" i="2"/>
  <c r="BJ993" i="2"/>
  <c r="X993" i="2"/>
  <c r="V993" i="2"/>
  <c r="T993" i="2"/>
  <c r="BM990" i="2"/>
  <c r="BL990" i="2"/>
  <c r="BK990" i="2"/>
  <c r="BJ990" i="2"/>
  <c r="X990" i="2"/>
  <c r="V990" i="2"/>
  <c r="T990" i="2"/>
  <c r="BM987" i="2"/>
  <c r="BL987" i="2"/>
  <c r="BK987" i="2"/>
  <c r="BJ987" i="2"/>
  <c r="X987" i="2"/>
  <c r="V987" i="2"/>
  <c r="T987" i="2"/>
  <c r="BM982" i="2"/>
  <c r="BL982" i="2"/>
  <c r="BK982" i="2"/>
  <c r="BJ982" i="2"/>
  <c r="X982" i="2"/>
  <c r="V982" i="2"/>
  <c r="T982" i="2"/>
  <c r="BM966" i="2"/>
  <c r="BL966" i="2"/>
  <c r="BK966" i="2"/>
  <c r="BJ966" i="2"/>
  <c r="X966" i="2"/>
  <c r="V966" i="2"/>
  <c r="T966" i="2"/>
  <c r="BM956" i="2"/>
  <c r="BL956" i="2"/>
  <c r="BK956" i="2"/>
  <c r="BJ956" i="2"/>
  <c r="X956" i="2"/>
  <c r="V956" i="2"/>
  <c r="T956" i="2"/>
  <c r="BM931" i="2"/>
  <c r="BL931" i="2"/>
  <c r="BK931" i="2"/>
  <c r="BJ931" i="2"/>
  <c r="X931" i="2"/>
  <c r="V931" i="2"/>
  <c r="T931" i="2"/>
  <c r="BM928" i="2"/>
  <c r="BL928" i="2"/>
  <c r="BK928" i="2"/>
  <c r="BJ928" i="2"/>
  <c r="X928" i="2"/>
  <c r="V928" i="2"/>
  <c r="T928" i="2"/>
  <c r="BM899" i="2"/>
  <c r="BL899" i="2"/>
  <c r="BK899" i="2"/>
  <c r="BJ899" i="2"/>
  <c r="X899" i="2"/>
  <c r="V899" i="2"/>
  <c r="T899" i="2"/>
  <c r="BM895" i="2"/>
  <c r="BL895" i="2"/>
  <c r="BK895" i="2"/>
  <c r="BJ895" i="2"/>
  <c r="X895" i="2"/>
  <c r="V895" i="2"/>
  <c r="T895" i="2"/>
  <c r="BM868" i="2"/>
  <c r="BL868" i="2"/>
  <c r="BK868" i="2"/>
  <c r="BJ868" i="2"/>
  <c r="X868" i="2"/>
  <c r="V868" i="2"/>
  <c r="T868" i="2"/>
  <c r="BM862" i="2"/>
  <c r="BL862" i="2"/>
  <c r="BK862" i="2"/>
  <c r="BJ862" i="2"/>
  <c r="X862" i="2"/>
  <c r="V862" i="2"/>
  <c r="T862" i="2"/>
  <c r="BM858" i="2"/>
  <c r="BL858" i="2"/>
  <c r="BK858" i="2"/>
  <c r="BJ858" i="2"/>
  <c r="X858" i="2"/>
  <c r="V858" i="2"/>
  <c r="T858" i="2"/>
  <c r="BM853" i="2"/>
  <c r="BL853" i="2"/>
  <c r="BK853" i="2"/>
  <c r="BJ853" i="2"/>
  <c r="X853" i="2"/>
  <c r="V853" i="2"/>
  <c r="T853" i="2"/>
  <c r="BM849" i="2"/>
  <c r="BL849" i="2"/>
  <c r="BK849" i="2"/>
  <c r="BJ849" i="2"/>
  <c r="X849" i="2"/>
  <c r="V849" i="2"/>
  <c r="T849" i="2"/>
  <c r="BM801" i="2"/>
  <c r="BL801" i="2"/>
  <c r="BK801" i="2"/>
  <c r="BJ801" i="2"/>
  <c r="X801" i="2"/>
  <c r="V801" i="2"/>
  <c r="T801" i="2"/>
  <c r="BM792" i="2"/>
  <c r="BL792" i="2"/>
  <c r="BK792" i="2"/>
  <c r="BJ792" i="2"/>
  <c r="X792" i="2"/>
  <c r="V792" i="2"/>
  <c r="T792" i="2"/>
  <c r="BM789" i="2"/>
  <c r="BL789" i="2"/>
  <c r="BK789" i="2"/>
  <c r="BJ789" i="2"/>
  <c r="X789" i="2"/>
  <c r="V789" i="2"/>
  <c r="T789" i="2"/>
  <c r="BM621" i="2"/>
  <c r="BL621" i="2"/>
  <c r="BK621" i="2"/>
  <c r="BJ621" i="2"/>
  <c r="X621" i="2"/>
  <c r="V621" i="2"/>
  <c r="T621" i="2"/>
  <c r="BM615" i="2"/>
  <c r="BL615" i="2"/>
  <c r="BK615" i="2"/>
  <c r="BJ615" i="2"/>
  <c r="X615" i="2"/>
  <c r="V615" i="2"/>
  <c r="T615" i="2"/>
  <c r="BM574" i="2"/>
  <c r="BL574" i="2"/>
  <c r="BK574" i="2"/>
  <c r="BJ574" i="2"/>
  <c r="X574" i="2"/>
  <c r="V574" i="2"/>
  <c r="T574" i="2"/>
  <c r="BM518" i="2"/>
  <c r="BL518" i="2"/>
  <c r="BK518" i="2"/>
  <c r="BJ518" i="2"/>
  <c r="X518" i="2"/>
  <c r="V518" i="2"/>
  <c r="T518" i="2"/>
  <c r="BM490" i="2"/>
  <c r="BL490" i="2"/>
  <c r="BK490" i="2"/>
  <c r="BJ490" i="2"/>
  <c r="X490" i="2"/>
  <c r="V490" i="2"/>
  <c r="T490" i="2"/>
  <c r="BM484" i="2"/>
  <c r="BL484" i="2"/>
  <c r="BK484" i="2"/>
  <c r="BJ484" i="2"/>
  <c r="X484" i="2"/>
  <c r="V484" i="2"/>
  <c r="T484" i="2"/>
  <c r="BM481" i="2"/>
  <c r="BL481" i="2"/>
  <c r="BK481" i="2"/>
  <c r="BJ481" i="2"/>
  <c r="X481" i="2"/>
  <c r="V481" i="2"/>
  <c r="T481" i="2"/>
  <c r="BM473" i="2"/>
  <c r="BL473" i="2"/>
  <c r="BK473" i="2"/>
  <c r="BJ473" i="2"/>
  <c r="X473" i="2"/>
  <c r="V473" i="2"/>
  <c r="T473" i="2"/>
  <c r="BM465" i="2"/>
  <c r="BL465" i="2"/>
  <c r="BK465" i="2"/>
  <c r="BJ465" i="2"/>
  <c r="X465" i="2"/>
  <c r="V465" i="2"/>
  <c r="T465" i="2"/>
  <c r="BM457" i="2"/>
  <c r="BL457" i="2"/>
  <c r="BK457" i="2"/>
  <c r="BJ457" i="2"/>
  <c r="X457" i="2"/>
  <c r="V457" i="2"/>
  <c r="T457" i="2"/>
  <c r="BM452" i="2"/>
  <c r="BL452" i="2"/>
  <c r="BK452" i="2"/>
  <c r="BJ452" i="2"/>
  <c r="X452" i="2"/>
  <c r="V452" i="2"/>
  <c r="T452" i="2"/>
  <c r="BM449" i="2"/>
  <c r="BL449" i="2"/>
  <c r="BK449" i="2"/>
  <c r="BJ449" i="2"/>
  <c r="X449" i="2"/>
  <c r="V449" i="2"/>
  <c r="T449" i="2"/>
  <c r="BM439" i="2"/>
  <c r="BL439" i="2"/>
  <c r="BK439" i="2"/>
  <c r="BJ439" i="2"/>
  <c r="X439" i="2"/>
  <c r="V439" i="2"/>
  <c r="T439" i="2"/>
  <c r="BM429" i="2"/>
  <c r="BL429" i="2"/>
  <c r="BK429" i="2"/>
  <c r="BJ429" i="2"/>
  <c r="X429" i="2"/>
  <c r="V429" i="2"/>
  <c r="T429" i="2"/>
  <c r="BM423" i="2"/>
  <c r="BL423" i="2"/>
  <c r="BK423" i="2"/>
  <c r="BJ423" i="2"/>
  <c r="X423" i="2"/>
  <c r="V423" i="2"/>
  <c r="T423" i="2"/>
  <c r="BM420" i="2"/>
  <c r="BL420" i="2"/>
  <c r="BK420" i="2"/>
  <c r="BJ420" i="2"/>
  <c r="X420" i="2"/>
  <c r="V420" i="2"/>
  <c r="T420" i="2"/>
  <c r="BM408" i="2"/>
  <c r="BL408" i="2"/>
  <c r="BK408" i="2"/>
  <c r="BJ408" i="2"/>
  <c r="X408" i="2"/>
  <c r="V408" i="2"/>
  <c r="T408" i="2"/>
  <c r="BM394" i="2"/>
  <c r="BL394" i="2"/>
  <c r="BK394" i="2"/>
  <c r="BJ394" i="2"/>
  <c r="X394" i="2"/>
  <c r="V394" i="2"/>
  <c r="T394" i="2"/>
  <c r="BM389" i="2"/>
  <c r="BL389" i="2"/>
  <c r="BK389" i="2"/>
  <c r="BJ389" i="2"/>
  <c r="X389" i="2"/>
  <c r="V389" i="2"/>
  <c r="T389" i="2"/>
  <c r="BM384" i="2"/>
  <c r="BL384" i="2"/>
  <c r="BK384" i="2"/>
  <c r="BJ384" i="2"/>
  <c r="X384" i="2"/>
  <c r="V384" i="2"/>
  <c r="T384" i="2"/>
  <c r="BM380" i="2"/>
  <c r="BL380" i="2"/>
  <c r="BK380" i="2"/>
  <c r="BJ380" i="2"/>
  <c r="X380" i="2"/>
  <c r="V380" i="2"/>
  <c r="T380" i="2"/>
  <c r="BM376" i="2"/>
  <c r="BL376" i="2"/>
  <c r="BK376" i="2"/>
  <c r="BJ376" i="2"/>
  <c r="X376" i="2"/>
  <c r="V376" i="2"/>
  <c r="T376" i="2"/>
  <c r="BM367" i="2"/>
  <c r="BL367" i="2"/>
  <c r="BK367" i="2"/>
  <c r="BJ367" i="2"/>
  <c r="X367" i="2"/>
  <c r="V367" i="2"/>
  <c r="T367" i="2"/>
  <c r="BM361" i="2"/>
  <c r="BL361" i="2"/>
  <c r="BK361" i="2"/>
  <c r="BJ361" i="2"/>
  <c r="X361" i="2"/>
  <c r="V361" i="2"/>
  <c r="T361" i="2"/>
  <c r="BM353" i="2"/>
  <c r="BL353" i="2"/>
  <c r="BK353" i="2"/>
  <c r="BJ353" i="2"/>
  <c r="X353" i="2"/>
  <c r="V353" i="2"/>
  <c r="T353" i="2"/>
  <c r="BM343" i="2"/>
  <c r="BL343" i="2"/>
  <c r="BK343" i="2"/>
  <c r="BJ343" i="2"/>
  <c r="X343" i="2"/>
  <c r="V343" i="2"/>
  <c r="T343" i="2"/>
  <c r="BM338" i="2"/>
  <c r="BL338" i="2"/>
  <c r="BK338" i="2"/>
  <c r="BJ338" i="2"/>
  <c r="X338" i="2"/>
  <c r="V338" i="2"/>
  <c r="T338" i="2"/>
  <c r="BM330" i="2"/>
  <c r="BL330" i="2"/>
  <c r="BK330" i="2"/>
  <c r="BJ330" i="2"/>
  <c r="X330" i="2"/>
  <c r="V330" i="2"/>
  <c r="T330" i="2"/>
  <c r="BM325" i="2"/>
  <c r="BL325" i="2"/>
  <c r="BK325" i="2"/>
  <c r="BJ325" i="2"/>
  <c r="X325" i="2"/>
  <c r="V325" i="2"/>
  <c r="T325" i="2"/>
  <c r="BM312" i="2"/>
  <c r="BL312" i="2"/>
  <c r="BK312" i="2"/>
  <c r="BJ312" i="2"/>
  <c r="X312" i="2"/>
  <c r="V312" i="2"/>
  <c r="T312" i="2"/>
  <c r="BM307" i="2"/>
  <c r="BL307" i="2"/>
  <c r="BK307" i="2"/>
  <c r="BJ307" i="2"/>
  <c r="X307" i="2"/>
  <c r="V307" i="2"/>
  <c r="T307" i="2"/>
  <c r="BM302" i="2"/>
  <c r="BL302" i="2"/>
  <c r="BK302" i="2"/>
  <c r="BJ302" i="2"/>
  <c r="X302" i="2"/>
  <c r="V302" i="2"/>
  <c r="T302" i="2"/>
  <c r="BM297" i="2"/>
  <c r="BL297" i="2"/>
  <c r="BK297" i="2"/>
  <c r="BJ297" i="2"/>
  <c r="X297" i="2"/>
  <c r="V297" i="2"/>
  <c r="T297" i="2"/>
  <c r="BM292" i="2"/>
  <c r="BL292" i="2"/>
  <c r="BK292" i="2"/>
  <c r="BJ292" i="2"/>
  <c r="X292" i="2"/>
  <c r="V292" i="2"/>
  <c r="T292" i="2"/>
  <c r="BM286" i="2"/>
  <c r="BL286" i="2"/>
  <c r="BK286" i="2"/>
  <c r="BJ286" i="2"/>
  <c r="X286" i="2"/>
  <c r="V286" i="2"/>
  <c r="T286" i="2"/>
  <c r="BM283" i="2"/>
  <c r="BL283" i="2"/>
  <c r="BK283" i="2"/>
  <c r="BJ283" i="2"/>
  <c r="X283" i="2"/>
  <c r="V283" i="2"/>
  <c r="T283" i="2"/>
  <c r="BM278" i="2"/>
  <c r="BL278" i="2"/>
  <c r="BK278" i="2"/>
  <c r="BJ278" i="2"/>
  <c r="X278" i="2"/>
  <c r="V278" i="2"/>
  <c r="T278" i="2"/>
  <c r="BM271" i="2"/>
  <c r="BL271" i="2"/>
  <c r="BK271" i="2"/>
  <c r="BJ271" i="2"/>
  <c r="X271" i="2"/>
  <c r="V271" i="2"/>
  <c r="T271" i="2"/>
  <c r="BM265" i="2"/>
  <c r="BL265" i="2"/>
  <c r="BK265" i="2"/>
  <c r="BJ265" i="2"/>
  <c r="X265" i="2"/>
  <c r="V265" i="2"/>
  <c r="T265" i="2"/>
  <c r="BM261" i="2"/>
  <c r="BL261" i="2"/>
  <c r="BK261" i="2"/>
  <c r="BJ261" i="2"/>
  <c r="X261" i="2"/>
  <c r="V261" i="2"/>
  <c r="T261" i="2"/>
  <c r="BM251" i="2"/>
  <c r="BL251" i="2"/>
  <c r="BK251" i="2"/>
  <c r="BJ251" i="2"/>
  <c r="X251" i="2"/>
  <c r="V251" i="2"/>
  <c r="T251" i="2"/>
  <c r="BM237" i="2"/>
  <c r="BL237" i="2"/>
  <c r="BK237" i="2"/>
  <c r="BJ237" i="2"/>
  <c r="X237" i="2"/>
  <c r="V237" i="2"/>
  <c r="T237" i="2"/>
  <c r="BM230" i="2"/>
  <c r="BL230" i="2"/>
  <c r="BK230" i="2"/>
  <c r="BJ230" i="2"/>
  <c r="X230" i="2"/>
  <c r="V230" i="2"/>
  <c r="T230" i="2"/>
  <c r="BM225" i="2"/>
  <c r="BL225" i="2"/>
  <c r="BK225" i="2"/>
  <c r="BJ225" i="2"/>
  <c r="X225" i="2"/>
  <c r="V225" i="2"/>
  <c r="T225" i="2"/>
  <c r="BM221" i="2"/>
  <c r="BL221" i="2"/>
  <c r="BK221" i="2"/>
  <c r="BJ221" i="2"/>
  <c r="X221" i="2"/>
  <c r="V221" i="2"/>
  <c r="T221" i="2"/>
  <c r="BM214" i="2"/>
  <c r="BL214" i="2"/>
  <c r="BK214" i="2"/>
  <c r="BJ214" i="2"/>
  <c r="X214" i="2"/>
  <c r="V214" i="2"/>
  <c r="T214" i="2"/>
  <c r="BM203" i="2"/>
  <c r="BL203" i="2"/>
  <c r="BK203" i="2"/>
  <c r="BJ203" i="2"/>
  <c r="X203" i="2"/>
  <c r="V203" i="2"/>
  <c r="T203" i="2"/>
  <c r="BM194" i="2"/>
  <c r="BL194" i="2"/>
  <c r="BK194" i="2"/>
  <c r="BJ194" i="2"/>
  <c r="X194" i="2"/>
  <c r="V194" i="2"/>
  <c r="T194" i="2"/>
  <c r="BM187" i="2"/>
  <c r="BL187" i="2"/>
  <c r="BK187" i="2"/>
  <c r="BJ187" i="2"/>
  <c r="X187" i="2"/>
  <c r="V187" i="2"/>
  <c r="T187" i="2"/>
  <c r="BM182" i="2"/>
  <c r="BL182" i="2"/>
  <c r="BK182" i="2"/>
  <c r="BJ182" i="2"/>
  <c r="X182" i="2"/>
  <c r="V182" i="2"/>
  <c r="T182" i="2"/>
  <c r="BM177" i="2"/>
  <c r="BL177" i="2"/>
  <c r="BK177" i="2"/>
  <c r="BJ177" i="2"/>
  <c r="X177" i="2"/>
  <c r="V177" i="2"/>
  <c r="T177" i="2"/>
  <c r="BM173" i="2"/>
  <c r="BL173" i="2"/>
  <c r="BK173" i="2"/>
  <c r="BJ173" i="2"/>
  <c r="X173" i="2"/>
  <c r="V173" i="2"/>
  <c r="T173" i="2"/>
  <c r="BM168" i="2"/>
  <c r="BL168" i="2"/>
  <c r="BK168" i="2"/>
  <c r="BJ168" i="2"/>
  <c r="X168" i="2"/>
  <c r="V168" i="2"/>
  <c r="T168" i="2"/>
  <c r="BM163" i="2"/>
  <c r="BL163" i="2"/>
  <c r="BK163" i="2"/>
  <c r="BJ163" i="2"/>
  <c r="X163" i="2"/>
  <c r="V163" i="2"/>
  <c r="T163" i="2"/>
  <c r="BM153" i="2"/>
  <c r="BL153" i="2"/>
  <c r="BK153" i="2"/>
  <c r="BJ153" i="2"/>
  <c r="X153" i="2"/>
  <c r="V153" i="2"/>
  <c r="T153" i="2"/>
  <c r="BM144" i="2"/>
  <c r="BL144" i="2"/>
  <c r="BK144" i="2"/>
  <c r="BJ144" i="2"/>
  <c r="X144" i="2"/>
  <c r="V144" i="2"/>
  <c r="T144" i="2"/>
  <c r="BM138" i="2"/>
  <c r="BL138" i="2"/>
  <c r="BK138" i="2"/>
  <c r="BJ138" i="2"/>
  <c r="X138" i="2"/>
  <c r="V138" i="2"/>
  <c r="T138" i="2"/>
  <c r="BM130" i="2"/>
  <c r="BL130" i="2"/>
  <c r="BK130" i="2"/>
  <c r="BJ130" i="2"/>
  <c r="X130" i="2"/>
  <c r="V130" i="2"/>
  <c r="T130" i="2"/>
  <c r="BM125" i="2"/>
  <c r="BL125" i="2"/>
  <c r="BK125" i="2"/>
  <c r="BJ125" i="2"/>
  <c r="X125" i="2"/>
  <c r="V125" i="2"/>
  <c r="T125" i="2"/>
  <c r="BM119" i="2"/>
  <c r="BL119" i="2"/>
  <c r="BK119" i="2"/>
  <c r="BJ119" i="2"/>
  <c r="X119" i="2"/>
  <c r="V119" i="2"/>
  <c r="T119" i="2"/>
  <c r="J113" i="2"/>
  <c r="J112" i="2"/>
  <c r="F112" i="2"/>
  <c r="F110" i="2"/>
  <c r="E108" i="2"/>
  <c r="J59" i="2"/>
  <c r="J58" i="2"/>
  <c r="F58" i="2"/>
  <c r="F56" i="2"/>
  <c r="E54" i="2"/>
  <c r="J20" i="2"/>
  <c r="E20" i="2"/>
  <c r="F113" i="2" s="1"/>
  <c r="J19" i="2"/>
  <c r="J14" i="2"/>
  <c r="J110" i="2" s="1"/>
  <c r="E7" i="2"/>
  <c r="E104" i="2" s="1"/>
  <c r="L50" i="1"/>
  <c r="AM50" i="1"/>
  <c r="AM49" i="1"/>
  <c r="L49" i="1"/>
  <c r="AM47" i="1"/>
  <c r="L47" i="1"/>
  <c r="L45" i="1"/>
  <c r="L44" i="1"/>
  <c r="J4278" i="2"/>
  <c r="BO4263" i="2"/>
  <c r="J4254" i="2"/>
  <c r="J4239" i="2"/>
  <c r="J4227" i="2"/>
  <c r="BO4215" i="2"/>
  <c r="BO4206" i="2"/>
  <c r="BO4189" i="2"/>
  <c r="J4165" i="2"/>
  <c r="J3922" i="2"/>
  <c r="J3779" i="2"/>
  <c r="J3763" i="2"/>
  <c r="BO3723" i="2"/>
  <c r="J3680" i="2"/>
  <c r="BO3644" i="2"/>
  <c r="J3615" i="2"/>
  <c r="J3582" i="2"/>
  <c r="BO3548" i="2"/>
  <c r="BO3535" i="2"/>
  <c r="BO3524" i="2"/>
  <c r="BO3498" i="2"/>
  <c r="BO3482" i="2"/>
  <c r="BO3470" i="2"/>
  <c r="BO3458" i="2"/>
  <c r="BO3452" i="2"/>
  <c r="J3440" i="2"/>
  <c r="J3428" i="2"/>
  <c r="J3416" i="2"/>
  <c r="J3404" i="2"/>
  <c r="BO3392" i="2"/>
  <c r="BO3380" i="2"/>
  <c r="BO3368" i="2"/>
  <c r="J3356" i="2"/>
  <c r="J3344" i="2"/>
  <c r="J3331" i="2"/>
  <c r="J3318" i="2"/>
  <c r="BO3306" i="2"/>
  <c r="BO3294" i="2"/>
  <c r="J3276" i="2"/>
  <c r="BO3264" i="2"/>
  <c r="BO3252" i="2"/>
  <c r="BO3240" i="2"/>
  <c r="BO3234" i="2"/>
  <c r="J3215" i="2"/>
  <c r="BO3204" i="2"/>
  <c r="J3193" i="2"/>
  <c r="BO3180" i="2"/>
  <c r="BO3168" i="2"/>
  <c r="BO3156" i="2"/>
  <c r="BO3146" i="2"/>
  <c r="BO3080" i="2"/>
  <c r="J3029" i="2"/>
  <c r="J2990" i="2"/>
  <c r="J2938" i="2"/>
  <c r="BO2905" i="2"/>
  <c r="J2871" i="2"/>
  <c r="BO2768" i="2"/>
  <c r="BO2735" i="2"/>
  <c r="J2694" i="2"/>
  <c r="BO2648" i="2"/>
  <c r="BO2608" i="2"/>
  <c r="J2580" i="2"/>
  <c r="J2566" i="2"/>
  <c r="J2506" i="2"/>
  <c r="J2471" i="2"/>
  <c r="J2432" i="2"/>
  <c r="J2386" i="2"/>
  <c r="BO2366" i="2"/>
  <c r="J2351" i="2"/>
  <c r="J2313" i="2"/>
  <c r="BO2291" i="2"/>
  <c r="BO2262" i="2"/>
  <c r="BO2240" i="2"/>
  <c r="BO2198" i="2"/>
  <c r="BO2190" i="2"/>
  <c r="J2172" i="2"/>
  <c r="J2131" i="2"/>
  <c r="J2104" i="2"/>
  <c r="J2088" i="2"/>
  <c r="BO2034" i="2"/>
  <c r="BO1981" i="2"/>
  <c r="J1915" i="2"/>
  <c r="BO1907" i="2"/>
  <c r="BO1865" i="2"/>
  <c r="BO1852" i="2"/>
  <c r="BO1837" i="2"/>
  <c r="BO1821" i="2"/>
  <c r="BO1803" i="2"/>
  <c r="BO1745" i="2"/>
  <c r="BO1676" i="2"/>
  <c r="BO1649" i="2"/>
  <c r="BO1629" i="2"/>
  <c r="BO1621" i="2"/>
  <c r="BO1451" i="2"/>
  <c r="J1370" i="2"/>
  <c r="J1261" i="2"/>
  <c r="BO1058" i="2"/>
  <c r="J1040" i="2"/>
  <c r="BO1014" i="2"/>
  <c r="J990" i="2"/>
  <c r="J956" i="2"/>
  <c r="BO895" i="2"/>
  <c r="BO853" i="2"/>
  <c r="BO789" i="2"/>
  <c r="BO518" i="2"/>
  <c r="J484" i="2"/>
  <c r="J429" i="2"/>
  <c r="J394" i="2"/>
  <c r="BO376" i="2"/>
  <c r="J343" i="2"/>
  <c r="J312" i="2"/>
  <c r="BO302" i="2"/>
  <c r="J271" i="2"/>
  <c r="BO237" i="2"/>
  <c r="BO214" i="2"/>
  <c r="BO182" i="2"/>
  <c r="BO168" i="2"/>
  <c r="BO163" i="2"/>
  <c r="J138" i="2"/>
  <c r="J4251" i="2"/>
  <c r="J4245" i="2"/>
  <c r="J4242" i="2"/>
  <c r="J4236" i="2"/>
  <c r="J4230" i="2"/>
  <c r="J4224" i="2"/>
  <c r="J4206" i="2"/>
  <c r="J4200" i="2"/>
  <c r="J4189" i="2"/>
  <c r="BO4165" i="2"/>
  <c r="BO3922" i="2"/>
  <c r="BO3779" i="2"/>
  <c r="BO3747" i="2"/>
  <c r="J3708" i="2"/>
  <c r="BO3690" i="2"/>
  <c r="J3652" i="2"/>
  <c r="J3629" i="2"/>
  <c r="J3586" i="2"/>
  <c r="J3556" i="2"/>
  <c r="BO3538" i="2"/>
  <c r="BO3527" i="2"/>
  <c r="BO3502" i="2"/>
  <c r="BO3486" i="2"/>
  <c r="BO3473" i="2"/>
  <c r="BO3461" i="2"/>
  <c r="BO3449" i="2"/>
  <c r="J3431" i="2"/>
  <c r="J3425" i="2"/>
  <c r="J3419" i="2"/>
  <c r="BO3407" i="2"/>
  <c r="J3395" i="2"/>
  <c r="J3383" i="2"/>
  <c r="J3371" i="2"/>
  <c r="J3347" i="2"/>
  <c r="BO3341" i="2"/>
  <c r="BO3327" i="2"/>
  <c r="BO3315" i="2"/>
  <c r="J3303" i="2"/>
  <c r="J3291" i="2"/>
  <c r="BO3279" i="2"/>
  <c r="J3267" i="2"/>
  <c r="BO3255" i="2"/>
  <c r="BO3243" i="2"/>
  <c r="BO3237" i="2"/>
  <c r="J3225" i="2"/>
  <c r="J3212" i="2"/>
  <c r="BO3190" i="2"/>
  <c r="BO3184" i="2"/>
  <c r="J3171" i="2"/>
  <c r="BO3159" i="2"/>
  <c r="J3146" i="2"/>
  <c r="J3113" i="2"/>
  <c r="BO3059" i="2"/>
  <c r="BO2998" i="2"/>
  <c r="J2949" i="2"/>
  <c r="BO2932" i="2"/>
  <c r="BO2880" i="2"/>
  <c r="BO2834" i="2"/>
  <c r="BO2744" i="2"/>
  <c r="BO2698" i="2"/>
  <c r="BO2642" i="2"/>
  <c r="J2597" i="2"/>
  <c r="BO2575" i="2"/>
  <c r="BO2545" i="2"/>
  <c r="BO2510" i="2"/>
  <c r="J2460" i="2"/>
  <c r="BO2392" i="2"/>
  <c r="BO2381" i="2"/>
  <c r="J2360" i="2"/>
  <c r="J2327" i="2"/>
  <c r="J2308" i="2"/>
  <c r="BO2286" i="2"/>
  <c r="J2255" i="2"/>
  <c r="J2231" i="2"/>
  <c r="J2194" i="2"/>
  <c r="BO2166" i="2"/>
  <c r="J2137" i="2"/>
  <c r="BO2108" i="2"/>
  <c r="BO2094" i="2"/>
  <c r="J1961" i="2"/>
  <c r="BO1915" i="2"/>
  <c r="J1907" i="2"/>
  <c r="J1890" i="2"/>
  <c r="J1858" i="2"/>
  <c r="BO1845" i="2"/>
  <c r="J1829" i="2"/>
  <c r="J1813" i="2"/>
  <c r="J1717" i="2"/>
  <c r="BO1691" i="2"/>
  <c r="J1664" i="2"/>
  <c r="J1638" i="2"/>
  <c r="J1621" i="2"/>
  <c r="J1596" i="2"/>
  <c r="BO1545" i="2"/>
  <c r="J1479" i="2"/>
  <c r="J1451" i="2"/>
  <c r="BO1387" i="2"/>
  <c r="J1351" i="2"/>
  <c r="J1101" i="2"/>
  <c r="J1043" i="2"/>
  <c r="J1007" i="2"/>
  <c r="BO987" i="2"/>
  <c r="BO931" i="2"/>
  <c r="J868" i="2"/>
  <c r="J849" i="2"/>
  <c r="BO621" i="2"/>
  <c r="J490" i="2"/>
  <c r="BO465" i="2"/>
  <c r="J452" i="2"/>
  <c r="J423" i="2"/>
  <c r="BO389" i="2"/>
  <c r="J367" i="2"/>
  <c r="BO338" i="2"/>
  <c r="BO297" i="2"/>
  <c r="BO286" i="2"/>
  <c r="BO265" i="2"/>
  <c r="J230" i="2"/>
  <c r="J203" i="2"/>
  <c r="J177" i="2"/>
  <c r="J130" i="2"/>
  <c r="F36" i="3"/>
  <c r="BA57" i="1" s="1"/>
  <c r="J90" i="4"/>
  <c r="F36" i="4"/>
  <c r="BA58" i="1" s="1"/>
  <c r="BK90" i="5"/>
  <c r="J36" i="5"/>
  <c r="AW59" i="1"/>
  <c r="F38" i="6"/>
  <c r="BC60" i="1"/>
  <c r="J90" i="7"/>
  <c r="F38" i="7"/>
  <c r="BC61" i="1"/>
  <c r="F37" i="8"/>
  <c r="BB62" i="1" s="1"/>
  <c r="J90" i="9"/>
  <c r="F38" i="9"/>
  <c r="BC63" i="1" s="1"/>
  <c r="F39" i="10"/>
  <c r="BD64" i="1"/>
  <c r="BK90" i="11"/>
  <c r="F36" i="11"/>
  <c r="BA65" i="1" s="1"/>
  <c r="F39" i="12"/>
  <c r="BD66" i="1" s="1"/>
  <c r="J322" i="13"/>
  <c r="J303" i="13"/>
  <c r="BK282" i="13"/>
  <c r="J255" i="13"/>
  <c r="J235" i="13"/>
  <c r="J216" i="13"/>
  <c r="BK197" i="13"/>
  <c r="J157" i="13"/>
  <c r="BK117" i="13"/>
  <c r="BK300" i="13"/>
  <c r="BK276" i="13"/>
  <c r="BK255" i="13"/>
  <c r="BK235" i="13"/>
  <c r="BK216" i="13"/>
  <c r="J197" i="13"/>
  <c r="BK157" i="13"/>
  <c r="J117" i="13"/>
  <c r="J99" i="13"/>
  <c r="F35" i="14"/>
  <c r="BB68" i="1"/>
  <c r="BK84" i="15"/>
  <c r="F36" i="15"/>
  <c r="BC69" i="1"/>
  <c r="F37" i="16"/>
  <c r="BD70" i="1" s="1"/>
  <c r="J84" i="17"/>
  <c r="F35" i="17"/>
  <c r="BB71" i="1" s="1"/>
  <c r="F37" i="18"/>
  <c r="BD72" i="1" s="1"/>
  <c r="J84" i="19"/>
  <c r="J34" i="19"/>
  <c r="AW73" i="1"/>
  <c r="F35" i="20"/>
  <c r="BB74" i="1" s="1"/>
  <c r="J86" i="21"/>
  <c r="J84" i="22"/>
  <c r="F36" i="22"/>
  <c r="BC76" i="1"/>
  <c r="J34" i="23"/>
  <c r="AW77" i="1" s="1"/>
  <c r="F37" i="24"/>
  <c r="BD78" i="1"/>
  <c r="J124" i="25"/>
  <c r="J110" i="25"/>
  <c r="J96" i="25"/>
  <c r="J117" i="25"/>
  <c r="BK102" i="25"/>
  <c r="J90" i="25"/>
  <c r="BO4275" i="2"/>
  <c r="J4257" i="2"/>
  <c r="BO4245" i="2"/>
  <c r="BO4224" i="2"/>
  <c r="BO4209" i="2"/>
  <c r="BO4197" i="2"/>
  <c r="J4186" i="2"/>
  <c r="J4086" i="2"/>
  <c r="BO3839" i="2"/>
  <c r="BO3784" i="2"/>
  <c r="J3743" i="2"/>
  <c r="BO3702" i="2"/>
  <c r="BO3670" i="2"/>
  <c r="BO3639" i="2"/>
  <c r="BO3629" i="2"/>
  <c r="BO3608" i="2"/>
  <c r="BO3586" i="2"/>
  <c r="J3544" i="2"/>
  <c r="BO3533" i="2"/>
  <c r="J3521" i="2"/>
  <c r="BO3494" i="2"/>
  <c r="J3479" i="2"/>
  <c r="J3467" i="2"/>
  <c r="J3455" i="2"/>
  <c r="BO3443" i="2"/>
  <c r="BO3431" i="2"/>
  <c r="BO3419" i="2"/>
  <c r="J3407" i="2"/>
  <c r="BO3395" i="2"/>
  <c r="BO3383" i="2"/>
  <c r="BO3371" i="2"/>
  <c r="BO3359" i="2"/>
  <c r="BO3347" i="2"/>
  <c r="BO3335" i="2"/>
  <c r="BO3321" i="2"/>
  <c r="J3309" i="2"/>
  <c r="J3297" i="2"/>
  <c r="BO3285" i="2"/>
  <c r="BO3273" i="2"/>
  <c r="J3261" i="2"/>
  <c r="J3249" i="2"/>
  <c r="J3237" i="2"/>
  <c r="BO3225" i="2"/>
  <c r="BO3212" i="2"/>
  <c r="BO3201" i="2"/>
  <c r="J3190" i="2"/>
  <c r="J3177" i="2"/>
  <c r="J3165" i="2"/>
  <c r="J3152" i="2"/>
  <c r="BO3113" i="2"/>
  <c r="J3059" i="2"/>
  <c r="J3011" i="2"/>
  <c r="J2972" i="2"/>
  <c r="J2932" i="2"/>
  <c r="J2880" i="2"/>
  <c r="J2834" i="2"/>
  <c r="J2768" i="2"/>
  <c r="BO2709" i="2"/>
  <c r="BO2690" i="2"/>
  <c r="J2642" i="2"/>
  <c r="BO2597" i="2"/>
  <c r="J2575" i="2"/>
  <c r="J2545" i="2"/>
  <c r="J2489" i="2"/>
  <c r="BO2460" i="2"/>
  <c r="BO2420" i="2"/>
  <c r="J2381" i="2"/>
  <c r="BO2360" i="2"/>
  <c r="BO2327" i="2"/>
  <c r="BO2318" i="2"/>
  <c r="BO2297" i="2"/>
  <c r="J2271" i="2"/>
  <c r="BO2245" i="2"/>
  <c r="BO2209" i="2"/>
  <c r="J2178" i="2"/>
  <c r="J2156" i="2"/>
  <c r="J2121" i="2"/>
  <c r="J2100" i="2"/>
  <c r="BO2079" i="2"/>
  <c r="J2020" i="2"/>
  <c r="BO1961" i="2"/>
  <c r="BO1911" i="2"/>
  <c r="J1893" i="2"/>
  <c r="J1862" i="2"/>
  <c r="J1848" i="2"/>
  <c r="J1833" i="2"/>
  <c r="BO1817" i="2"/>
  <c r="J1753" i="2"/>
  <c r="J1705" i="2"/>
  <c r="J1684" i="2"/>
  <c r="J1644" i="2"/>
  <c r="J1625" i="2"/>
  <c r="BO1542" i="2"/>
  <c r="J1440" i="2"/>
  <c r="BO1365" i="2"/>
  <c r="J1258" i="2"/>
  <c r="J1055" i="2"/>
  <c r="J1035" i="2"/>
  <c r="BO1007" i="2"/>
  <c r="J987" i="2"/>
  <c r="J931" i="2"/>
  <c r="BO868" i="2"/>
  <c r="BO849" i="2"/>
  <c r="J621" i="2"/>
  <c r="BO490" i="2"/>
  <c r="J465" i="2"/>
  <c r="BO439" i="2"/>
  <c r="J408" i="2"/>
  <c r="BO380" i="2"/>
  <c r="BO367" i="2"/>
  <c r="BO325" i="2"/>
  <c r="J297" i="2"/>
  <c r="J278" i="2"/>
  <c r="BO251" i="2"/>
  <c r="J221" i="2"/>
  <c r="J187" i="2"/>
  <c r="J173" i="2"/>
  <c r="J144" i="2"/>
  <c r="BO119" i="2"/>
  <c r="J4275" i="2"/>
  <c r="J4272" i="2"/>
  <c r="J4269" i="2"/>
  <c r="BO4266" i="2"/>
  <c r="BO4260" i="2"/>
  <c r="J4248" i="2"/>
  <c r="BO4239" i="2"/>
  <c r="BO4227" i="2"/>
  <c r="J4215" i="2"/>
  <c r="J4209" i="2"/>
  <c r="J4191" i="2"/>
  <c r="J4169" i="2"/>
  <c r="J3926" i="2"/>
  <c r="J3784" i="2"/>
  <c r="BO3756" i="2"/>
  <c r="BO3730" i="2"/>
  <c r="BO3714" i="2"/>
  <c r="BO3680" i="2"/>
  <c r="J3644" i="2"/>
  <c r="BO3635" i="2"/>
  <c r="BO3582" i="2"/>
  <c r="J3548" i="2"/>
  <c r="J3535" i="2"/>
  <c r="J3524" i="2"/>
  <c r="J3498" i="2"/>
  <c r="J3482" i="2"/>
  <c r="J3476" i="2"/>
  <c r="J3458" i="2"/>
  <c r="J3446" i="2"/>
  <c r="BO3434" i="2"/>
  <c r="J3422" i="2"/>
  <c r="J3410" i="2"/>
  <c r="J3398" i="2"/>
  <c r="J3392" i="2"/>
  <c r="J3368" i="2"/>
  <c r="BO3356" i="2"/>
  <c r="BO3344" i="2"/>
  <c r="BO3331" i="2"/>
  <c r="BO3318" i="2"/>
  <c r="J3306" i="2"/>
  <c r="J3294" i="2"/>
  <c r="J3288" i="2"/>
  <c r="BO3276" i="2"/>
  <c r="J3264" i="2"/>
  <c r="J3252" i="2"/>
  <c r="J3240" i="2"/>
  <c r="J3228" i="2"/>
  <c r="BO3209" i="2"/>
  <c r="J3204" i="2"/>
  <c r="BO3193" i="2"/>
  <c r="J3180" i="2"/>
  <c r="J3168" i="2"/>
  <c r="J3156" i="2"/>
  <c r="J3099" i="2"/>
  <c r="J3080" i="2"/>
  <c r="BO3029" i="2"/>
  <c r="BO2990" i="2"/>
  <c r="BO2938" i="2"/>
  <c r="J2905" i="2"/>
  <c r="BO2851" i="2"/>
  <c r="BO2705" i="2"/>
  <c r="J2648" i="2"/>
  <c r="BO2591" i="2"/>
  <c r="BO2566" i="2"/>
  <c r="J2538" i="2"/>
  <c r="BO2506" i="2"/>
  <c r="BO2480" i="2"/>
  <c r="BO2447" i="2"/>
  <c r="BO2351" i="2"/>
  <c r="BO2323" i="2"/>
  <c r="J2302" i="2"/>
  <c r="J2278" i="2"/>
  <c r="BO2250" i="2"/>
  <c r="J2198" i="2"/>
  <c r="BO2172" i="2"/>
  <c r="BO2147" i="2"/>
  <c r="BO2113" i="2"/>
  <c r="J2097" i="2"/>
  <c r="BO2061" i="2"/>
  <c r="BO1989" i="2"/>
  <c r="BO1943" i="2"/>
  <c r="J1902" i="2"/>
  <c r="BO1870" i="2"/>
  <c r="BO1855" i="2"/>
  <c r="BO1840" i="2"/>
  <c r="BO1825" i="2"/>
  <c r="BO1809" i="2"/>
  <c r="BO1731" i="2"/>
  <c r="BO1684" i="2"/>
  <c r="BO1656" i="2"/>
  <c r="BO1633" i="2"/>
  <c r="BO1600" i="2"/>
  <c r="BO1572" i="2"/>
  <c r="BO1481" i="2"/>
  <c r="BO1440" i="2"/>
  <c r="J1377" i="2"/>
  <c r="BO1348" i="2"/>
  <c r="BO1120" i="2"/>
  <c r="BO1049" i="2"/>
  <c r="J1030" i="2"/>
  <c r="BO998" i="2"/>
  <c r="J982" i="2"/>
  <c r="BO928" i="2"/>
  <c r="BO862" i="2"/>
  <c r="J801" i="2"/>
  <c r="BO615" i="2"/>
  <c r="BO484" i="2"/>
  <c r="BO457" i="2"/>
  <c r="BO429" i="2"/>
  <c r="BO394" i="2"/>
  <c r="J376" i="2"/>
  <c r="BO343" i="2"/>
  <c r="BO312" i="2"/>
  <c r="J292" i="2"/>
  <c r="BO271" i="2"/>
  <c r="J237" i="2"/>
  <c r="J214" i="2"/>
  <c r="J182" i="2"/>
  <c r="BO138" i="2"/>
  <c r="J90" i="3"/>
  <c r="F37" i="3"/>
  <c r="BB57" i="1" s="1"/>
  <c r="F37" i="4"/>
  <c r="BB58" i="1" s="1"/>
  <c r="F39" i="5"/>
  <c r="BD59" i="1" s="1"/>
  <c r="J90" i="6"/>
  <c r="F36" i="6"/>
  <c r="BA60" i="1" s="1"/>
  <c r="F39" i="7"/>
  <c r="BD61" i="1"/>
  <c r="J90" i="8"/>
  <c r="J36" i="8"/>
  <c r="AW62" i="1" s="1"/>
  <c r="J36" i="9"/>
  <c r="AW63" i="1" s="1"/>
  <c r="F37" i="10"/>
  <c r="BB64" i="1" s="1"/>
  <c r="J90" i="11"/>
  <c r="F38" i="11"/>
  <c r="BC65" i="1" s="1"/>
  <c r="BK90" i="12"/>
  <c r="F36" i="12"/>
  <c r="BA66" i="1"/>
  <c r="J307" i="13"/>
  <c r="BK288" i="13"/>
  <c r="BK271" i="13"/>
  <c r="BK261" i="13"/>
  <c r="J239" i="13"/>
  <c r="BK224" i="13"/>
  <c r="BK203" i="13"/>
  <c r="BK170" i="13"/>
  <c r="BK123" i="13"/>
  <c r="J94" i="13"/>
  <c r="J316" i="13"/>
  <c r="BK307" i="13"/>
  <c r="J294" i="13"/>
  <c r="BK279" i="13"/>
  <c r="J261" i="13"/>
  <c r="BK239" i="13"/>
  <c r="J224" i="13"/>
  <c r="J203" i="13"/>
  <c r="J170" i="13"/>
  <c r="J123" i="13"/>
  <c r="BK94" i="13"/>
  <c r="F37" i="14"/>
  <c r="BD68" i="1"/>
  <c r="J84" i="15"/>
  <c r="J34" i="15"/>
  <c r="AW69" i="1"/>
  <c r="F35" i="16"/>
  <c r="BB70" i="1" s="1"/>
  <c r="BK84" i="17"/>
  <c r="J34" i="17"/>
  <c r="AW71" i="1"/>
  <c r="J34" i="18"/>
  <c r="AW72" i="1" s="1"/>
  <c r="F35" i="19"/>
  <c r="BB73" i="1"/>
  <c r="J84" i="20"/>
  <c r="J34" i="20"/>
  <c r="AW74" i="1" s="1"/>
  <c r="BK84" i="21"/>
  <c r="J84" i="21"/>
  <c r="F35" i="22"/>
  <c r="BB76" i="1" s="1"/>
  <c r="BK84" i="23"/>
  <c r="F36" i="23"/>
  <c r="BC77" i="1"/>
  <c r="F35" i="24"/>
  <c r="BB78" i="1"/>
  <c r="J120" i="25"/>
  <c r="BK106" i="25"/>
  <c r="J93" i="25"/>
  <c r="BK120" i="25"/>
  <c r="J106" i="25"/>
  <c r="BK93" i="25"/>
  <c r="BO4278" i="2"/>
  <c r="J4260" i="2"/>
  <c r="BO4248" i="2"/>
  <c r="J4233" i="2"/>
  <c r="J4221" i="2"/>
  <c r="BO4212" i="2"/>
  <c r="BO4200" i="2"/>
  <c r="J4194" i="2"/>
  <c r="J4173" i="2"/>
  <c r="J4070" i="2"/>
  <c r="J3834" i="2"/>
  <c r="J3747" i="2"/>
  <c r="BO3738" i="2"/>
  <c r="BO3708" i="2"/>
  <c r="BO3661" i="2"/>
  <c r="J3635" i="2"/>
  <c r="BO3593" i="2"/>
  <c r="BO3563" i="2"/>
  <c r="BO3541" i="2"/>
  <c r="BO3530" i="2"/>
  <c r="BO3506" i="2"/>
  <c r="BO3490" i="2"/>
  <c r="BO3476" i="2"/>
  <c r="J3464" i="2"/>
  <c r="BO3446" i="2"/>
  <c r="J3434" i="2"/>
  <c r="BO3422" i="2"/>
  <c r="BO3410" i="2"/>
  <c r="BO3398" i="2"/>
  <c r="BO3386" i="2"/>
  <c r="J3374" i="2"/>
  <c r="BO3362" i="2"/>
  <c r="J3350" i="2"/>
  <c r="J3338" i="2"/>
  <c r="BO3324" i="2"/>
  <c r="BO3312" i="2"/>
  <c r="J3300" i="2"/>
  <c r="BO3288" i="2"/>
  <c r="BO3282" i="2"/>
  <c r="J3270" i="2"/>
  <c r="J3258" i="2"/>
  <c r="BO3246" i="2"/>
  <c r="BO3228" i="2"/>
  <c r="J3222" i="2"/>
  <c r="J3209" i="2"/>
  <c r="J3198" i="2"/>
  <c r="BO3187" i="2"/>
  <c r="J3174" i="2"/>
  <c r="BO3162" i="2"/>
  <c r="BO3138" i="2"/>
  <c r="BO3099" i="2"/>
  <c r="BO3051" i="2"/>
  <c r="BO3003" i="2"/>
  <c r="BO2959" i="2"/>
  <c r="BO2926" i="2"/>
  <c r="J2851" i="2"/>
  <c r="J2828" i="2"/>
  <c r="BO2757" i="2"/>
  <c r="J2705" i="2"/>
  <c r="BO2679" i="2"/>
  <c r="BO2615" i="2"/>
  <c r="J2591" i="2"/>
  <c r="BO2552" i="2"/>
  <c r="BO2538" i="2"/>
  <c r="J2522" i="2"/>
  <c r="J2480" i="2"/>
  <c r="J2447" i="2"/>
  <c r="BO2414" i="2"/>
  <c r="BO2377" i="2"/>
  <c r="BO2334" i="2"/>
  <c r="J2323" i="2"/>
  <c r="BO2302" i="2"/>
  <c r="BO2278" i="2"/>
  <c r="J2250" i="2"/>
  <c r="J2216" i="2"/>
  <c r="BO2161" i="2"/>
  <c r="J2147" i="2"/>
  <c r="J2113" i="2"/>
  <c r="BO2097" i="2"/>
  <c r="J2061" i="2"/>
  <c r="BO2007" i="2"/>
  <c r="J1943" i="2"/>
  <c r="BO1896" i="2"/>
  <c r="BO1890" i="2"/>
  <c r="BO1858" i="2"/>
  <c r="J1845" i="2"/>
  <c r="BO1829" i="2"/>
  <c r="BO1813" i="2"/>
  <c r="BO1717" i="2"/>
  <c r="J1691" i="2"/>
  <c r="BO1664" i="2"/>
  <c r="BO1638" i="2"/>
  <c r="J1545" i="2"/>
  <c r="BO1479" i="2"/>
  <c r="J1387" i="2"/>
  <c r="BO1351" i="2"/>
  <c r="J1120" i="2"/>
  <c r="J1049" i="2"/>
  <c r="BO1030" i="2"/>
  <c r="J998" i="2"/>
  <c r="BO982" i="2"/>
  <c r="J928" i="2"/>
  <c r="J862" i="2"/>
  <c r="BO801" i="2"/>
  <c r="J615" i="2"/>
  <c r="BO473" i="2"/>
  <c r="J457" i="2"/>
  <c r="J449" i="2"/>
  <c r="BO420" i="2"/>
  <c r="J384" i="2"/>
  <c r="J361" i="2"/>
  <c r="J330" i="2"/>
  <c r="BO292" i="2"/>
  <c r="J283" i="2"/>
  <c r="BO261" i="2"/>
  <c r="J225" i="2"/>
  <c r="BO194" i="2"/>
  <c r="BO173" i="2"/>
  <c r="J153" i="2"/>
  <c r="J125" i="2"/>
  <c r="AS55" i="1"/>
  <c r="BO4218" i="2"/>
  <c r="J4212" i="2"/>
  <c r="BO4194" i="2"/>
  <c r="BO4173" i="2"/>
  <c r="BO4070" i="2"/>
  <c r="BO3834" i="2"/>
  <c r="BO3763" i="2"/>
  <c r="J3738" i="2"/>
  <c r="J3723" i="2"/>
  <c r="J3670" i="2"/>
  <c r="J3639" i="2"/>
  <c r="J3608" i="2"/>
  <c r="BO3572" i="2"/>
  <c r="BO3544" i="2"/>
  <c r="J3533" i="2"/>
  <c r="BO3521" i="2"/>
  <c r="J3494" i="2"/>
  <c r="BO3479" i="2"/>
  <c r="BO3467" i="2"/>
  <c r="BO3455" i="2"/>
  <c r="J3443" i="2"/>
  <c r="J3437" i="2"/>
  <c r="J3413" i="2"/>
  <c r="BO3401" i="2"/>
  <c r="J3389" i="2"/>
  <c r="J3377" i="2"/>
  <c r="BO3365" i="2"/>
  <c r="J3359" i="2"/>
  <c r="J3353" i="2"/>
  <c r="J3335" i="2"/>
  <c r="J3321" i="2"/>
  <c r="BO3309" i="2"/>
  <c r="BO3297" i="2"/>
  <c r="J3285" i="2"/>
  <c r="J3273" i="2"/>
  <c r="BO3261" i="2"/>
  <c r="BO3249" i="2"/>
  <c r="BO3231" i="2"/>
  <c r="J3218" i="2"/>
  <c r="J3207" i="2"/>
  <c r="J3201" i="2"/>
  <c r="BO3195" i="2"/>
  <c r="BO3177" i="2"/>
  <c r="BO3165" i="2"/>
  <c r="BO3152" i="2"/>
  <c r="BO3089" i="2"/>
  <c r="BO3047" i="2"/>
  <c r="BO3011" i="2"/>
  <c r="BO2972" i="2"/>
  <c r="BO2912" i="2"/>
  <c r="J2857" i="2"/>
  <c r="BO2800" i="2"/>
  <c r="J2709" i="2"/>
  <c r="J2690" i="2"/>
  <c r="J2659" i="2"/>
  <c r="J2611" i="2"/>
  <c r="J2586" i="2"/>
  <c r="BO2559" i="2"/>
  <c r="BO2529" i="2"/>
  <c r="BO2489" i="2"/>
  <c r="BO2438" i="2"/>
  <c r="J2420" i="2"/>
  <c r="BO2372" i="2"/>
  <c r="J2340" i="2"/>
  <c r="J2318" i="2"/>
  <c r="J2297" i="2"/>
  <c r="BO2271" i="2"/>
  <c r="J2245" i="2"/>
  <c r="J2209" i="2"/>
  <c r="BO2178" i="2"/>
  <c r="BO2156" i="2"/>
  <c r="BO2121" i="2"/>
  <c r="BO2100" i="2"/>
  <c r="J2079" i="2"/>
  <c r="BO2052" i="2"/>
  <c r="BO2020" i="2"/>
  <c r="J2007" i="2"/>
  <c r="J1929" i="2"/>
  <c r="J1896" i="2"/>
  <c r="J1865" i="2"/>
  <c r="J1852" i="2"/>
  <c r="J1837" i="2"/>
  <c r="J1821" i="2"/>
  <c r="J1803" i="2"/>
  <c r="J1745" i="2"/>
  <c r="J1676" i="2"/>
  <c r="J1649" i="2"/>
  <c r="J1629" i="2"/>
  <c r="J1600" i="2"/>
  <c r="J1572" i="2"/>
  <c r="J1542" i="2"/>
  <c r="J1481" i="2"/>
  <c r="BO1429" i="2"/>
  <c r="BO1370" i="2"/>
  <c r="BO1258" i="2"/>
  <c r="BO1055" i="2"/>
  <c r="BO1035" i="2"/>
  <c r="J1021" i="2"/>
  <c r="BO993" i="2"/>
  <c r="BO966" i="2"/>
  <c r="J899" i="2"/>
  <c r="J858" i="2"/>
  <c r="J792" i="2"/>
  <c r="BO574" i="2"/>
  <c r="BO481" i="2"/>
  <c r="J439" i="2"/>
  <c r="BO408" i="2"/>
  <c r="J380" i="2"/>
  <c r="J353" i="2"/>
  <c r="J325" i="2"/>
  <c r="BO307" i="2"/>
  <c r="BO278" i="2"/>
  <c r="J251" i="2"/>
  <c r="BO221" i="2"/>
  <c r="BO187" i="2"/>
  <c r="BO144" i="2"/>
  <c r="J119" i="2"/>
  <c r="BK90" i="3"/>
  <c r="F39" i="3"/>
  <c r="BD57" i="1" s="1"/>
  <c r="F39" i="4"/>
  <c r="BD58" i="1" s="1"/>
  <c r="J90" i="5"/>
  <c r="F38" i="5"/>
  <c r="BC59" i="1"/>
  <c r="BK90" i="6"/>
  <c r="F37" i="6"/>
  <c r="BB60" i="1" s="1"/>
  <c r="F37" i="7"/>
  <c r="BB61" i="1"/>
  <c r="BK90" i="8"/>
  <c r="F38" i="8"/>
  <c r="BC62" i="1"/>
  <c r="F39" i="9"/>
  <c r="BD63" i="1"/>
  <c r="BK90" i="10"/>
  <c r="F38" i="10"/>
  <c r="BC64" i="1" s="1"/>
  <c r="F39" i="11"/>
  <c r="BD65" i="1"/>
  <c r="J90" i="12"/>
  <c r="F37" i="12"/>
  <c r="BB66" i="1" s="1"/>
  <c r="BK311" i="13"/>
  <c r="BK294" i="13"/>
  <c r="J276" i="13"/>
  <c r="BK265" i="13"/>
  <c r="BK244" i="13"/>
  <c r="BK227" i="13"/>
  <c r="BK210" i="13"/>
  <c r="BK183" i="13"/>
  <c r="J127" i="13"/>
  <c r="BK99" i="13"/>
  <c r="J282" i="13"/>
  <c r="J265" i="13"/>
  <c r="J244" i="13"/>
  <c r="J227" i="13"/>
  <c r="J210" i="13"/>
  <c r="J183" i="13"/>
  <c r="BK127" i="13"/>
  <c r="BK84" i="14"/>
  <c r="F34" i="14"/>
  <c r="BA68" i="1" s="1"/>
  <c r="F35" i="15"/>
  <c r="BB69" i="1"/>
  <c r="BK84" i="16"/>
  <c r="F34" i="16"/>
  <c r="BA70" i="1" s="1"/>
  <c r="F37" i="17"/>
  <c r="BD71" i="1" s="1"/>
  <c r="BK84" i="18"/>
  <c r="F36" i="18"/>
  <c r="BC72" i="1"/>
  <c r="F37" i="19"/>
  <c r="BD73" i="1" s="1"/>
  <c r="BK84" i="20"/>
  <c r="F37" i="20"/>
  <c r="BD74" i="1"/>
  <c r="J88" i="21"/>
  <c r="F37" i="22"/>
  <c r="BD76" i="1"/>
  <c r="J84" i="23"/>
  <c r="F35" i="23"/>
  <c r="BB77" i="1" s="1"/>
  <c r="BK84" i="24"/>
  <c r="F34" i="24"/>
  <c r="BA78" i="1" s="1"/>
  <c r="BK117" i="25"/>
  <c r="J102" i="25"/>
  <c r="BK90" i="25"/>
  <c r="BK124" i="25"/>
  <c r="BK110" i="25"/>
  <c r="BK96" i="25"/>
  <c r="BO4283" i="2"/>
  <c r="J4263" i="2"/>
  <c r="BO4251" i="2"/>
  <c r="BO4236" i="2"/>
  <c r="BO4230" i="2"/>
  <c r="J4218" i="2"/>
  <c r="J4203" i="2"/>
  <c r="BO4191" i="2"/>
  <c r="BO4169" i="2"/>
  <c r="BO3926" i="2"/>
  <c r="J3771" i="2"/>
  <c r="J3756" i="2"/>
  <c r="J3730" i="2"/>
  <c r="J3714" i="2"/>
  <c r="J3690" i="2"/>
  <c r="BO3652" i="2"/>
  <c r="J3572" i="2"/>
  <c r="BO3556" i="2"/>
  <c r="J3538" i="2"/>
  <c r="J3527" i="2"/>
  <c r="J3502" i="2"/>
  <c r="J3486" i="2"/>
  <c r="J3473" i="2"/>
  <c r="J3461" i="2"/>
  <c r="J3449" i="2"/>
  <c r="BO3437" i="2"/>
  <c r="BO3425" i="2"/>
  <c r="BO3413" i="2"/>
  <c r="J3401" i="2"/>
  <c r="BO3389" i="2"/>
  <c r="BO3377" i="2"/>
  <c r="J3365" i="2"/>
  <c r="BO3353" i="2"/>
  <c r="J3341" i="2"/>
  <c r="J3327" i="2"/>
  <c r="J3315" i="2"/>
  <c r="BO3303" i="2"/>
  <c r="BO3291" i="2"/>
  <c r="J3279" i="2"/>
  <c r="BO3267" i="2"/>
  <c r="J3255" i="2"/>
  <c r="J3243" i="2"/>
  <c r="J3231" i="2"/>
  <c r="BO3218" i="2"/>
  <c r="BO3207" i="2"/>
  <c r="J3195" i="2"/>
  <c r="J3184" i="2"/>
  <c r="BO3171" i="2"/>
  <c r="J3159" i="2"/>
  <c r="J3142" i="2"/>
  <c r="J3089" i="2"/>
  <c r="J3047" i="2"/>
  <c r="J2998" i="2"/>
  <c r="BO2949" i="2"/>
  <c r="J2912" i="2"/>
  <c r="BO2857" i="2"/>
  <c r="J2800" i="2"/>
  <c r="J2744" i="2"/>
  <c r="J2698" i="2"/>
  <c r="BO2659" i="2"/>
  <c r="BO2611" i="2"/>
  <c r="BO2586" i="2"/>
  <c r="J2559" i="2"/>
  <c r="J2529" i="2"/>
  <c r="J2510" i="2"/>
  <c r="BO2471" i="2"/>
  <c r="J2438" i="2"/>
  <c r="J2392" i="2"/>
  <c r="J2372" i="2"/>
  <c r="BO2340" i="2"/>
  <c r="BO2308" i="2"/>
  <c r="J2286" i="2"/>
  <c r="BO2255" i="2"/>
  <c r="BO2231" i="2"/>
  <c r="BO2194" i="2"/>
  <c r="J2166" i="2"/>
  <c r="BO2137" i="2"/>
  <c r="J2108" i="2"/>
  <c r="J2094" i="2"/>
  <c r="J2052" i="2"/>
  <c r="J1989" i="2"/>
  <c r="BO1929" i="2"/>
  <c r="BO1902" i="2"/>
  <c r="J1870" i="2"/>
  <c r="J1855" i="2"/>
  <c r="J1840" i="2"/>
  <c r="J1825" i="2"/>
  <c r="J1809" i="2"/>
  <c r="J1731" i="2"/>
  <c r="J1673" i="2"/>
  <c r="J1656" i="2"/>
  <c r="J1633" i="2"/>
  <c r="J1548" i="2"/>
  <c r="BO1462" i="2"/>
  <c r="BO1377" i="2"/>
  <c r="J1348" i="2"/>
  <c r="BO1101" i="2"/>
  <c r="BO1043" i="2"/>
  <c r="BO1021" i="2"/>
  <c r="J993" i="2"/>
  <c r="J966" i="2"/>
  <c r="BO899" i="2"/>
  <c r="BO858" i="2"/>
  <c r="BO792" i="2"/>
  <c r="J574" i="2"/>
  <c r="J481" i="2"/>
  <c r="BO452" i="2"/>
  <c r="BO423" i="2"/>
  <c r="J389" i="2"/>
  <c r="BO353" i="2"/>
  <c r="J338" i="2"/>
  <c r="J307" i="2"/>
  <c r="J286" i="2"/>
  <c r="J265" i="2"/>
  <c r="BO230" i="2"/>
  <c r="BO203" i="2"/>
  <c r="BO177" i="2"/>
  <c r="J168" i="2"/>
  <c r="J163" i="2"/>
  <c r="BO130" i="2"/>
  <c r="J4283" i="2"/>
  <c r="BO4272" i="2"/>
  <c r="BO4269" i="2"/>
  <c r="J4266" i="2"/>
  <c r="BO4257" i="2"/>
  <c r="BO4254" i="2"/>
  <c r="BO4242" i="2"/>
  <c r="BO4233" i="2"/>
  <c r="BO4221" i="2"/>
  <c r="BO4203" i="2"/>
  <c r="J4197" i="2"/>
  <c r="BO4186" i="2"/>
  <c r="BO4086" i="2"/>
  <c r="J3839" i="2"/>
  <c r="BO3771" i="2"/>
  <c r="BO3743" i="2"/>
  <c r="J3702" i="2"/>
  <c r="J3661" i="2"/>
  <c r="BO3615" i="2"/>
  <c r="J3593" i="2"/>
  <c r="J3563" i="2"/>
  <c r="J3541" i="2"/>
  <c r="J3530" i="2"/>
  <c r="J3506" i="2"/>
  <c r="J3490" i="2"/>
  <c r="J3470" i="2"/>
  <c r="BO3464" i="2"/>
  <c r="J3452" i="2"/>
  <c r="BO3440" i="2"/>
  <c r="BO3428" i="2"/>
  <c r="BO3416" i="2"/>
  <c r="BO3404" i="2"/>
  <c r="J3386" i="2"/>
  <c r="J3380" i="2"/>
  <c r="BO3374" i="2"/>
  <c r="J3362" i="2"/>
  <c r="BO3350" i="2"/>
  <c r="BO3338" i="2"/>
  <c r="J3324" i="2"/>
  <c r="J3312" i="2"/>
  <c r="BO3300" i="2"/>
  <c r="J3282" i="2"/>
  <c r="BO3270" i="2"/>
  <c r="BO3258" i="2"/>
  <c r="J3246" i="2"/>
  <c r="J3234" i="2"/>
  <c r="BO3222" i="2"/>
  <c r="BO3215" i="2"/>
  <c r="BO3198" i="2"/>
  <c r="J3187" i="2"/>
  <c r="BO3174" i="2"/>
  <c r="J3162" i="2"/>
  <c r="BO3142" i="2"/>
  <c r="J3138" i="2"/>
  <c r="J3051" i="2"/>
  <c r="J3003" i="2"/>
  <c r="J2959" i="2"/>
  <c r="J2926" i="2"/>
  <c r="BO2871" i="2"/>
  <c r="BO2828" i="2"/>
  <c r="J2757" i="2"/>
  <c r="J2735" i="2"/>
  <c r="BO2694" i="2"/>
  <c r="J2679" i="2"/>
  <c r="J2615" i="2"/>
  <c r="J2608" i="2"/>
  <c r="BO2580" i="2"/>
  <c r="J2552" i="2"/>
  <c r="BO2522" i="2"/>
  <c r="BO2432" i="2"/>
  <c r="J2414" i="2"/>
  <c r="BO2386" i="2"/>
  <c r="J2377" i="2"/>
  <c r="J2366" i="2"/>
  <c r="J2334" i="2"/>
  <c r="BO2313" i="2"/>
  <c r="J2291" i="2"/>
  <c r="J2262" i="2"/>
  <c r="J2240" i="2"/>
  <c r="BO2216" i="2"/>
  <c r="J2190" i="2"/>
  <c r="J2161" i="2"/>
  <c r="BO2131" i="2"/>
  <c r="BO2104" i="2"/>
  <c r="BO2088" i="2"/>
  <c r="J2034" i="2"/>
  <c r="J1981" i="2"/>
  <c r="J1911" i="2"/>
  <c r="BO1893" i="2"/>
  <c r="BO1862" i="2"/>
  <c r="BO1848" i="2"/>
  <c r="BO1833" i="2"/>
  <c r="J1817" i="2"/>
  <c r="BO1753" i="2"/>
  <c r="BO1705" i="2"/>
  <c r="BO1673" i="2"/>
  <c r="BO1644" i="2"/>
  <c r="BO1625" i="2"/>
  <c r="BO1596" i="2"/>
  <c r="BO1548" i="2"/>
  <c r="J1462" i="2"/>
  <c r="J1429" i="2"/>
  <c r="J1365" i="2"/>
  <c r="BO1261" i="2"/>
  <c r="J1058" i="2"/>
  <c r="BO1040" i="2"/>
  <c r="J1014" i="2"/>
  <c r="BO990" i="2"/>
  <c r="BO956" i="2"/>
  <c r="J895" i="2"/>
  <c r="J853" i="2"/>
  <c r="J789" i="2"/>
  <c r="J518" i="2"/>
  <c r="J473" i="2"/>
  <c r="BO449" i="2"/>
  <c r="J420" i="2"/>
  <c r="BO384" i="2"/>
  <c r="BO361" i="2"/>
  <c r="BO330" i="2"/>
  <c r="J302" i="2"/>
  <c r="BO283" i="2"/>
  <c r="J261" i="2"/>
  <c r="BO225" i="2"/>
  <c r="J194" i="2"/>
  <c r="BO153" i="2"/>
  <c r="BO125" i="2"/>
  <c r="F38" i="3"/>
  <c r="BC57" i="1"/>
  <c r="BK90" i="4"/>
  <c r="F38" i="4"/>
  <c r="BC58" i="1"/>
  <c r="F37" i="5"/>
  <c r="BB59" i="1" s="1"/>
  <c r="F39" i="6"/>
  <c r="BD60" i="1" s="1"/>
  <c r="BK90" i="7"/>
  <c r="F36" i="7"/>
  <c r="BA61" i="1" s="1"/>
  <c r="F39" i="8"/>
  <c r="BD62" i="1"/>
  <c r="BK90" i="9"/>
  <c r="F37" i="9"/>
  <c r="BB63" i="1" s="1"/>
  <c r="J90" i="10"/>
  <c r="F36" i="10"/>
  <c r="BA64" i="1" s="1"/>
  <c r="F37" i="11"/>
  <c r="BB65" i="1"/>
  <c r="F38" i="12"/>
  <c r="BC66" i="1"/>
  <c r="BK316" i="13"/>
  <c r="J300" i="13"/>
  <c r="J279" i="13"/>
  <c r="J250" i="13"/>
  <c r="BK233" i="13"/>
  <c r="J213" i="13"/>
  <c r="J186" i="13"/>
  <c r="J150" i="13"/>
  <c r="J104" i="13"/>
  <c r="BK322" i="13"/>
  <c r="J311" i="13"/>
  <c r="BK303" i="13"/>
  <c r="J288" i="13"/>
  <c r="J271" i="13"/>
  <c r="BK250" i="13"/>
  <c r="J233" i="13"/>
  <c r="BK213" i="13"/>
  <c r="BK186" i="13"/>
  <c r="BK150" i="13"/>
  <c r="BK104" i="13"/>
  <c r="J84" i="14"/>
  <c r="F36" i="14"/>
  <c r="BC68" i="1" s="1"/>
  <c r="F37" i="15"/>
  <c r="BD69" i="1" s="1"/>
  <c r="J84" i="16"/>
  <c r="F36" i="16"/>
  <c r="BC70" i="1" s="1"/>
  <c r="F36" i="17"/>
  <c r="BC71" i="1"/>
  <c r="J84" i="18"/>
  <c r="F35" i="18"/>
  <c r="BB72" i="1" s="1"/>
  <c r="BK84" i="19"/>
  <c r="F36" i="19"/>
  <c r="BC73" i="1" s="1"/>
  <c r="F36" i="20"/>
  <c r="BC74" i="1"/>
  <c r="BK88" i="21"/>
  <c r="BK86" i="21"/>
  <c r="BK84" i="22"/>
  <c r="J34" i="22"/>
  <c r="AW76" i="1" s="1"/>
  <c r="F37" i="23"/>
  <c r="BD77" i="1"/>
  <c r="J84" i="24"/>
  <c r="F36" i="24"/>
  <c r="BC78" i="1"/>
  <c r="BK114" i="25"/>
  <c r="BK99" i="25"/>
  <c r="BK87" i="25"/>
  <c r="J114" i="25"/>
  <c r="J99" i="25"/>
  <c r="J87" i="25"/>
  <c r="T314" i="13" l="1"/>
  <c r="P314" i="13"/>
  <c r="X4069" i="2"/>
  <c r="T4069" i="2"/>
  <c r="V4069" i="2"/>
  <c r="T118" i="2"/>
  <c r="BO270" i="2"/>
  <c r="J270" i="2" s="1"/>
  <c r="J66" i="2" s="1"/>
  <c r="V270" i="2"/>
  <c r="BO489" i="2"/>
  <c r="J489" i="2" s="1"/>
  <c r="J67" i="2" s="1"/>
  <c r="V489" i="2"/>
  <c r="BO1048" i="2"/>
  <c r="J1048" i="2" s="1"/>
  <c r="J68" i="2" s="1"/>
  <c r="X1048" i="2"/>
  <c r="T1599" i="2"/>
  <c r="V1599" i="2"/>
  <c r="BO1802" i="2"/>
  <c r="J1802" i="2" s="1"/>
  <c r="J70" i="2" s="1"/>
  <c r="V1802" i="2"/>
  <c r="X1802" i="2"/>
  <c r="T1828" i="2"/>
  <c r="V1828" i="2"/>
  <c r="BO2093" i="2"/>
  <c r="J2093" i="2" s="1"/>
  <c r="J72" i="2" s="1"/>
  <c r="V2093" i="2"/>
  <c r="T2112" i="2"/>
  <c r="X2112" i="2"/>
  <c r="T2197" i="2"/>
  <c r="X2197" i="2"/>
  <c r="T2380" i="2"/>
  <c r="X2380" i="2"/>
  <c r="T2614" i="2"/>
  <c r="V2614" i="2"/>
  <c r="BO2708" i="2"/>
  <c r="J2708" i="2" s="1"/>
  <c r="J80" i="2" s="1"/>
  <c r="V2708" i="2"/>
  <c r="BO3155" i="2"/>
  <c r="J3155" i="2" s="1"/>
  <c r="J81" i="2" s="1"/>
  <c r="V3155" i="2"/>
  <c r="X3155" i="2"/>
  <c r="T3183" i="2"/>
  <c r="BO3221" i="2"/>
  <c r="J3221" i="2" s="1"/>
  <c r="J83" i="2" s="1"/>
  <c r="V3221" i="2"/>
  <c r="BO3330" i="2"/>
  <c r="J3330" i="2" s="1"/>
  <c r="J84" i="2" s="1"/>
  <c r="X3330" i="2"/>
  <c r="T3505" i="2"/>
  <c r="X3505" i="2"/>
  <c r="T3547" i="2"/>
  <c r="BO3585" i="2"/>
  <c r="J3585" i="2" s="1"/>
  <c r="J87" i="2" s="1"/>
  <c r="V3585" i="2"/>
  <c r="BO3746" i="2"/>
  <c r="J3746" i="2" s="1"/>
  <c r="J88" i="2" s="1"/>
  <c r="V3746" i="2"/>
  <c r="BO4164" i="2"/>
  <c r="J4164" i="2" s="1"/>
  <c r="J91" i="2" s="1"/>
  <c r="V4164" i="2"/>
  <c r="BO4185" i="2"/>
  <c r="J4185" i="2" s="1"/>
  <c r="J92" i="2" s="1"/>
  <c r="V4185" i="2"/>
  <c r="P93" i="13"/>
  <c r="R93" i="13"/>
  <c r="BK149" i="13"/>
  <c r="J149" i="13"/>
  <c r="J62" i="13" s="1"/>
  <c r="R149" i="13"/>
  <c r="BK196" i="13"/>
  <c r="J196" i="13"/>
  <c r="J63" i="13" s="1"/>
  <c r="R196" i="13"/>
  <c r="BK249" i="13"/>
  <c r="J249" i="13"/>
  <c r="J64" i="13" s="1"/>
  <c r="R249" i="13"/>
  <c r="BK270" i="13"/>
  <c r="J270" i="13" s="1"/>
  <c r="J66" i="13" s="1"/>
  <c r="R270" i="13"/>
  <c r="BK299" i="13"/>
  <c r="J299" i="13"/>
  <c r="J67" i="13" s="1"/>
  <c r="T299" i="13"/>
  <c r="P83" i="21"/>
  <c r="P82" i="21"/>
  <c r="P81" i="21" s="1"/>
  <c r="AU75" i="1" s="1"/>
  <c r="T83" i="21"/>
  <c r="T82" i="21"/>
  <c r="T81" i="21" s="1"/>
  <c r="P86" i="25"/>
  <c r="T86" i="25"/>
  <c r="P109" i="25"/>
  <c r="T109" i="25"/>
  <c r="P116" i="25"/>
  <c r="T116" i="25"/>
  <c r="BO118" i="2"/>
  <c r="J118" i="2" s="1"/>
  <c r="J65" i="2" s="1"/>
  <c r="V118" i="2"/>
  <c r="X118" i="2"/>
  <c r="T270" i="2"/>
  <c r="X270" i="2"/>
  <c r="T489" i="2"/>
  <c r="X489" i="2"/>
  <c r="T1048" i="2"/>
  <c r="V1048" i="2"/>
  <c r="BO1599" i="2"/>
  <c r="J1599" i="2" s="1"/>
  <c r="J69" i="2" s="1"/>
  <c r="X1599" i="2"/>
  <c r="T1802" i="2"/>
  <c r="BO1828" i="2"/>
  <c r="J1828" i="2" s="1"/>
  <c r="J71" i="2" s="1"/>
  <c r="X1828" i="2"/>
  <c r="T2093" i="2"/>
  <c r="X2093" i="2"/>
  <c r="BO2112" i="2"/>
  <c r="J2112" i="2" s="1"/>
  <c r="J75" i="2" s="1"/>
  <c r="V2112" i="2"/>
  <c r="BO2197" i="2"/>
  <c r="J2197" i="2" s="1"/>
  <c r="J76" i="2" s="1"/>
  <c r="V2197" i="2"/>
  <c r="BO2380" i="2"/>
  <c r="J2380" i="2" s="1"/>
  <c r="J77" i="2" s="1"/>
  <c r="V2380" i="2"/>
  <c r="BO2614" i="2"/>
  <c r="J2614" i="2" s="1"/>
  <c r="J78" i="2" s="1"/>
  <c r="X2614" i="2"/>
  <c r="BO2693" i="2"/>
  <c r="J2693" i="2" s="1"/>
  <c r="J79" i="2" s="1"/>
  <c r="T2693" i="2"/>
  <c r="V2693" i="2"/>
  <c r="X2693" i="2"/>
  <c r="T2708" i="2"/>
  <c r="X2708" i="2"/>
  <c r="T3155" i="2"/>
  <c r="BO3183" i="2"/>
  <c r="J3183" i="2" s="1"/>
  <c r="J82" i="2" s="1"/>
  <c r="V3183" i="2"/>
  <c r="X3183" i="2"/>
  <c r="T3221" i="2"/>
  <c r="X3221" i="2"/>
  <c r="T3330" i="2"/>
  <c r="V3330" i="2"/>
  <c r="BO3505" i="2"/>
  <c r="J3505" i="2" s="1"/>
  <c r="J85" i="2" s="1"/>
  <c r="V3505" i="2"/>
  <c r="BO3547" i="2"/>
  <c r="J3547" i="2" s="1"/>
  <c r="J86" i="2" s="1"/>
  <c r="V3547" i="2"/>
  <c r="X3547" i="2"/>
  <c r="T3585" i="2"/>
  <c r="X3585" i="2"/>
  <c r="T3746" i="2"/>
  <c r="X3746" i="2"/>
  <c r="T4164" i="2"/>
  <c r="X4164" i="2"/>
  <c r="T4185" i="2"/>
  <c r="X4185" i="2"/>
  <c r="BK93" i="13"/>
  <c r="J93" i="13"/>
  <c r="J61" i="13"/>
  <c r="T93" i="13"/>
  <c r="P149" i="13"/>
  <c r="T149" i="13"/>
  <c r="P196" i="13"/>
  <c r="T196" i="13"/>
  <c r="P249" i="13"/>
  <c r="T249" i="13"/>
  <c r="P270" i="13"/>
  <c r="T270" i="13"/>
  <c r="P299" i="13"/>
  <c r="R299" i="13"/>
  <c r="BK83" i="21"/>
  <c r="J83" i="21"/>
  <c r="J61" i="21" s="1"/>
  <c r="R83" i="21"/>
  <c r="R82" i="21"/>
  <c r="R81" i="21" s="1"/>
  <c r="BK86" i="25"/>
  <c r="J86" i="25" s="1"/>
  <c r="J61" i="25" s="1"/>
  <c r="R86" i="25"/>
  <c r="BK109" i="25"/>
  <c r="J109" i="25"/>
  <c r="J62" i="25"/>
  <c r="R109" i="25"/>
  <c r="BK116" i="25"/>
  <c r="J116" i="25"/>
  <c r="J63" i="25" s="1"/>
  <c r="R116" i="25"/>
  <c r="BO2107" i="2"/>
  <c r="J2107" i="2" s="1"/>
  <c r="J73" i="2" s="1"/>
  <c r="BO3925" i="2"/>
  <c r="J3925" i="2" s="1"/>
  <c r="J89" i="2" s="1"/>
  <c r="BO4069" i="2"/>
  <c r="J4069" i="2" s="1"/>
  <c r="J90" i="2" s="1"/>
  <c r="BK89" i="3"/>
  <c r="J89" i="3"/>
  <c r="J65" i="3" s="1"/>
  <c r="BK89" i="6"/>
  <c r="J89" i="6"/>
  <c r="J65" i="6" s="1"/>
  <c r="BK89" i="7"/>
  <c r="J89" i="7" s="1"/>
  <c r="J65" i="7" s="1"/>
  <c r="BK89" i="8"/>
  <c r="J89" i="8" s="1"/>
  <c r="J65" i="8" s="1"/>
  <c r="BK89" i="9"/>
  <c r="J89" i="9"/>
  <c r="J65" i="9" s="1"/>
  <c r="BK89" i="10"/>
  <c r="J89" i="10"/>
  <c r="J65" i="10"/>
  <c r="BK264" i="13"/>
  <c r="J264" i="13" s="1"/>
  <c r="J65" i="13" s="1"/>
  <c r="BK315" i="13"/>
  <c r="J315" i="13"/>
  <c r="J70" i="13" s="1"/>
  <c r="BK321" i="13"/>
  <c r="J321" i="13"/>
  <c r="J71" i="13" s="1"/>
  <c r="BK83" i="14"/>
  <c r="J83" i="14"/>
  <c r="J61" i="14"/>
  <c r="BK83" i="17"/>
  <c r="J83" i="17" s="1"/>
  <c r="J61" i="17" s="1"/>
  <c r="BK83" i="18"/>
  <c r="J83" i="18" s="1"/>
  <c r="J61" i="18" s="1"/>
  <c r="BK83" i="22"/>
  <c r="J83" i="22" s="1"/>
  <c r="J61" i="22" s="1"/>
  <c r="BK83" i="23"/>
  <c r="J83" i="23"/>
  <c r="J61" i="23"/>
  <c r="BO4282" i="2"/>
  <c r="J4282" i="2" s="1"/>
  <c r="J94" i="2" s="1"/>
  <c r="BK89" i="4"/>
  <c r="J89" i="4" s="1"/>
  <c r="J65" i="4" s="1"/>
  <c r="BK89" i="5"/>
  <c r="J89" i="5"/>
  <c r="J65" i="5" s="1"/>
  <c r="BK89" i="11"/>
  <c r="J89" i="11" s="1"/>
  <c r="J65" i="11" s="1"/>
  <c r="BK89" i="12"/>
  <c r="J89" i="12" s="1"/>
  <c r="J65" i="12" s="1"/>
  <c r="BK310" i="13"/>
  <c r="J310" i="13" s="1"/>
  <c r="J68" i="13" s="1"/>
  <c r="BK83" i="15"/>
  <c r="J83" i="15"/>
  <c r="J61" i="15" s="1"/>
  <c r="BK83" i="16"/>
  <c r="J83" i="16"/>
  <c r="J61" i="16"/>
  <c r="BK83" i="19"/>
  <c r="J83" i="19" s="1"/>
  <c r="J61" i="19" s="1"/>
  <c r="BK83" i="20"/>
  <c r="J83" i="20"/>
  <c r="J61" i="20" s="1"/>
  <c r="BK83" i="24"/>
  <c r="J83" i="24"/>
  <c r="J61" i="24"/>
  <c r="BK123" i="25"/>
  <c r="J123" i="25" s="1"/>
  <c r="J64" i="25" s="1"/>
  <c r="J52" i="25"/>
  <c r="E74" i="25"/>
  <c r="BE90" i="25"/>
  <c r="BE93" i="25"/>
  <c r="BE99" i="25"/>
  <c r="BE102" i="25"/>
  <c r="BE114" i="25"/>
  <c r="BE117" i="25"/>
  <c r="BE120" i="25"/>
  <c r="BE124" i="25"/>
  <c r="F55" i="25"/>
  <c r="BE87" i="25"/>
  <c r="BE96" i="25"/>
  <c r="BE106" i="25"/>
  <c r="BE110" i="25"/>
  <c r="E48" i="24"/>
  <c r="F55" i="24"/>
  <c r="BE84" i="24"/>
  <c r="J52" i="24"/>
  <c r="J55" i="24"/>
  <c r="E48" i="23"/>
  <c r="F55" i="23"/>
  <c r="J78" i="23"/>
  <c r="BE84" i="23"/>
  <c r="J52" i="23"/>
  <c r="E48" i="22"/>
  <c r="F55" i="22"/>
  <c r="J75" i="22"/>
  <c r="J78" i="22"/>
  <c r="BE84" i="22"/>
  <c r="F55" i="21"/>
  <c r="E71" i="21"/>
  <c r="J75" i="21"/>
  <c r="J77" i="21"/>
  <c r="BE84" i="21"/>
  <c r="BE86" i="21"/>
  <c r="BE88" i="21"/>
  <c r="J55" i="20"/>
  <c r="F78" i="20"/>
  <c r="E48" i="20"/>
  <c r="J52" i="20"/>
  <c r="BE84" i="20"/>
  <c r="J52" i="19"/>
  <c r="J55" i="19"/>
  <c r="F78" i="19"/>
  <c r="BE84" i="19"/>
  <c r="E48" i="19"/>
  <c r="E48" i="18"/>
  <c r="F55" i="18"/>
  <c r="BE84" i="18"/>
  <c r="J52" i="18"/>
  <c r="J55" i="18"/>
  <c r="E48" i="17"/>
  <c r="J52" i="17"/>
  <c r="F55" i="17"/>
  <c r="J55" i="17"/>
  <c r="BE84" i="17"/>
  <c r="E48" i="16"/>
  <c r="J75" i="16"/>
  <c r="BE84" i="16"/>
  <c r="F55" i="16"/>
  <c r="J55" i="16"/>
  <c r="E48" i="15"/>
  <c r="F55" i="15"/>
  <c r="J78" i="15"/>
  <c r="J52" i="15"/>
  <c r="BE84" i="15"/>
  <c r="E48" i="14"/>
  <c r="J52" i="14"/>
  <c r="J55" i="14"/>
  <c r="F78" i="14"/>
  <c r="BE84" i="14"/>
  <c r="J52" i="13"/>
  <c r="F55" i="13"/>
  <c r="E81" i="13"/>
  <c r="BE94" i="13"/>
  <c r="BE104" i="13"/>
  <c r="BE123" i="13"/>
  <c r="BE150" i="13"/>
  <c r="BE183" i="13"/>
  <c r="BE210" i="13"/>
  <c r="BE213" i="13"/>
  <c r="BE224" i="13"/>
  <c r="BE235" i="13"/>
  <c r="BE250" i="13"/>
  <c r="BE271" i="13"/>
  <c r="BE276" i="13"/>
  <c r="BE303" i="13"/>
  <c r="BE99" i="13"/>
  <c r="BE117" i="13"/>
  <c r="BE127" i="13"/>
  <c r="BE157" i="13"/>
  <c r="BE170" i="13"/>
  <c r="BE186" i="13"/>
  <c r="BE197" i="13"/>
  <c r="BE203" i="13"/>
  <c r="BE216" i="13"/>
  <c r="BE227" i="13"/>
  <c r="BE233" i="13"/>
  <c r="BE239" i="13"/>
  <c r="BE244" i="13"/>
  <c r="BE255" i="13"/>
  <c r="BE261" i="13"/>
  <c r="BE265" i="13"/>
  <c r="BE279" i="13"/>
  <c r="BE282" i="13"/>
  <c r="BE288" i="13"/>
  <c r="BE294" i="13"/>
  <c r="BE300" i="13"/>
  <c r="BE307" i="13"/>
  <c r="BE311" i="13"/>
  <c r="BE316" i="13"/>
  <c r="BE322" i="13"/>
  <c r="E75" i="12"/>
  <c r="F84" i="12"/>
  <c r="BE90" i="12"/>
  <c r="J56" i="12"/>
  <c r="J59" i="12"/>
  <c r="E50" i="11"/>
  <c r="J56" i="11"/>
  <c r="J59" i="11"/>
  <c r="BE90" i="11"/>
  <c r="F59" i="11"/>
  <c r="J56" i="10"/>
  <c r="F59" i="10"/>
  <c r="E75" i="10"/>
  <c r="J84" i="10"/>
  <c r="BE90" i="10"/>
  <c r="F35" i="10" s="1"/>
  <c r="AZ64" i="1" s="1"/>
  <c r="J56" i="9"/>
  <c r="J58" i="9"/>
  <c r="E75" i="9"/>
  <c r="F59" i="9"/>
  <c r="BE90" i="9"/>
  <c r="J56" i="8"/>
  <c r="F59" i="8"/>
  <c r="E75" i="8"/>
  <c r="BE90" i="8"/>
  <c r="J59" i="8"/>
  <c r="J56" i="7"/>
  <c r="J59" i="7"/>
  <c r="BE90" i="7"/>
  <c r="E50" i="7"/>
  <c r="F59" i="7"/>
  <c r="E50" i="6"/>
  <c r="F59" i="6"/>
  <c r="BE90" i="6"/>
  <c r="J56" i="6"/>
  <c r="J59" i="6"/>
  <c r="J56" i="5"/>
  <c r="J59" i="5"/>
  <c r="E50" i="5"/>
  <c r="F59" i="5"/>
  <c r="BE90" i="5"/>
  <c r="E50" i="4"/>
  <c r="F59" i="4"/>
  <c r="J81" i="4"/>
  <c r="BE90" i="4"/>
  <c r="F35" i="4" s="1"/>
  <c r="AZ58" i="1" s="1"/>
  <c r="J59" i="4"/>
  <c r="F59" i="3"/>
  <c r="E75" i="3"/>
  <c r="BE90" i="3"/>
  <c r="J56" i="3"/>
  <c r="J59" i="3"/>
  <c r="F59" i="2"/>
  <c r="BI119" i="2"/>
  <c r="BI130" i="2"/>
  <c r="BI144" i="2"/>
  <c r="BI182" i="2"/>
  <c r="BI203" i="2"/>
  <c r="BI214" i="2"/>
  <c r="BI230" i="2"/>
  <c r="BI261" i="2"/>
  <c r="BI271" i="2"/>
  <c r="BI283" i="2"/>
  <c r="BI292" i="2"/>
  <c r="BI302" i="2"/>
  <c r="BI312" i="2"/>
  <c r="BI330" i="2"/>
  <c r="BI343" i="2"/>
  <c r="BI353" i="2"/>
  <c r="BI367" i="2"/>
  <c r="BI380" i="2"/>
  <c r="BI384" i="2"/>
  <c r="BI394" i="2"/>
  <c r="BI423" i="2"/>
  <c r="BI452" i="2"/>
  <c r="BI457" i="2"/>
  <c r="BI484" i="2"/>
  <c r="BI518" i="2"/>
  <c r="BI615" i="2"/>
  <c r="BI792" i="2"/>
  <c r="BI849" i="2"/>
  <c r="BI858" i="2"/>
  <c r="BI868" i="2"/>
  <c r="BI899" i="2"/>
  <c r="BI931" i="2"/>
  <c r="BI982" i="2"/>
  <c r="BI987" i="2"/>
  <c r="BI993" i="2"/>
  <c r="BI1014" i="2"/>
  <c r="BI1030" i="2"/>
  <c r="BI1035" i="2"/>
  <c r="BI1043" i="2"/>
  <c r="BI1055" i="2"/>
  <c r="BI1101" i="2"/>
  <c r="BI1120" i="2"/>
  <c r="BI1258" i="2"/>
  <c r="BI1261" i="2"/>
  <c r="BI1365" i="2"/>
  <c r="BI1377" i="2"/>
  <c r="BI1387" i="2"/>
  <c r="BI1429" i="2"/>
  <c r="BI1462" i="2"/>
  <c r="BI1542" i="2"/>
  <c r="BI1545" i="2"/>
  <c r="BI1572" i="2"/>
  <c r="BI1596" i="2"/>
  <c r="BI1600" i="2"/>
  <c r="BI1621" i="2"/>
  <c r="BI1629" i="2"/>
  <c r="BI1638" i="2"/>
  <c r="BI1649" i="2"/>
  <c r="BI1664" i="2"/>
  <c r="BI1676" i="2"/>
  <c r="BI1691" i="2"/>
  <c r="BI1717" i="2"/>
  <c r="BI1731" i="2"/>
  <c r="BI1745" i="2"/>
  <c r="BI1803" i="2"/>
  <c r="BI1813" i="2"/>
  <c r="BI1821" i="2"/>
  <c r="BI1825" i="2"/>
  <c r="BI1829" i="2"/>
  <c r="BI1837" i="2"/>
  <c r="BI1840" i="2"/>
  <c r="BI1852" i="2"/>
  <c r="BI1858" i="2"/>
  <c r="BI1865" i="2"/>
  <c r="BI1890" i="2"/>
  <c r="BI1902" i="2"/>
  <c r="BI1911" i="2"/>
  <c r="BI1929" i="2"/>
  <c r="BI1961" i="2"/>
  <c r="BI1981" i="2"/>
  <c r="BI2007" i="2"/>
  <c r="BI2034" i="2"/>
  <c r="BI2052" i="2"/>
  <c r="BI2079" i="2"/>
  <c r="BI2097" i="2"/>
  <c r="BI2104" i="2"/>
  <c r="BI2108" i="2"/>
  <c r="BI2121" i="2"/>
  <c r="BI2137" i="2"/>
  <c r="BI2147" i="2"/>
  <c r="BI2161" i="2"/>
  <c r="BI2172" i="2"/>
  <c r="BI2194" i="2"/>
  <c r="BI2209" i="2"/>
  <c r="BI2240" i="2"/>
  <c r="BI2245" i="2"/>
  <c r="BI2255" i="2"/>
  <c r="BI2262" i="2"/>
  <c r="BI2278" i="2"/>
  <c r="BI2297" i="2"/>
  <c r="BI2308" i="2"/>
  <c r="BI2318" i="2"/>
  <c r="BI2334" i="2"/>
  <c r="BI2340" i="2"/>
  <c r="BI2366" i="2"/>
  <c r="BI2377" i="2"/>
  <c r="BI2381" i="2"/>
  <c r="BI2432" i="2"/>
  <c r="BI2438" i="2"/>
  <c r="BI2480" i="2"/>
  <c r="BI2506" i="2"/>
  <c r="BI2522" i="2"/>
  <c r="BI2538" i="2"/>
  <c r="BI2552" i="2"/>
  <c r="BI2559" i="2"/>
  <c r="BI2575" i="2"/>
  <c r="BI2586" i="2"/>
  <c r="BI2611" i="2"/>
  <c r="BI2648" i="2"/>
  <c r="BI2679" i="2"/>
  <c r="BI2694" i="2"/>
  <c r="BI2705" i="2"/>
  <c r="BI2735" i="2"/>
  <c r="BI2757" i="2"/>
  <c r="BI2768" i="2"/>
  <c r="BI2800" i="2"/>
  <c r="BI2857" i="2"/>
  <c r="BI2871" i="2"/>
  <c r="BI2905" i="2"/>
  <c r="BI2926" i="2"/>
  <c r="BI2932" i="2"/>
  <c r="BI2949" i="2"/>
  <c r="BI2959" i="2"/>
  <c r="BI2990" i="2"/>
  <c r="BI3003" i="2"/>
  <c r="BI3029" i="2"/>
  <c r="BI3051" i="2"/>
  <c r="BI3080" i="2"/>
  <c r="BI3099" i="2"/>
  <c r="BI3138" i="2"/>
  <c r="BI3142" i="2"/>
  <c r="BI3152" i="2"/>
  <c r="BI3159" i="2"/>
  <c r="BI3162" i="2"/>
  <c r="BI3171" i="2"/>
  <c r="BI3180" i="2"/>
  <c r="BI3187" i="2"/>
  <c r="BI3190" i="2"/>
  <c r="BI3195" i="2"/>
  <c r="BI3204" i="2"/>
  <c r="BI3207" i="2"/>
  <c r="BI3212" i="2"/>
  <c r="BI3215" i="2"/>
  <c r="BI3222" i="2"/>
  <c r="BI3228" i="2"/>
  <c r="BI3234" i="2"/>
  <c r="BI3240" i="2"/>
  <c r="BI3246" i="2"/>
  <c r="BI3252" i="2"/>
  <c r="BI3258" i="2"/>
  <c r="BI3267" i="2"/>
  <c r="BI3273" i="2"/>
  <c r="BI3282" i="2"/>
  <c r="BI3291" i="2"/>
  <c r="BI3294" i="2"/>
  <c r="BI3297" i="2"/>
  <c r="BI3306" i="2"/>
  <c r="BI3312" i="2"/>
  <c r="BI3315" i="2"/>
  <c r="BI3321" i="2"/>
  <c r="BI3324" i="2"/>
  <c r="BI3335" i="2"/>
  <c r="BI3338" i="2"/>
  <c r="BI3347" i="2"/>
  <c r="BI3353" i="2"/>
  <c r="BI3359" i="2"/>
  <c r="BI3362" i="2"/>
  <c r="BI3371" i="2"/>
  <c r="BI3380" i="2"/>
  <c r="BI3386" i="2"/>
  <c r="BI3392" i="2"/>
  <c r="BI3398" i="2"/>
  <c r="BI3404" i="2"/>
  <c r="BI3410" i="2"/>
  <c r="BI3413" i="2"/>
  <c r="BI3419" i="2"/>
  <c r="BI3425" i="2"/>
  <c r="BI3431" i="2"/>
  <c r="BI3437" i="2"/>
  <c r="BI3443" i="2"/>
  <c r="BI3446" i="2"/>
  <c r="BI3452" i="2"/>
  <c r="BI3458" i="2"/>
  <c r="BI3461" i="2"/>
  <c r="BI3464" i="2"/>
  <c r="BI3470" i="2"/>
  <c r="BI3476" i="2"/>
  <c r="BI3482" i="2"/>
  <c r="BI3490" i="2"/>
  <c r="BI3498" i="2"/>
  <c r="BI3506" i="2"/>
  <c r="BI3521" i="2"/>
  <c r="BI3527" i="2"/>
  <c r="BI3533" i="2"/>
  <c r="BI3541" i="2"/>
  <c r="BI3548" i="2"/>
  <c r="BI3563" i="2"/>
  <c r="BI3582" i="2"/>
  <c r="BI3586" i="2"/>
  <c r="BI3629" i="2"/>
  <c r="BI3639" i="2"/>
  <c r="BI3652" i="2"/>
  <c r="BI3670" i="2"/>
  <c r="BI3690" i="2"/>
  <c r="BI3708" i="2"/>
  <c r="BI3723" i="2"/>
  <c r="BI3738" i="2"/>
  <c r="BI3747" i="2"/>
  <c r="BI3771" i="2"/>
  <c r="BI3784" i="2"/>
  <c r="BI3839" i="2"/>
  <c r="BI4070" i="2"/>
  <c r="BI4169" i="2"/>
  <c r="BI4191" i="2"/>
  <c r="BI4200" i="2"/>
  <c r="BI4203" i="2"/>
  <c r="BI4215" i="2"/>
  <c r="BI4224" i="2"/>
  <c r="BI4230" i="2"/>
  <c r="BI4236" i="2"/>
  <c r="BI4245" i="2"/>
  <c r="BI4251" i="2"/>
  <c r="BI4263" i="2"/>
  <c r="BI4266" i="2"/>
  <c r="BI4269" i="2"/>
  <c r="BI4272" i="2"/>
  <c r="BI4275" i="2"/>
  <c r="BI4278" i="2"/>
  <c r="BI4283" i="2"/>
  <c r="E50" i="2"/>
  <c r="J56" i="2"/>
  <c r="BI125" i="2"/>
  <c r="BI138" i="2"/>
  <c r="BI153" i="2"/>
  <c r="BI163" i="2"/>
  <c r="BI168" i="2"/>
  <c r="BI173" i="2"/>
  <c r="BI177" i="2"/>
  <c r="BI187" i="2"/>
  <c r="BI194" i="2"/>
  <c r="BI221" i="2"/>
  <c r="BI225" i="2"/>
  <c r="BI237" i="2"/>
  <c r="BI251" i="2"/>
  <c r="BI265" i="2"/>
  <c r="BI278" i="2"/>
  <c r="BI286" i="2"/>
  <c r="BI297" i="2"/>
  <c r="BI307" i="2"/>
  <c r="BI325" i="2"/>
  <c r="BI338" i="2"/>
  <c r="BI361" i="2"/>
  <c r="BI376" i="2"/>
  <c r="BI389" i="2"/>
  <c r="BI408" i="2"/>
  <c r="BI420" i="2"/>
  <c r="BI429" i="2"/>
  <c r="BI439" i="2"/>
  <c r="BI449" i="2"/>
  <c r="BI465" i="2"/>
  <c r="BI473" i="2"/>
  <c r="BI481" i="2"/>
  <c r="BI490" i="2"/>
  <c r="BI574" i="2"/>
  <c r="BI621" i="2"/>
  <c r="BI789" i="2"/>
  <c r="BI801" i="2"/>
  <c r="BI853" i="2"/>
  <c r="BI862" i="2"/>
  <c r="BI895" i="2"/>
  <c r="BI928" i="2"/>
  <c r="BI956" i="2"/>
  <c r="BI966" i="2"/>
  <c r="BI990" i="2"/>
  <c r="BI998" i="2"/>
  <c r="BI1007" i="2"/>
  <c r="BI1021" i="2"/>
  <c r="BI1040" i="2"/>
  <c r="BI1049" i="2"/>
  <c r="BI1058" i="2"/>
  <c r="BI1348" i="2"/>
  <c r="BI1351" i="2"/>
  <c r="BI1370" i="2"/>
  <c r="BI1440" i="2"/>
  <c r="BI1451" i="2"/>
  <c r="BI1479" i="2"/>
  <c r="BI1481" i="2"/>
  <c r="BI1548" i="2"/>
  <c r="BI1625" i="2"/>
  <c r="BI1633" i="2"/>
  <c r="BI1644" i="2"/>
  <c r="BI1656" i="2"/>
  <c r="BI1673" i="2"/>
  <c r="BI1684" i="2"/>
  <c r="BI1705" i="2"/>
  <c r="BI1753" i="2"/>
  <c r="BI1809" i="2"/>
  <c r="BI1817" i="2"/>
  <c r="BI1833" i="2"/>
  <c r="BI1845" i="2"/>
  <c r="BI1848" i="2"/>
  <c r="BI1855" i="2"/>
  <c r="BI1862" i="2"/>
  <c r="BI1870" i="2"/>
  <c r="BI1893" i="2"/>
  <c r="BI1896" i="2"/>
  <c r="BI1907" i="2"/>
  <c r="BI1915" i="2"/>
  <c r="BI1943" i="2"/>
  <c r="BI1989" i="2"/>
  <c r="BI2020" i="2"/>
  <c r="BI2061" i="2"/>
  <c r="BI2088" i="2"/>
  <c r="BI2094" i="2"/>
  <c r="BI2100" i="2"/>
  <c r="BI2113" i="2"/>
  <c r="BI2131" i="2"/>
  <c r="BI2156" i="2"/>
  <c r="BI2166" i="2"/>
  <c r="BI2178" i="2"/>
  <c r="BI2190" i="2"/>
  <c r="BI2198" i="2"/>
  <c r="BI2216" i="2"/>
  <c r="BI2231" i="2"/>
  <c r="BI2250" i="2"/>
  <c r="BI2271" i="2"/>
  <c r="BI2286" i="2"/>
  <c r="BI2291" i="2"/>
  <c r="BI2302" i="2"/>
  <c r="BI2313" i="2"/>
  <c r="BI2323" i="2"/>
  <c r="BI2327" i="2"/>
  <c r="BI2351" i="2"/>
  <c r="BI2360" i="2"/>
  <c r="BI2372" i="2"/>
  <c r="BI2386" i="2"/>
  <c r="BI2392" i="2"/>
  <c r="BI2414" i="2"/>
  <c r="BI2420" i="2"/>
  <c r="BI2447" i="2"/>
  <c r="BI2460" i="2"/>
  <c r="BI2471" i="2"/>
  <c r="BI2489" i="2"/>
  <c r="BI2510" i="2"/>
  <c r="BI2529" i="2"/>
  <c r="BI2545" i="2"/>
  <c r="BI2566" i="2"/>
  <c r="BI2580" i="2"/>
  <c r="BI2591" i="2"/>
  <c r="BI2597" i="2"/>
  <c r="BI2608" i="2"/>
  <c r="BI2615" i="2"/>
  <c r="BI2642" i="2"/>
  <c r="BI2659" i="2"/>
  <c r="BI2690" i="2"/>
  <c r="BI2698" i="2"/>
  <c r="BI2709" i="2"/>
  <c r="BI2744" i="2"/>
  <c r="BI2828" i="2"/>
  <c r="BI2834" i="2"/>
  <c r="BI2851" i="2"/>
  <c r="BI2880" i="2"/>
  <c r="BI2912" i="2"/>
  <c r="BI2938" i="2"/>
  <c r="BI2972" i="2"/>
  <c r="BI2998" i="2"/>
  <c r="BI3011" i="2"/>
  <c r="BI3047" i="2"/>
  <c r="BI3059" i="2"/>
  <c r="BI3089" i="2"/>
  <c r="BI3113" i="2"/>
  <c r="BI3146" i="2"/>
  <c r="BI3156" i="2"/>
  <c r="BI3165" i="2"/>
  <c r="BI3168" i="2"/>
  <c r="BI3174" i="2"/>
  <c r="BI3177" i="2"/>
  <c r="BI3184" i="2"/>
  <c r="BI3193" i="2"/>
  <c r="BI3198" i="2"/>
  <c r="BI3201" i="2"/>
  <c r="BI3209" i="2"/>
  <c r="BI3218" i="2"/>
  <c r="BI3225" i="2"/>
  <c r="BI3231" i="2"/>
  <c r="BI3237" i="2"/>
  <c r="BI3243" i="2"/>
  <c r="BI3249" i="2"/>
  <c r="BI3255" i="2"/>
  <c r="BI3261" i="2"/>
  <c r="BI3264" i="2"/>
  <c r="BI3270" i="2"/>
  <c r="BI3276" i="2"/>
  <c r="BI3279" i="2"/>
  <c r="BI3285" i="2"/>
  <c r="BI3288" i="2"/>
  <c r="BI3300" i="2"/>
  <c r="BI3303" i="2"/>
  <c r="BI3309" i="2"/>
  <c r="BI3318" i="2"/>
  <c r="BI3327" i="2"/>
  <c r="BI3331" i="2"/>
  <c r="BI3341" i="2"/>
  <c r="BI3344" i="2"/>
  <c r="BI3350" i="2"/>
  <c r="BI3356" i="2"/>
  <c r="BI3365" i="2"/>
  <c r="BI3368" i="2"/>
  <c r="BI3374" i="2"/>
  <c r="BI3377" i="2"/>
  <c r="BI3383" i="2"/>
  <c r="BI3389" i="2"/>
  <c r="BI3395" i="2"/>
  <c r="BI3401" i="2"/>
  <c r="BI3407" i="2"/>
  <c r="BI3416" i="2"/>
  <c r="BI3422" i="2"/>
  <c r="BI3428" i="2"/>
  <c r="BI3434" i="2"/>
  <c r="BI3440" i="2"/>
  <c r="BI3449" i="2"/>
  <c r="BI3455" i="2"/>
  <c r="BI3467" i="2"/>
  <c r="BI3473" i="2"/>
  <c r="BI3479" i="2"/>
  <c r="BI3486" i="2"/>
  <c r="BI3494" i="2"/>
  <c r="BI3502" i="2"/>
  <c r="BI3524" i="2"/>
  <c r="BI3530" i="2"/>
  <c r="BI3535" i="2"/>
  <c r="BI3538" i="2"/>
  <c r="BI3544" i="2"/>
  <c r="BI3556" i="2"/>
  <c r="BI3572" i="2"/>
  <c r="BI3593" i="2"/>
  <c r="BI3608" i="2"/>
  <c r="BI3615" i="2"/>
  <c r="BI3635" i="2"/>
  <c r="BI3644" i="2"/>
  <c r="BI3661" i="2"/>
  <c r="BI3680" i="2"/>
  <c r="BI3702" i="2"/>
  <c r="BI3714" i="2"/>
  <c r="BI3730" i="2"/>
  <c r="BI3743" i="2"/>
  <c r="BI3756" i="2"/>
  <c r="BI3763" i="2"/>
  <c r="BI3779" i="2"/>
  <c r="BI3834" i="2"/>
  <c r="BI3922" i="2"/>
  <c r="BI3926" i="2"/>
  <c r="BI4086" i="2"/>
  <c r="BI4165" i="2"/>
  <c r="BI4173" i="2"/>
  <c r="BI4186" i="2"/>
  <c r="BI4189" i="2"/>
  <c r="BI4194" i="2"/>
  <c r="BI4197" i="2"/>
  <c r="BI4206" i="2"/>
  <c r="BI4209" i="2"/>
  <c r="BI4212" i="2"/>
  <c r="BI4218" i="2"/>
  <c r="BI4221" i="2"/>
  <c r="BI4227" i="2"/>
  <c r="BI4233" i="2"/>
  <c r="BI4239" i="2"/>
  <c r="BI4242" i="2"/>
  <c r="BI4248" i="2"/>
  <c r="BI4254" i="2"/>
  <c r="BI4257" i="2"/>
  <c r="BI4260" i="2"/>
  <c r="F38" i="2"/>
  <c r="BC56" i="1" s="1"/>
  <c r="BC55" i="1" s="1"/>
  <c r="J36" i="2"/>
  <c r="AW56" i="1" s="1"/>
  <c r="F39" i="2"/>
  <c r="BD56" i="1" s="1"/>
  <c r="BD55" i="1" s="1"/>
  <c r="F37" i="2"/>
  <c r="BB56" i="1" s="1"/>
  <c r="BB55" i="1" s="1"/>
  <c r="F34" i="13"/>
  <c r="BA67" i="1"/>
  <c r="F36" i="13"/>
  <c r="BC67" i="1" s="1"/>
  <c r="F35" i="13"/>
  <c r="BB67" i="1"/>
  <c r="J34" i="16"/>
  <c r="AW70" i="1"/>
  <c r="J33" i="17"/>
  <c r="AV71" i="1" s="1"/>
  <c r="AT71" i="1" s="1"/>
  <c r="F34" i="18"/>
  <c r="BA72" i="1" s="1"/>
  <c r="F33" i="19"/>
  <c r="AZ73" i="1"/>
  <c r="F34" i="20"/>
  <c r="BA74" i="1" s="1"/>
  <c r="J34" i="21"/>
  <c r="AW75" i="1"/>
  <c r="F37" i="21"/>
  <c r="BD75" i="1" s="1"/>
  <c r="J33" i="22"/>
  <c r="AV76" i="1" s="1"/>
  <c r="AT76" i="1" s="1"/>
  <c r="F34" i="23"/>
  <c r="BA77" i="1" s="1"/>
  <c r="J34" i="24"/>
  <c r="AW78" i="1"/>
  <c r="F34" i="25"/>
  <c r="BA79" i="1"/>
  <c r="F35" i="25"/>
  <c r="BB79" i="1" s="1"/>
  <c r="F36" i="25"/>
  <c r="BC79" i="1"/>
  <c r="F36" i="2"/>
  <c r="BA56" i="1" s="1"/>
  <c r="AS54" i="1"/>
  <c r="F35" i="3"/>
  <c r="AZ57" i="1" s="1"/>
  <c r="J36" i="3"/>
  <c r="AW57" i="1"/>
  <c r="J36" i="4"/>
  <c r="AW58" i="1" s="1"/>
  <c r="F36" i="5"/>
  <c r="BA59" i="1"/>
  <c r="J35" i="5"/>
  <c r="AV59" i="1" s="1"/>
  <c r="AT59" i="1" s="1"/>
  <c r="F35" i="6"/>
  <c r="AZ60" i="1" s="1"/>
  <c r="J36" i="6"/>
  <c r="AW60" i="1"/>
  <c r="F35" i="7"/>
  <c r="AZ61" i="1"/>
  <c r="J36" i="7"/>
  <c r="AW61" i="1" s="1"/>
  <c r="J35" i="8"/>
  <c r="AV62" i="1"/>
  <c r="AT62" i="1" s="1"/>
  <c r="F36" i="8"/>
  <c r="BA62" i="1"/>
  <c r="F36" i="9"/>
  <c r="BA63" i="1" s="1"/>
  <c r="J35" i="9"/>
  <c r="AV63" i="1"/>
  <c r="AT63" i="1" s="1"/>
  <c r="J36" i="10"/>
  <c r="AW64" i="1"/>
  <c r="F35" i="11"/>
  <c r="AZ65" i="1" s="1"/>
  <c r="J36" i="11"/>
  <c r="AW65" i="1"/>
  <c r="J36" i="12"/>
  <c r="AW66" i="1"/>
  <c r="F35" i="12"/>
  <c r="AZ66" i="1" s="1"/>
  <c r="J34" i="13"/>
  <c r="AW67" i="1"/>
  <c r="F37" i="13"/>
  <c r="BD67" i="1" s="1"/>
  <c r="J34" i="14"/>
  <c r="AW68" i="1"/>
  <c r="F33" i="14"/>
  <c r="AZ68" i="1"/>
  <c r="F34" i="15"/>
  <c r="BA69" i="1" s="1"/>
  <c r="J33" i="15"/>
  <c r="AV69" i="1"/>
  <c r="AT69" i="1" s="1"/>
  <c r="F33" i="16"/>
  <c r="AZ70" i="1"/>
  <c r="F34" i="17"/>
  <c r="BA71" i="1" s="1"/>
  <c r="J33" i="18"/>
  <c r="AV72" i="1"/>
  <c r="AT72" i="1" s="1"/>
  <c r="F34" i="19"/>
  <c r="BA73" i="1"/>
  <c r="J33" i="20"/>
  <c r="AV74" i="1"/>
  <c r="AT74" i="1"/>
  <c r="F34" i="21"/>
  <c r="BA75" i="1"/>
  <c r="F35" i="21"/>
  <c r="BB75" i="1" s="1"/>
  <c r="F36" i="21"/>
  <c r="BC75" i="1"/>
  <c r="F34" i="22"/>
  <c r="BA76" i="1" s="1"/>
  <c r="J33" i="23"/>
  <c r="AV77" i="1"/>
  <c r="AT77" i="1" s="1"/>
  <c r="F33" i="24"/>
  <c r="AZ78" i="1"/>
  <c r="J34" i="25"/>
  <c r="AW79" i="1"/>
  <c r="F37" i="25"/>
  <c r="BD79" i="1" s="1"/>
  <c r="T92" i="13" l="1"/>
  <c r="T91" i="13"/>
  <c r="V2111" i="2"/>
  <c r="V117" i="2"/>
  <c r="T85" i="25"/>
  <c r="T84" i="25"/>
  <c r="R92" i="13"/>
  <c r="R91" i="13"/>
  <c r="X2111" i="2"/>
  <c r="T117" i="2"/>
  <c r="R85" i="25"/>
  <c r="R84" i="25" s="1"/>
  <c r="X117" i="2"/>
  <c r="P85" i="25"/>
  <c r="P84" i="25"/>
  <c r="AU79" i="1" s="1"/>
  <c r="P92" i="13"/>
  <c r="P91" i="13"/>
  <c r="AU67" i="1"/>
  <c r="T2111" i="2"/>
  <c r="BO117" i="2"/>
  <c r="J117" i="2" s="1"/>
  <c r="J64" i="2" s="1"/>
  <c r="BO2111" i="2"/>
  <c r="J2111" i="2" s="1"/>
  <c r="J74" i="2" s="1"/>
  <c r="BO4281" i="2"/>
  <c r="J4281" i="2" s="1"/>
  <c r="J93" i="2" s="1"/>
  <c r="BK88" i="7"/>
  <c r="J88" i="7" s="1"/>
  <c r="J64" i="7" s="1"/>
  <c r="BK88" i="9"/>
  <c r="J88" i="9"/>
  <c r="J64" i="9"/>
  <c r="BK88" i="11"/>
  <c r="J88" i="11"/>
  <c r="J64" i="11" s="1"/>
  <c r="BK88" i="12"/>
  <c r="J88" i="12" s="1"/>
  <c r="J64" i="12" s="1"/>
  <c r="BK92" i="13"/>
  <c r="J92" i="13" s="1"/>
  <c r="J60" i="13" s="1"/>
  <c r="BK82" i="15"/>
  <c r="J82" i="15" s="1"/>
  <c r="J60" i="15" s="1"/>
  <c r="BK82" i="17"/>
  <c r="J82" i="17"/>
  <c r="J60" i="17"/>
  <c r="BK82" i="18"/>
  <c r="J82" i="18" s="1"/>
  <c r="J60" i="18" s="1"/>
  <c r="BK82" i="20"/>
  <c r="J82" i="20"/>
  <c r="J60" i="20"/>
  <c r="BK82" i="21"/>
  <c r="J82" i="21"/>
  <c r="J60" i="21" s="1"/>
  <c r="BK82" i="22"/>
  <c r="J82" i="22"/>
  <c r="J60" i="22" s="1"/>
  <c r="BK85" i="25"/>
  <c r="BK84" i="25" s="1"/>
  <c r="J84" i="25" s="1"/>
  <c r="J59" i="25" s="1"/>
  <c r="BK88" i="3"/>
  <c r="J88" i="3" s="1"/>
  <c r="J64" i="3" s="1"/>
  <c r="BK88" i="4"/>
  <c r="J88" i="4"/>
  <c r="J64" i="4"/>
  <c r="BK88" i="5"/>
  <c r="J88" i="5"/>
  <c r="J64" i="5" s="1"/>
  <c r="BK88" i="6"/>
  <c r="J88" i="6"/>
  <c r="J64" i="6" s="1"/>
  <c r="BK88" i="8"/>
  <c r="J88" i="8" s="1"/>
  <c r="J64" i="8" s="1"/>
  <c r="BK88" i="10"/>
  <c r="J88" i="10"/>
  <c r="J64" i="10" s="1"/>
  <c r="BK314" i="13"/>
  <c r="J314" i="13" s="1"/>
  <c r="J69" i="13" s="1"/>
  <c r="BK82" i="14"/>
  <c r="J82" i="14" s="1"/>
  <c r="J60" i="14" s="1"/>
  <c r="BK82" i="16"/>
  <c r="J82" i="16" s="1"/>
  <c r="J60" i="16" s="1"/>
  <c r="BK82" i="19"/>
  <c r="J82" i="19"/>
  <c r="J60" i="19" s="1"/>
  <c r="BK82" i="23"/>
  <c r="J82" i="23"/>
  <c r="J60" i="23"/>
  <c r="BK82" i="24"/>
  <c r="BK81" i="24" s="1"/>
  <c r="J81" i="24" s="1"/>
  <c r="J59" i="24" s="1"/>
  <c r="J35" i="2"/>
  <c r="AV56" i="1" s="1"/>
  <c r="AT56" i="1" s="1"/>
  <c r="J35" i="6"/>
  <c r="AV60" i="1"/>
  <c r="AT60" i="1"/>
  <c r="F35" i="8"/>
  <c r="AZ62" i="1"/>
  <c r="J35" i="12"/>
  <c r="AV66" i="1"/>
  <c r="AT66" i="1"/>
  <c r="J33" i="14"/>
  <c r="AV68" i="1" s="1"/>
  <c r="AT68" i="1" s="1"/>
  <c r="F33" i="15"/>
  <c r="AZ69" i="1"/>
  <c r="F33" i="17"/>
  <c r="AZ71" i="1" s="1"/>
  <c r="J33" i="21"/>
  <c r="AV75" i="1" s="1"/>
  <c r="AT75" i="1" s="1"/>
  <c r="J33" i="25"/>
  <c r="AV79" i="1" s="1"/>
  <c r="AT79" i="1" s="1"/>
  <c r="J35" i="3"/>
  <c r="AV57" i="1" s="1"/>
  <c r="AT57" i="1" s="1"/>
  <c r="F35" i="5"/>
  <c r="AZ59" i="1"/>
  <c r="J35" i="7"/>
  <c r="AV61" i="1" s="1"/>
  <c r="AT61" i="1" s="1"/>
  <c r="F35" i="9"/>
  <c r="AZ63" i="1" s="1"/>
  <c r="J35" i="11"/>
  <c r="AV65" i="1" s="1"/>
  <c r="AT65" i="1" s="1"/>
  <c r="AY55" i="1"/>
  <c r="BA55" i="1"/>
  <c r="AW55" i="1" s="1"/>
  <c r="F33" i="13"/>
  <c r="AZ67" i="1" s="1"/>
  <c r="J33" i="16"/>
  <c r="AV70" i="1"/>
  <c r="AT70" i="1" s="1"/>
  <c r="F33" i="18"/>
  <c r="AZ72" i="1" s="1"/>
  <c r="F33" i="20"/>
  <c r="AZ74" i="1"/>
  <c r="F33" i="21"/>
  <c r="AZ75" i="1"/>
  <c r="F33" i="22"/>
  <c r="AZ76" i="1" s="1"/>
  <c r="J33" i="24"/>
  <c r="AV78" i="1" s="1"/>
  <c r="AT78" i="1" s="1"/>
  <c r="BD54" i="1"/>
  <c r="W33" i="1" s="1"/>
  <c r="F33" i="25"/>
  <c r="AZ79" i="1"/>
  <c r="BB54" i="1"/>
  <c r="W31" i="1" s="1"/>
  <c r="F35" i="2"/>
  <c r="AZ56" i="1" s="1"/>
  <c r="J35" i="4"/>
  <c r="AV58" i="1" s="1"/>
  <c r="AT58" i="1" s="1"/>
  <c r="J35" i="10"/>
  <c r="AV64" i="1" s="1"/>
  <c r="AT64" i="1" s="1"/>
  <c r="AX55" i="1"/>
  <c r="J33" i="13"/>
  <c r="AV67" i="1" s="1"/>
  <c r="AT67" i="1" s="1"/>
  <c r="J33" i="19"/>
  <c r="AV73" i="1"/>
  <c r="AT73" i="1"/>
  <c r="F33" i="23"/>
  <c r="AZ77" i="1" s="1"/>
  <c r="BC54" i="1"/>
  <c r="W32" i="1" s="1"/>
  <c r="X116" i="2" l="1"/>
  <c r="T116" i="2"/>
  <c r="AU56" i="1" s="1"/>
  <c r="AU55" i="1" s="1"/>
  <c r="AU54" i="1" s="1"/>
  <c r="V116" i="2"/>
  <c r="BO116" i="2"/>
  <c r="J116" i="2"/>
  <c r="J63" i="2"/>
  <c r="BK87" i="3"/>
  <c r="J87" i="3" s="1"/>
  <c r="J32" i="3" s="1"/>
  <c r="AG57" i="1" s="1"/>
  <c r="BK87" i="5"/>
  <c r="J87" i="5"/>
  <c r="J63" i="5" s="1"/>
  <c r="BK87" i="6"/>
  <c r="J87" i="6" s="1"/>
  <c r="J63" i="6" s="1"/>
  <c r="BK87" i="7"/>
  <c r="J87" i="7"/>
  <c r="J63" i="7" s="1"/>
  <c r="BK87" i="8"/>
  <c r="J87" i="8"/>
  <c r="J63" i="8"/>
  <c r="BK87" i="10"/>
  <c r="J87" i="10"/>
  <c r="J63" i="10" s="1"/>
  <c r="BK87" i="11"/>
  <c r="J87" i="11" s="1"/>
  <c r="J63" i="11" s="1"/>
  <c r="BK91" i="13"/>
  <c r="J91" i="13" s="1"/>
  <c r="J59" i="13" s="1"/>
  <c r="BK81" i="16"/>
  <c r="J81" i="16" s="1"/>
  <c r="J59" i="16" s="1"/>
  <c r="BK81" i="18"/>
  <c r="J81" i="18"/>
  <c r="J59" i="18"/>
  <c r="BK81" i="21"/>
  <c r="J81" i="21"/>
  <c r="J59" i="21"/>
  <c r="BK81" i="22"/>
  <c r="J81" i="22" s="1"/>
  <c r="J59" i="22" s="1"/>
  <c r="BK81" i="23"/>
  <c r="J81" i="23"/>
  <c r="J59" i="23" s="1"/>
  <c r="J82" i="24"/>
  <c r="J60" i="24"/>
  <c r="J85" i="25"/>
  <c r="J60" i="25"/>
  <c r="BK87" i="4"/>
  <c r="J87" i="4" s="1"/>
  <c r="J63" i="4" s="1"/>
  <c r="BK87" i="9"/>
  <c r="J87" i="9"/>
  <c r="J63" i="9"/>
  <c r="BK87" i="12"/>
  <c r="J87" i="12"/>
  <c r="J32" i="12" s="1"/>
  <c r="AG66" i="1" s="1"/>
  <c r="BK81" i="14"/>
  <c r="J81" i="14"/>
  <c r="J59" i="14"/>
  <c r="BK81" i="15"/>
  <c r="J81" i="15"/>
  <c r="J59" i="15" s="1"/>
  <c r="BK81" i="17"/>
  <c r="J81" i="17" s="1"/>
  <c r="J59" i="17" s="1"/>
  <c r="BK81" i="19"/>
  <c r="J81" i="19"/>
  <c r="BK81" i="20"/>
  <c r="J81" i="20"/>
  <c r="J30" i="20" s="1"/>
  <c r="AG74" i="1" s="1"/>
  <c r="J30" i="24"/>
  <c r="AG78" i="1" s="1"/>
  <c r="J30" i="19"/>
  <c r="AG73" i="1" s="1"/>
  <c r="AZ55" i="1"/>
  <c r="AY54" i="1"/>
  <c r="J30" i="25"/>
  <c r="AG79" i="1" s="1"/>
  <c r="AX54" i="1"/>
  <c r="BA54" i="1"/>
  <c r="AW54" i="1" s="1"/>
  <c r="AK30" i="1" s="1"/>
  <c r="J41" i="12" l="1"/>
  <c r="J39" i="25"/>
  <c r="J39" i="19"/>
  <c r="J39" i="24"/>
  <c r="J41" i="3"/>
  <c r="J63" i="12"/>
  <c r="J39" i="20"/>
  <c r="J63" i="3"/>
  <c r="J59" i="19"/>
  <c r="J59" i="20"/>
  <c r="AN74" i="1"/>
  <c r="AN57" i="1"/>
  <c r="AN78" i="1"/>
  <c r="AN66" i="1"/>
  <c r="AN73" i="1"/>
  <c r="AN79" i="1"/>
  <c r="J32" i="8"/>
  <c r="AG62" i="1"/>
  <c r="AN62" i="1"/>
  <c r="J32" i="9"/>
  <c r="AG63" i="1"/>
  <c r="AN63" i="1" s="1"/>
  <c r="J30" i="14"/>
  <c r="AG68" i="1" s="1"/>
  <c r="J30" i="16"/>
  <c r="AG70" i="1" s="1"/>
  <c r="J32" i="4"/>
  <c r="AG58" i="1" s="1"/>
  <c r="J32" i="7"/>
  <c r="AG61" i="1"/>
  <c r="J30" i="13"/>
  <c r="AG67" i="1" s="1"/>
  <c r="J30" i="17"/>
  <c r="J39" i="17"/>
  <c r="J30" i="23"/>
  <c r="J39" i="23"/>
  <c r="J30" i="18"/>
  <c r="AG72" i="1" s="1"/>
  <c r="AN72" i="1" s="1"/>
  <c r="AV55" i="1"/>
  <c r="AT55" i="1" s="1"/>
  <c r="AZ54" i="1"/>
  <c r="AV54" i="1" s="1"/>
  <c r="AK29" i="1" s="1"/>
  <c r="J32" i="11"/>
  <c r="AG65" i="1"/>
  <c r="J30" i="21"/>
  <c r="AG75" i="1" s="1"/>
  <c r="J32" i="6"/>
  <c r="AG60" i="1"/>
  <c r="J32" i="2"/>
  <c r="AG56" i="1" s="1"/>
  <c r="J30" i="15"/>
  <c r="AG69" i="1" s="1"/>
  <c r="AN69" i="1" s="1"/>
  <c r="J30" i="22"/>
  <c r="J39" i="22"/>
  <c r="J32" i="5"/>
  <c r="AG59" i="1"/>
  <c r="AN59" i="1" s="1"/>
  <c r="J32" i="10"/>
  <c r="AG64" i="1" s="1"/>
  <c r="W30" i="1"/>
  <c r="J41" i="8" l="1"/>
  <c r="J39" i="14"/>
  <c r="J39" i="13"/>
  <c r="AG71" i="1"/>
  <c r="AN71" i="1"/>
  <c r="J39" i="16"/>
  <c r="AG77" i="1"/>
  <c r="AN77" i="1"/>
  <c r="J41" i="9"/>
  <c r="J41" i="2"/>
  <c r="AG76" i="1"/>
  <c r="AN76" i="1"/>
  <c r="J41" i="10"/>
  <c r="J41" i="7"/>
  <c r="J41" i="11"/>
  <c r="J39" i="15"/>
  <c r="J41" i="5"/>
  <c r="J39" i="18"/>
  <c r="J39" i="21"/>
  <c r="J41" i="4"/>
  <c r="J41" i="6"/>
  <c r="AN56" i="1"/>
  <c r="AN61" i="1"/>
  <c r="AN65" i="1"/>
  <c r="AN70" i="1"/>
  <c r="AN58" i="1"/>
  <c r="AN60" i="1"/>
  <c r="AN64" i="1"/>
  <c r="AN67" i="1"/>
  <c r="AN68" i="1"/>
  <c r="AN75" i="1"/>
  <c r="AG55" i="1"/>
  <c r="AG54" i="1" s="1"/>
  <c r="AK26" i="1" s="1"/>
  <c r="AK35" i="1" s="1"/>
  <c r="AT54" i="1"/>
  <c r="W29" i="1"/>
  <c r="AN54" i="1" l="1"/>
  <c r="AN55" i="1"/>
</calcChain>
</file>

<file path=xl/sharedStrings.xml><?xml version="1.0" encoding="utf-8"?>
<sst xmlns="http://schemas.openxmlformats.org/spreadsheetml/2006/main" count="42212" uniqueCount="4798">
  <si>
    <t>Export Komplet</t>
  </si>
  <si>
    <t>VZ</t>
  </si>
  <si>
    <t>2.0</t>
  </si>
  <si>
    <t/>
  </si>
  <si>
    <t>False</t>
  </si>
  <si>
    <t>{78c442f6-8490-4cbd-818d-a75c2bbb1271}</t>
  </si>
  <si>
    <t>&gt;&gt;  skryté sloupce  &lt;&lt;</t>
  </si>
  <si>
    <t>0,1</t>
  </si>
  <si>
    <t>21</t>
  </si>
  <si>
    <t>0,01</t>
  </si>
  <si>
    <t>15</t>
  </si>
  <si>
    <t>REKAPITULACE STAVBY</t>
  </si>
  <si>
    <t>v ---  níže se nacházejí doplnkové a pomocné údaje k sestavám  --- v</t>
  </si>
  <si>
    <t>Návod na vyplnění</t>
  </si>
  <si>
    <t>0,001</t>
  </si>
  <si>
    <t>Kód:</t>
  </si>
  <si>
    <t>22-SO063</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</si>
  <si>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</si>
  <si>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</si>
  <si>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Czech Globe - pavilon D</t>
  </si>
  <si>
    <t>KSO:</t>
  </si>
  <si>
    <t>CC-CZ:</t>
  </si>
  <si>
    <t>Místo:</t>
  </si>
  <si>
    <t>Brno</t>
  </si>
  <si>
    <t>Datum:</t>
  </si>
  <si>
    <t>23. 9. 2022</t>
  </si>
  <si>
    <t>Zadavatel:</t>
  </si>
  <si>
    <t>IČ:</t>
  </si>
  <si>
    <t>Ústav výzkumu globální změny AV ČR</t>
  </si>
  <si>
    <t>DIČ:</t>
  </si>
  <si>
    <t>Uchazeč:</t>
  </si>
  <si>
    <t>Vyplň údaj</t>
  </si>
  <si>
    <t>Projektant:</t>
  </si>
  <si>
    <t>Atelier-r, s.r.o.</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</si>
  <si>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</si>
  <si>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</si>
  <si>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</si>
  <si>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</si>
  <si>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</si>
  <si>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</si>
  <si>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</si>
  <si>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</si>
  <si>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</si>
  <si>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</si>
  <si>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</si>
  <si>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</si>
  <si>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</si>
  <si>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</si>
  <si>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</si>
  <si>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</si>
  <si>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</si>
  <si>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</si>
  <si>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</si>
  <si>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</si>
  <si>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</si>
  <si>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</si>
  <si>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</si>
  <si>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</si>
  <si>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</si>
  <si>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</si>
  <si>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</si>
  <si>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</si>
  <si>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</si>
  <si>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</si>
  <si>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</si>
  <si>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</si>
  <si>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</si>
  <si>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</si>
  <si>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</si>
  <si>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</si>
  <si>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</si>
  <si>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</si>
  <si>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</si>
  <si>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</si>
  <si>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</si>
  <si>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</si>
  <si>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</si>
  <si>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22-SO063-01</t>
  </si>
  <si>
    <t>SO.01  Pavilon D</t>
  </si>
  <si>
    <t>STA</t>
  </si>
  <si>
    <t>1</t>
  </si>
  <si>
    <t>{96d5f077-18c6-43e0-acd6-fe8aed963771}</t>
  </si>
  <si>
    <t>2</t>
  </si>
  <si>
    <t>/</t>
  </si>
  <si>
    <t>22-SO063-01.01</t>
  </si>
  <si>
    <t>d.1.1-d.1.3  architektonicko stavební a konstrukční řešení, PBŘ</t>
  </si>
  <si>
    <t>Soupis</t>
  </si>
  <si>
    <t>{36627823-2011-4002-8287-e4f9dbfa87cc}</t>
  </si>
  <si>
    <t>22-SO063-01.41</t>
  </si>
  <si>
    <t>d.1.4.1  zařízení pro vytápění staveb</t>
  </si>
  <si>
    <t>{447976a1-c326-41c5-b207-590c223543a1}</t>
  </si>
  <si>
    <t>22-SO063-01.42</t>
  </si>
  <si>
    <t>D.1.4.2  zařízení vzduchotechniky a přímého chlazení</t>
  </si>
  <si>
    <t>{c0d784f9-1513-4fbb-b6b8-b74b6458ee46}</t>
  </si>
  <si>
    <t>22-SO063-01.43</t>
  </si>
  <si>
    <t>d.1.4.3  zařízení pro měření a regulaci</t>
  </si>
  <si>
    <t>{4c387eae-c14f-48f0-83d3-7b827cc20e62}</t>
  </si>
  <si>
    <t>22-SO063-01.44</t>
  </si>
  <si>
    <t>d.1.4.4  zařízení zdravotně technických instalací</t>
  </si>
  <si>
    <t>{801ec1ef-a958-42ae-bdbd-f05640364583}</t>
  </si>
  <si>
    <t>22-SO063-01.45</t>
  </si>
  <si>
    <t>d.1.4.5  zařízení silnoproudé elektroniky, bleskosvody, umělé osvětlení</t>
  </si>
  <si>
    <t>{006aa589-c645-4195-ae28-88e5824b1cfb}</t>
  </si>
  <si>
    <t>22-SO063-01.46</t>
  </si>
  <si>
    <t>d.1.4.6  zařízení slaboproudé elektotechniky</t>
  </si>
  <si>
    <t>{1ab256d6-dc46-4046-be88-bf7d38352205}</t>
  </si>
  <si>
    <t>22-SO063-01.47</t>
  </si>
  <si>
    <t>d.1.4.7  technické plyny a stlačený vzduch</t>
  </si>
  <si>
    <t>{66bacfd7-a698-4837-9c29-dbc79a2c5d76}</t>
  </si>
  <si>
    <t>22-SO063-01.48</t>
  </si>
  <si>
    <t>d.1.4.8  doplňkové stabilní hasicí zařízení</t>
  </si>
  <si>
    <t>{0ea0bd1a-be8e-4d0a-babf-09bcf8466bf2}</t>
  </si>
  <si>
    <t>22-SO063-01.49</t>
  </si>
  <si>
    <t>d.1.4.9  laboratorní technologie a zařízení</t>
  </si>
  <si>
    <t>{ce96ffa8-425e-4f19-abc8-31f2565aa019}</t>
  </si>
  <si>
    <t>22-SO063-01.410</t>
  </si>
  <si>
    <t>d.1.4.10 AV technika</t>
  </si>
  <si>
    <t>{aa56e4f7-0ea2-4b02-b9cc-17f3e01cd944}</t>
  </si>
  <si>
    <t>22-SO063-02</t>
  </si>
  <si>
    <t>SO.02  Oplocení</t>
  </si>
  <si>
    <t>{795787fc-8d55-4c5f-bb5a-9a39787ab215}</t>
  </si>
  <si>
    <t>22-SO063-03</t>
  </si>
  <si>
    <t>SO.03  Komunikace, zpevněné plochy, chodníky</t>
  </si>
  <si>
    <t>ING</t>
  </si>
  <si>
    <t>{22849501-576a-4e85-8ec8-ab1d1889e3f6}</t>
  </si>
  <si>
    <t>22-SO063-04</t>
  </si>
  <si>
    <t>SO.04  Přeložka vodovodní přípojky a vnější (areálový) vodovod</t>
  </si>
  <si>
    <t>{207eafb4-c2fb-4db7-84a5-75702582271f}</t>
  </si>
  <si>
    <t>22-SO063-05</t>
  </si>
  <si>
    <t>SO.05  Vnější (areálový) plynovod</t>
  </si>
  <si>
    <t>{1be9be57-6012-49a9-8638-00e100099f29}</t>
  </si>
  <si>
    <t>22-SO063-06</t>
  </si>
  <si>
    <t>SO.06  Kanalizace – jednotná přípojka, vnější (areálová) kanalizace splašková a dešťová, hospodaření</t>
  </si>
  <si>
    <t>{b647cd47-6599-4109-afde-837e065acab0}</t>
  </si>
  <si>
    <t>22-SO063-08</t>
  </si>
  <si>
    <t>SO.08  Vnější (areálové) rozvody NN</t>
  </si>
  <si>
    <t>{79f78155-2cb6-4294-901e-d090fff300bc}</t>
  </si>
  <si>
    <t>22-SO063-09</t>
  </si>
  <si>
    <t>SO.09  Vnější (areálové) rozvody SLP</t>
  </si>
  <si>
    <t>{b92941cf-f29b-40ec-b87a-da455625c47b}</t>
  </si>
  <si>
    <t>22-SO063-10</t>
  </si>
  <si>
    <t>SO.10  Vnější (areálové) osvětlení</t>
  </si>
  <si>
    <t>{f3f4a597-7020-46a3-9be9-7b026e9717f4}</t>
  </si>
  <si>
    <t>22-SO063-11</t>
  </si>
  <si>
    <t>SO.11  Dendrologie a Sadové úpravy</t>
  </si>
  <si>
    <t>{dbbf5011-9b6f-463f-9f31-812165f960c1}</t>
  </si>
  <si>
    <t>22-SO063-12</t>
  </si>
  <si>
    <t>SO.12  Geotermální vrty</t>
  </si>
  <si>
    <t>{1f58ea37-da56-4ddf-b6fe-810c26011580}</t>
  </si>
  <si>
    <t>22-SO063-32</t>
  </si>
  <si>
    <t>PS.02  Fotovoltaické panely</t>
  </si>
  <si>
    <t>PRO</t>
  </si>
  <si>
    <t>{20c68251-9a33-4574-8a24-b5f3e3b3b724}</t>
  </si>
  <si>
    <t>22-SO063-33</t>
  </si>
  <si>
    <t>PS.03  Gastro</t>
  </si>
  <si>
    <t>{cb65d795-c14b-4a3c-9e9d-45c3717884e7}</t>
  </si>
  <si>
    <t>22-SO063-34</t>
  </si>
  <si>
    <t>Vedlejší a ostatní náklady</t>
  </si>
  <si>
    <t>VON</t>
  </si>
  <si>
    <t>{fe4c3dd5-99ae-4f1f-b636-862c52abf15c}</t>
  </si>
  <si>
    <t>KRYCÍ LIST SOUPISU PRACÍ</t>
  </si>
  <si>
    <t>Objekt:</t>
  </si>
  <si>
    <t>22-SO063-01 - SO.01  Pavilon D</t>
  </si>
  <si>
    <t>Soupis:</t>
  </si>
  <si>
    <t>22-SO063-01.01 - d.1.1-d.1.3  architektonicko stavební a konstrukční řešení, PBŘ</t>
  </si>
  <si>
    <t>Votavová</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</si>
  <si>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</si>
  <si>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</si>
  <si>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</si>
  <si>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</si>
  <si>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</si>
  <si>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</si>
  <si>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</si>
  <si>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</si>
  <si>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</si>
  <si>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</si>
  <si>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8 - Trubní vedení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</si>
  <si>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</si>
  <si>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</si>
  <si>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</si>
  <si>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</si>
  <si>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</si>
  <si>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</si>
  <si>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</si>
  <si>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714 - Akustická a protiotřesová opatření</t>
  </si>
  <si>
    <t xml:space="preserve">    762 - Konstrukce tesařské</t>
  </si>
  <si>
    <t xml:space="preserve">    763 - Konstrukce suché výstavby</t>
  </si>
  <si>
    <t xml:space="preserve">    764 - Konstrukce klempířské</t>
  </si>
  <si>
    <t xml:space="preserve">    766 - Konstrukce truhlářské</t>
  </si>
  <si>
    <t xml:space="preserve">    766,767 - Dveře</t>
  </si>
  <si>
    <t xml:space="preserve">    767 - Konstrukce zámečnické</t>
  </si>
  <si>
    <t xml:space="preserve">    767-01 - Hliníkový fasádní systém - F1</t>
  </si>
  <si>
    <t xml:space="preserve">    775 - Podlahy skládané</t>
  </si>
  <si>
    <t xml:space="preserve">    776 - Podlahy povlakové</t>
  </si>
  <si>
    <t xml:space="preserve">    777 - Podlahy lité</t>
  </si>
  <si>
    <t xml:space="preserve">    783 - Dokončovací práce - nátěry</t>
  </si>
  <si>
    <t xml:space="preserve">    784 - Dokončovací práce - malby a tapety</t>
  </si>
  <si>
    <t xml:space="preserve">    789 - Povrchové úpravy ocelových konstrukcí a technologických zařízení</t>
  </si>
  <si>
    <t xml:space="preserve">    799 - Ostatní</t>
  </si>
  <si>
    <t>M - Práce a dodávky M</t>
  </si>
  <si>
    <t xml:space="preserve">    33-M - Montáže dopr.zaříz.,sklad. zař. a váh</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</si>
  <si>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</si>
  <si>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</si>
  <si>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</si>
  <si>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</si>
  <si>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</si>
  <si>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</si>
  <si>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</si>
  <si>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</si>
  <si>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</si>
  <si>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</si>
  <si>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</si>
  <si>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</si>
  <si>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</si>
  <si>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</si>
  <si>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</si>
  <si>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</si>
  <si>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</si>
  <si>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</si>
  <si>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121151123</t>
  </si>
  <si>
    <t>Sejmutí ornice plochy přes 500 m2 tl vrstvy do 200 mm strojně</t>
  </si>
  <si>
    <t>m2</t>
  </si>
  <si>
    <t>4</t>
  </si>
  <si>
    <t>-914087662</t>
  </si>
  <si>
    <t>PP</t>
  </si>
  <si>
    <t>Sejmutí ornice strojně při souvislé ploše přes 500 m2, tl. vrstvy do 200 mm</t>
  </si>
  <si>
    <t>Online PSC</t>
  </si>
  <si>
    <t>https://podminky.urs.cz/item/CS_URS_2022_02/121151123</t>
  </si>
  <si>
    <t>P</t>
  </si>
  <si>
    <t>Poznámka k položce:_x000D_
V cenách jsou započteny i náklady na:_x000D_
naložení sejmuté ornice na dopravní prostředek,_x000D_
vodorovné přemístění na hromady v místě upotřebení nebo na dočasné či trvalé skládky na vzdálenost do 50 m a se složením.</t>
  </si>
  <si>
    <t>VV</t>
  </si>
  <si>
    <t xml:space="preserve">viz výkopy </t>
  </si>
  <si>
    <t>0,20*995,00</t>
  </si>
  <si>
    <t>122251105</t>
  </si>
  <si>
    <t>Odkopávky a prokopávky nezapažené v hornině třídy těžitelnosti I skupiny 3 objem do 1000 m3 strojně</t>
  </si>
  <si>
    <t>m3</t>
  </si>
  <si>
    <t>-769571563</t>
  </si>
  <si>
    <t>Odkopávky a prokopávky nezapažené strojně v hornině třídy těžitelnosti I skupiny 3 přes 500 do 1 000 m3</t>
  </si>
  <si>
    <t>https://podminky.urs.cz/item/CS_URS_2022_02/122251105</t>
  </si>
  <si>
    <t>od PT po odstranění ornice</t>
  </si>
  <si>
    <t>1,26*606,00               "na -1,50</t>
  </si>
  <si>
    <t>3</t>
  </si>
  <si>
    <t>131251102</t>
  </si>
  <si>
    <t>Hloubení jam nezapažených v hornině třídy těžitelnosti I skupiny 3 objem do 50 m3 strojně</t>
  </si>
  <si>
    <t>1550746534</t>
  </si>
  <si>
    <t>Hloubení nezapažených jam a zářezů strojně s urovnáním dna do předepsaného profilu a spádu v hornině třídy těžitelnosti I skupiny 3 přes 20 do 50 m3</t>
  </si>
  <si>
    <t>https://podminky.urs.cz/item/CS_URS_2022_02/131251102</t>
  </si>
  <si>
    <t>výkopy - šachty</t>
  </si>
  <si>
    <t>0,10*(2,664+2,433)/2*2,56           "-4,90 až -5,00</t>
  </si>
  <si>
    <t>0,75*3,575*4,125                             "-4,90 až -5,65</t>
  </si>
  <si>
    <t>1,50*3,55*3,55                                  "-4,90 až -6,40</t>
  </si>
  <si>
    <t>Součet</t>
  </si>
  <si>
    <t>131251205</t>
  </si>
  <si>
    <t>Hloubení jam zapažených v hornině třídy těžitelnosti I skupiny 3 objem do 1000 m3 strojně</t>
  </si>
  <si>
    <t>-586517177</t>
  </si>
  <si>
    <t>Hloubení zapažených jam a zářezů strojně s urovnáním dna do předepsaného profilu a spádu v hornině třídy těžitelnosti I skupiny 3 přes 500 do 1 000 m3</t>
  </si>
  <si>
    <t>https://podminky.urs.cz/item/CS_URS_2022_02/131251205</t>
  </si>
  <si>
    <t>výkopy</t>
  </si>
  <si>
    <t>ztížená vykopávka - viz pozn. 08, 09</t>
  </si>
  <si>
    <t>3,40*606,00               "-1,50 až -4,90</t>
  </si>
  <si>
    <t>5</t>
  </si>
  <si>
    <t>132251102</t>
  </si>
  <si>
    <t>Hloubení rýh nezapažených š do 800 mm v hornině třídy těžitelnosti I skupiny 3 objem do 50 m3 strojně</t>
  </si>
  <si>
    <t>-1667588932</t>
  </si>
  <si>
    <t>Hloubení nezapažených rýh šířky do 800 mm strojně s urovnáním dna do předepsaného profilu a spádu v hornině třídy těžitelnosti I skupiny 3 přes 20 do 50 m3</t>
  </si>
  <si>
    <t>https://podminky.urs.cz/item/CS_URS_2022_02/132251102</t>
  </si>
  <si>
    <t>výkopy - pozn. 10 - základ pod 2. fasádu</t>
  </si>
  <si>
    <t>0,60*1,00*6,10                         "-1,34 až -0,34</t>
  </si>
  <si>
    <t>0,70*1,00*(20,76+9,40)</t>
  </si>
  <si>
    <t>0,70*1,093*1,00                        "-1,34 až -0,247</t>
  </si>
  <si>
    <t>0,70*0,873*(13,80+13,16)     "-1,12 až -0,247</t>
  </si>
  <si>
    <t>6</t>
  </si>
  <si>
    <t>132251104</t>
  </si>
  <si>
    <t>Hloubení rýh nezapažených š do 800 mm v hornině třídy těžitelnosti I skupiny 3 objem přes 100 m3 strojně</t>
  </si>
  <si>
    <t>2060090579</t>
  </si>
  <si>
    <t>Hloubení nezapažených rýh šířky do 800 mm strojně s urovnáním dna do předepsaného profilu a spádu v hornině třídy těžitelnosti I skupiny 3 přes 100 m3</t>
  </si>
  <si>
    <t>https://podminky.urs.cz/item/CS_URS_2022_02/132251104</t>
  </si>
  <si>
    <t>pro geothermální vrty</t>
  </si>
  <si>
    <t>52,30                                  "HDV1</t>
  </si>
  <si>
    <t>39,00                                  "HDV2</t>
  </si>
  <si>
    <t>20,70</t>
  </si>
  <si>
    <t>19,70                                  "HDV3</t>
  </si>
  <si>
    <t>50,20                                  "PV1 - PV3</t>
  </si>
  <si>
    <t>7</t>
  </si>
  <si>
    <t>151711121</t>
  </si>
  <si>
    <t>Osazení zápor ocelových dl do 14 m</t>
  </si>
  <si>
    <t>m</t>
  </si>
  <si>
    <t>-817307145</t>
  </si>
  <si>
    <t>Osazení ocelových zápor pro pažení hloubených vykopávek do předem provedených vrtů se zabetonováním spodního konce, s případným obsypem zápory pískem délky od 0 do 14 m</t>
  </si>
  <si>
    <t>https://podminky.urs.cz/item/CS_URS_2022_02/151711121</t>
  </si>
  <si>
    <t>stavebně konstrukční řešení - půdorys pilot</t>
  </si>
  <si>
    <t>10,50*66</t>
  </si>
  <si>
    <t>8</t>
  </si>
  <si>
    <t>M</t>
  </si>
  <si>
    <t>130110</t>
  </si>
  <si>
    <t>ocel profilová jakost S235JR (11 375) průřez IPE 450 (počítat 50% z ceny materiálu)</t>
  </si>
  <si>
    <t>t</t>
  </si>
  <si>
    <t>-2028281681</t>
  </si>
  <si>
    <t>ocel profilová jakost S235JR (11 375) průřez IPE 450</t>
  </si>
  <si>
    <t>Poznámka k položce:_x000D_
počítat 50% z ceny materiálu</t>
  </si>
  <si>
    <t>10,50*66*78,00/1000</t>
  </si>
  <si>
    <t>9</t>
  </si>
  <si>
    <t>58932936.1</t>
  </si>
  <si>
    <t>beton C 25/30 XC2 XA1</t>
  </si>
  <si>
    <t>1351520938</t>
  </si>
  <si>
    <t>Pi*(0,315)^2*5,50*66                "průměr vrtu pro zápory 630mm</t>
  </si>
  <si>
    <t>10</t>
  </si>
  <si>
    <t>151711141</t>
  </si>
  <si>
    <t>Vytažení zápor ocelových dl do 14 m</t>
  </si>
  <si>
    <t>586180572</t>
  </si>
  <si>
    <t>Vytažení ocelových zápor pro pažení délky od 0 do 14 m</t>
  </si>
  <si>
    <t>https://podminky.urs.cz/item/CS_URS_2022_02/151711141</t>
  </si>
  <si>
    <t>11</t>
  </si>
  <si>
    <t>151721112</t>
  </si>
  <si>
    <t>Zřízení pažení do ocelových zápor hl výkopu do 10 m s jeho následným odstraněním</t>
  </si>
  <si>
    <t>-1456427094</t>
  </si>
  <si>
    <t>Pažení do ocelových zápor bez ohledu na druh pažin, s odstraněním pažení, hloubky výkopu přes 4 do 10 m</t>
  </si>
  <si>
    <t>https://podminky.urs.cz/item/CS_URS_2022_02/151721112</t>
  </si>
  <si>
    <t>5,00*(25,60+25,50+20,60+30,50)</t>
  </si>
  <si>
    <t>12</t>
  </si>
  <si>
    <t>161151103</t>
  </si>
  <si>
    <t>Svislé přemístění výkopku z horniny třídy těžitelnosti I skupiny 1 až 3 hl výkopu přes 4 do 8 m</t>
  </si>
  <si>
    <t>698774082</t>
  </si>
  <si>
    <t>Svislé přemístění výkopku strojně bez naložení do dopravní nádoby avšak s vyprázdněním dopravní nádoby na hromadu nebo do dopravního prostředku z horniny třídy těžitelnosti I skupiny 1 až 3 při hloubce výkopu přes 4 do 8 m</t>
  </si>
  <si>
    <t>https://podminky.urs.cz/item/CS_URS_2022_02/161151103</t>
  </si>
  <si>
    <t>Poznámka k položce:_x000D_
viz tabulky pro určení podílu svislého přemístění u strojních vykopávek</t>
  </si>
  <si>
    <t>2060,40*0,30</t>
  </si>
  <si>
    <t>30,616</t>
  </si>
  <si>
    <t>13</t>
  </si>
  <si>
    <t>162351103</t>
  </si>
  <si>
    <t>Vodorovné přemístění přes 50 do 500 m výkopku/sypaniny z horniny třídy těžitelnosti I skupiny 1 až 3</t>
  </si>
  <si>
    <t>2094647127</t>
  </si>
  <si>
    <t>Vodorovné přemístění výkopku nebo sypaniny po suchu na obvyklém dopravním prostředku, bez naložení výkopku, avšak se složením bez rozhrnutí z horniny třídy těžitelnosti I skupiny 1 až 3 na vzdálenost přes 50 do 500 m</t>
  </si>
  <si>
    <t>https://podminky.urs.cz/item/CS_URS_2022_02/162351103</t>
  </si>
  <si>
    <t xml:space="preserve">pro zásypy na meziskládku </t>
  </si>
  <si>
    <t>129,60                         "gothermální vrty</t>
  </si>
  <si>
    <t>436,094                       "okolo domu</t>
  </si>
  <si>
    <t>Mezisoučet</t>
  </si>
  <si>
    <t>565,694                        "z meziskládky pro zásyp</t>
  </si>
  <si>
    <t>14</t>
  </si>
  <si>
    <t>162751117</t>
  </si>
  <si>
    <t>Vodorovné přemístění přes 9 000 do 10000 m výkopku/sypaniny z horniny třídy těžitelnosti I skupiny 1 až 3</t>
  </si>
  <si>
    <t>1833807607</t>
  </si>
  <si>
    <t>Vodorovné přemístění výkopku nebo sypaniny po suchu na obvyklém dopravním prostředku, bez naložení výkopku, avšak se složením bez rozhrnutí z horniny třídy těžitelnosti I skupiny 1 až 3 na vzdálenost přes 9 000 do 10 000 m</t>
  </si>
  <si>
    <t>https://podminky.urs.cz/item/CS_URS_2022_02/162751117</t>
  </si>
  <si>
    <t>763,56+30,616+2060,40+42,12            "výkopy pro dům</t>
  </si>
  <si>
    <t>-436,094                                                      "zásyp</t>
  </si>
  <si>
    <t>379,636                                                      "zemina z pilot</t>
  </si>
  <si>
    <t>181,90                            "výkop pro geothermální vrty</t>
  </si>
  <si>
    <t>-129,60                          "zásyp</t>
  </si>
  <si>
    <t>167151111</t>
  </si>
  <si>
    <t>Nakládání výkopku z hornin třídy těžitelnosti I skupiny 1 až 3 přes 100 m3</t>
  </si>
  <si>
    <t>688709058</t>
  </si>
  <si>
    <t>Nakládání, skládání a překládání neulehlého výkopku nebo sypaniny strojně nakládání, množství přes 100 m3, z hornin třídy těžitelnosti I, skupiny 1 až 3</t>
  </si>
  <si>
    <t>https://podminky.urs.cz/item/CS_URS_2022_02/167151111</t>
  </si>
  <si>
    <t>pro zásypy z meziskládky</t>
  </si>
  <si>
    <t>16</t>
  </si>
  <si>
    <t>171201231</t>
  </si>
  <si>
    <t>Poplatek za uložení zeminy a kamení na recyklační skládce (skládkovné) kód odpadu 17 05 04</t>
  </si>
  <si>
    <t>-1609722420</t>
  </si>
  <si>
    <t>Poplatek za uložení stavebního odpadu na recyklační skládce (skládkovné) zeminy a kamení zatříděného do Katalogu odpadů pod kódem 17 05 04</t>
  </si>
  <si>
    <t>https://podminky.urs.cz/item/CS_URS_2022_02/171201231</t>
  </si>
  <si>
    <t>2892,538*1,85</t>
  </si>
  <si>
    <t>17</t>
  </si>
  <si>
    <t>171251201</t>
  </si>
  <si>
    <t>Uložení sypaniny na skládky nebo meziskládky</t>
  </si>
  <si>
    <t>-1185653545</t>
  </si>
  <si>
    <t>Uložení sypaniny na skládky nebo meziskládky bez hutnění s upravením uložené sypaniny do předepsaného tvaru</t>
  </si>
  <si>
    <t>https://podminky.urs.cz/item/CS_URS_2022_02/171251201</t>
  </si>
  <si>
    <t>viz výkopy - ornice pro zpětné využití</t>
  </si>
  <si>
    <t>18</t>
  </si>
  <si>
    <t>174151101</t>
  </si>
  <si>
    <t>Zásyp jam, šachet rýh nebo kolem objektů sypaninou se zhutněním</t>
  </si>
  <si>
    <t>-1756220451</t>
  </si>
  <si>
    <t>Zásyp sypaninou z jakékoliv horniny strojně s uložením výkopku ve vrstvách se zhutněním jam, šachet, rýh nebo kolem objektů v těchto vykopávkách</t>
  </si>
  <si>
    <t>https://podminky.urs.cz/item/CS_URS_2022_02/174151101</t>
  </si>
  <si>
    <t>geothermální vrty</t>
  </si>
  <si>
    <t>181,90                               "celkový výkop</t>
  </si>
  <si>
    <t>-52,30                               "odpočet obsypu</t>
  </si>
  <si>
    <t>19</t>
  </si>
  <si>
    <t>174151102</t>
  </si>
  <si>
    <t>Zásyp v prostoru s omezeným pohybem stroje sypaninou se zhutněním</t>
  </si>
  <si>
    <t>-17018786</t>
  </si>
  <si>
    <t>Zásyp sypaninou z jakékoliv horniny strojně s uložením výkopku ve vrstvách se zhutněním v prostorách s omezeným pohybem stroje s urovnáním povrchu zásypu</t>
  </si>
  <si>
    <t>https://podminky.urs.cz/item/CS_URS_2022_02/174151102</t>
  </si>
  <si>
    <t>763,56                           "odkop</t>
  </si>
  <si>
    <t>30,616+2060,40           "jáma</t>
  </si>
  <si>
    <t>-48,00                              "trativody</t>
  </si>
  <si>
    <t>-151,50                           "podsyp pod základ. dskou</t>
  </si>
  <si>
    <t>-3,33*2,50*1,125         "angl. dvorek</t>
  </si>
  <si>
    <t>-4,28*18,55*22,95       "1.PP</t>
  </si>
  <si>
    <t>-4,28*4,975*17,625</t>
  </si>
  <si>
    <t>-4,28*0,25*5,81</t>
  </si>
  <si>
    <t>-1,40*1,80*1,80             "šachta</t>
  </si>
  <si>
    <t>-0,20*2,60*2,85</t>
  </si>
  <si>
    <t>20</t>
  </si>
  <si>
    <t>175151101</t>
  </si>
  <si>
    <t>Obsypání potrubí strojně sypaninou bez prohození, uloženou do 3 m</t>
  </si>
  <si>
    <t>-1936750556</t>
  </si>
  <si>
    <t>Obsypání potrubí strojně sypaninou z vhodných třídy těžitelnosti I a II, skupiny 1 až 4 nebo materiálem připraveným podél výkopu ve vzdálenosti do 3 m od jeho kraje, pro jakoukoliv hloubku výkopu a míru zhutnění bez prohození sypaniny</t>
  </si>
  <si>
    <t>https://podminky.urs.cz/item/CS_URS_2022_02/175151101</t>
  </si>
  <si>
    <t>12,70                                  "HDV1</t>
  </si>
  <si>
    <t>7,70                                  "HDV2</t>
  </si>
  <si>
    <t>7,80</t>
  </si>
  <si>
    <t>11,20                                  "HDV3</t>
  </si>
  <si>
    <t>12,90                                  "PV1 - PV3</t>
  </si>
  <si>
    <t>58337310</t>
  </si>
  <si>
    <t>štěrkopísek frakce 0/4</t>
  </si>
  <si>
    <t>-749018540</t>
  </si>
  <si>
    <t>52,30*2,00</t>
  </si>
  <si>
    <t>22</t>
  </si>
  <si>
    <t>181951112</t>
  </si>
  <si>
    <t>Úprava pláně v hornině třídy těžitelnosti I skupiny 1 až 3 se zhutněním strojně</t>
  </si>
  <si>
    <t>757072036</t>
  </si>
  <si>
    <t>Úprava pláně vyrovnáním výškových rozdílů strojně v hornině třídy těžitelnosti I, skupiny 1 až 3 se zhutněním</t>
  </si>
  <si>
    <t>https://podminky.urs.cz/item/CS_URS_2022_02/181951112</t>
  </si>
  <si>
    <t>606,00</t>
  </si>
  <si>
    <t>Zakládání</t>
  </si>
  <si>
    <t>23</t>
  </si>
  <si>
    <t>211531111</t>
  </si>
  <si>
    <t>Výplň odvodňovacích žeber nebo trativodů kamenivem hrubým drceným frakce 16 až 63 mm</t>
  </si>
  <si>
    <t>-2107830465</t>
  </si>
  <si>
    <t>Výplň kamenivem do rýh odvodňovacích žeber nebo trativodů bez zhutnění, s úpravou povrchu výplně kamenivem hrubým drceným frakce 16 až 63 mm</t>
  </si>
  <si>
    <t>https://podminky.urs.cz/item/CS_URS_2022_02/211531111</t>
  </si>
  <si>
    <t>půdorys 0. podlaží - pozn. 10</t>
  </si>
  <si>
    <t>48,00                    "celková kubatura</t>
  </si>
  <si>
    <t>-11,90                 "započteno v položce drenáže</t>
  </si>
  <si>
    <t>24</t>
  </si>
  <si>
    <t>211971122</t>
  </si>
  <si>
    <t>Zřízení opláštění žeber nebo trativodů geotextilií v rýze nebo zářezu přes 1:2 š přes 2,5 m</t>
  </si>
  <si>
    <t>1393409625</t>
  </si>
  <si>
    <t>Zřízení opláštění výplně z geotextilie odvodňovacích žeber nebo trativodů v rýze nebo zářezu se stěnami svislými nebo šikmými o sklonu přes 1:2 při rozvinuté šířce opláštění přes 2,5 m</t>
  </si>
  <si>
    <t>https://podminky.urs.cz/item/CS_URS_2022_02/211971122</t>
  </si>
  <si>
    <t>250,00</t>
  </si>
  <si>
    <t>25</t>
  </si>
  <si>
    <t>69311081</t>
  </si>
  <si>
    <t>geotextilie netkaná separační, ochranná, filtrační, drenážní PES 300g/m2</t>
  </si>
  <si>
    <t>-1678197405</t>
  </si>
  <si>
    <t>250,00*1,1845</t>
  </si>
  <si>
    <t>26</t>
  </si>
  <si>
    <t>212750101</t>
  </si>
  <si>
    <t>Trativod z drenážních trubek PVC-U SN 4 perforace 360° včetně lože otevřený výkop DN 100 pro budovy plocha pro vtékání vody min. 80 cm2/m</t>
  </si>
  <si>
    <t>-724750615</t>
  </si>
  <si>
    <t>Trativody z drenážních a melioračních trubek pro budovy se zřízením štěrkového lože pod trubky a s jejich obsypem v otevřeném výkopu trubka tyčová PVC-U plocha pro vtékání vody min. 80 cm2/m SN 4 celoperforovaná 360° DN 100</t>
  </si>
  <si>
    <t>https://podminky.urs.cz/item/CS_URS_2022_02/212750101</t>
  </si>
  <si>
    <t>Poznámka k položce:_x000D_
V cenách souboru cen jsou započteny náklady na: _x000D_
podsyp ze štěrkopísku tl. 100 mm,_x000D_
obsyp DN +150 mm nad potrubí a do stran</t>
  </si>
  <si>
    <t>půdorys 0. podlaží</t>
  </si>
  <si>
    <t>85,00</t>
  </si>
  <si>
    <t>27</t>
  </si>
  <si>
    <t>213141112</t>
  </si>
  <si>
    <t>Zřízení vrstvy z geotextilie v rovině nebo ve sklonu do 1:5 š přes 3 do 6 m</t>
  </si>
  <si>
    <t>-1582114754</t>
  </si>
  <si>
    <t>Zřízení vrstvy z geotextilie filtrační, separační, odvodňovací, ochranné, výztužné nebo protierozní v rovině nebo ve sklonu do 1:5, šířky přes 3 do 6 m</t>
  </si>
  <si>
    <t>https://podminky.urs.cz/item/CS_URS_2022_02/213141112</t>
  </si>
  <si>
    <t>28</t>
  </si>
  <si>
    <t>69311068</t>
  </si>
  <si>
    <t>geotextilie netkaná separační, ochranná, filtrační, drenážní PP 300g/m2</t>
  </si>
  <si>
    <t>-820076198</t>
  </si>
  <si>
    <t>Poznámka k položce:_x000D_
Netkaná geotextilie zpevněná vpichováním, složená ze 100% polypropylenu. Odolává plísním, bakteriím a běžným chemikáliím, nemá negativní vliv na kvalitu pitné vody a částečně odolává UV záření. Plošná hmotnost je 300g/m2. Např.: Filtek 300</t>
  </si>
  <si>
    <t>606,00*1,1845</t>
  </si>
  <si>
    <t>29</t>
  </si>
  <si>
    <t>226212112</t>
  </si>
  <si>
    <t>Vrty velkoprofilové svislé zapažené D přes 550 do 650 mm hl od 0 do 5 m hornina II</t>
  </si>
  <si>
    <t>606367567</t>
  </si>
  <si>
    <t>Velkoprofilové vrty náběrovým vrtáním svislé zapažené ocelovými pažnicemi průměru přes 550 do 650 mm, v hl od 0 do 5 m v hornině tř. II</t>
  </si>
  <si>
    <t>https://podminky.urs.cz/item/CS_URS_2022_02/226212112</t>
  </si>
  <si>
    <t>74,30                    "hluché vrtání</t>
  </si>
  <si>
    <t>30</t>
  </si>
  <si>
    <t>226212212</t>
  </si>
  <si>
    <t>Vrty velkoprofilové svislé zapažené D přes 550 do 650 mm hl od 0 do 10 m hornina II</t>
  </si>
  <si>
    <t>1676570561</t>
  </si>
  <si>
    <t>Velkoprofilové vrty náběrovým vrtáním svislé zapažené ocelovými pažnicemi průměru přes 550 do 650 mm, v hl od 0 do 10 m v hornině tř. II</t>
  </si>
  <si>
    <t>https://podminky.urs.cz/item/CS_URS_2022_02/226212212</t>
  </si>
  <si>
    <t>10,00*3</t>
  </si>
  <si>
    <t>31</t>
  </si>
  <si>
    <t>226212312</t>
  </si>
  <si>
    <t>Vrty velkoprofilové svislé zapažené D přes 550 do 650 mm hl od 0 do 20 m hornina II</t>
  </si>
  <si>
    <t>-1169228559</t>
  </si>
  <si>
    <t>Velkoprofilové vrty náběrovým vrtáním svislé zapažené ocelovými pažnicemi průměru přes 550 do 650 mm, v hl od 0 do 20 m v hornině tř. II</t>
  </si>
  <si>
    <t>https://podminky.urs.cz/item/CS_URS_2022_02/226212312</t>
  </si>
  <si>
    <t>pro zápory</t>
  </si>
  <si>
    <t>pro piloty</t>
  </si>
  <si>
    <t>14,00+11,00*4</t>
  </si>
  <si>
    <t>13,00+11,00+14,00*2</t>
  </si>
  <si>
    <t>11,00*4+14,00+13,00*3</t>
  </si>
  <si>
    <t>14,00+11,00*2+11,00</t>
  </si>
  <si>
    <t>13,00*7</t>
  </si>
  <si>
    <t>32</t>
  </si>
  <si>
    <t>226213112</t>
  </si>
  <si>
    <t>Vrty velkoprofilové svislé zapažené D přes 850 do 1050 mm hl od 0 do 5 m hornina II</t>
  </si>
  <si>
    <t>-1922163742</t>
  </si>
  <si>
    <t>Velkoprofilové vrty náběrovým vrtáním svislé zapažené ocelovými pažnicemi průměru přes 850 do 1050 mm, v hl od 0 do 5 m v hornině tř. II</t>
  </si>
  <si>
    <t>https://podminky.urs.cz/item/CS_URS_2022_02/226213112</t>
  </si>
  <si>
    <t>89,30                   "hluché vrtání</t>
  </si>
  <si>
    <t>33</t>
  </si>
  <si>
    <t>226213312</t>
  </si>
  <si>
    <t>Vrty velkoprofilové svislé zapažené D přes 850 do 1050 mm hl od 0 do 20 m hornina II</t>
  </si>
  <si>
    <t>1722364363</t>
  </si>
  <si>
    <t>Velkoprofilové vrty náběrovým vrtáním svislé zapažené ocelovými pažnicemi průměru přes 850 do 1050 mm, v hl od 0 do 20 m v hornině tř. II</t>
  </si>
  <si>
    <t>https://podminky.urs.cz/item/CS_URS_2022_02/226213312</t>
  </si>
  <si>
    <t>13,00*9+13,00*7+15,00+17,00</t>
  </si>
  <si>
    <t>13,00*2+12,00+15,00+13,00</t>
  </si>
  <si>
    <t>17,00*4+13,00*2+13,00</t>
  </si>
  <si>
    <t>34</t>
  </si>
  <si>
    <t>231212112</t>
  </si>
  <si>
    <t>Zřízení pilot svislých zapažených D přes 450 do 650 mm hl od 0 do 10 m s vytažením pažnic z betonu železového</t>
  </si>
  <si>
    <t>217884537</t>
  </si>
  <si>
    <t>Zřízení výplně pilot zapažených s vytažením pažnic z vrtu svislých z betonu železového, v hl od 0 do 10 m, při průměru piloty přes 450 do 650 mm</t>
  </si>
  <si>
    <t>https://podminky.urs.cz/item/CS_URS_2022_02/231212112</t>
  </si>
  <si>
    <t>35</t>
  </si>
  <si>
    <t>231212212</t>
  </si>
  <si>
    <t>Zřízení pilot svislých zapažených D přes 450 do 650 mm hl od 0 do 20 m s vytažením pažnic z betonu železového</t>
  </si>
  <si>
    <t>-1144949044</t>
  </si>
  <si>
    <t>Zřízení výplně pilot zapažených s vytažením pažnic z vrtu svislých z betonu železového, v hl od 0 do 20 m, při průměru piloty přes 450 do 650 mm</t>
  </si>
  <si>
    <t>https://podminky.urs.cz/item/CS_URS_2022_02/231212212</t>
  </si>
  <si>
    <t>36</t>
  </si>
  <si>
    <t>231212313</t>
  </si>
  <si>
    <t>Zřízení pilot svislých zapažených D přes 650 do 1250 mm hl od 0 do 30 m s vytažením pažnic z betonu železového</t>
  </si>
  <si>
    <t>120076142</t>
  </si>
  <si>
    <t>Zřízení výplně pilot zapažených s vytažením pažnic z vrtu svislých z betonu železového, v hl od 0 do 30 m, při průměru pilotu přes 650 do 1250 mm</t>
  </si>
  <si>
    <t>https://podminky.urs.cz/item/CS_URS_2022_02/231212313</t>
  </si>
  <si>
    <t>37</t>
  </si>
  <si>
    <t>-86238843</t>
  </si>
  <si>
    <t>Pi*(0,315)^2*375,00                "průměr piloty 630mm</t>
  </si>
  <si>
    <t xml:space="preserve">Pi*(0,45)^2*413,00                   "průměr piloty 900mm </t>
  </si>
  <si>
    <t>38</t>
  </si>
  <si>
    <t>231611114</t>
  </si>
  <si>
    <t>Výztuž pilot betonovaných do země ocel z betonářské oceli 10 505</t>
  </si>
  <si>
    <t>1151792280</t>
  </si>
  <si>
    <t>Výztuž pilot betonovaných do země z oceli 10 505 (R)</t>
  </si>
  <si>
    <t>https://podminky.urs.cz/item/CS_URS_2022_02/231611114</t>
  </si>
  <si>
    <t>pro piloty průměr 630 mm</t>
  </si>
  <si>
    <t>375,00*18,00/1000                "18,00kg/m</t>
  </si>
  <si>
    <t>pro piloty průměr 900 mm</t>
  </si>
  <si>
    <t>413,00*23,00/1000                "23,00 kg/m3</t>
  </si>
  <si>
    <t>39</t>
  </si>
  <si>
    <t>239111112</t>
  </si>
  <si>
    <t>Odbourání vrchní části znehodnocené výplně pilot D piloty přes 450 do 650 mm</t>
  </si>
  <si>
    <t>690165654</t>
  </si>
  <si>
    <t>Odbourání vrchní znehodnocené části výplně betonových pilot při průměru piloty přes 450 do 650 mm</t>
  </si>
  <si>
    <t>https://podminky.urs.cz/item/CS_URS_2022_02/239111112</t>
  </si>
  <si>
    <t xml:space="preserve">0,30*31  </t>
  </si>
  <si>
    <t>40</t>
  </si>
  <si>
    <t>239111113</t>
  </si>
  <si>
    <t>Odbourání vrchní části znehodnocené výplně pilot D piloty přes 650 do 1250 mm</t>
  </si>
  <si>
    <t>-1163647439</t>
  </si>
  <si>
    <t>Odbourání vrchní znehodnocené části výplně betonových pilot při průměru piloty přes 650 do 1250 mm</t>
  </si>
  <si>
    <t>https://podminky.urs.cz/item/CS_URS_2022_02/239111113</t>
  </si>
  <si>
    <t>0,30*30</t>
  </si>
  <si>
    <t>41</t>
  </si>
  <si>
    <t>271922211</t>
  </si>
  <si>
    <t>Podsyp pod základové konstrukce se zhutněním z betonového recyklátu</t>
  </si>
  <si>
    <t>1747012852</t>
  </si>
  <si>
    <t>Podsyp pod základové konstrukce se zhutněním a urovnáním povrchu z recyklátu betonového</t>
  </si>
  <si>
    <t>https://podminky.urs.cz/item/CS_URS_2022_02/271922211</t>
  </si>
  <si>
    <t>0,25*606,00</t>
  </si>
  <si>
    <t>42</t>
  </si>
  <si>
    <t>273322511</t>
  </si>
  <si>
    <t>Základové desky ze ŽB se zvýšenými nároky na prostředí tř. C 25/30</t>
  </si>
  <si>
    <t>1478786959</t>
  </si>
  <si>
    <t>Základy z betonu železového (bez výztuže) desky z betonu se zvýšenými nároky na prostředí tř. C 25/30</t>
  </si>
  <si>
    <t>https://podminky.urs.cz/item/CS_URS_2022_02/273322511</t>
  </si>
  <si>
    <t>statika - 1.PP - výkr.č. d.1.2.4</t>
  </si>
  <si>
    <t>0,25*2,50*1,025         "deska angl. dvorku</t>
  </si>
  <si>
    <t>43</t>
  </si>
  <si>
    <t>273323611</t>
  </si>
  <si>
    <t>Základové desky ze ŽB pro konstrukce bílých van tř. C 30/37</t>
  </si>
  <si>
    <t>1143970732</t>
  </si>
  <si>
    <t>Základy z betonu železového (bez výztuže) desky z betonu pro konstrukce bílých van tř. C 30/37</t>
  </si>
  <si>
    <t>https://podminky.urs.cz/item/CS_URS_2022_02/273323611</t>
  </si>
  <si>
    <t>0,30*17,95*22,35                        "na -4,45 až -4,15</t>
  </si>
  <si>
    <t>0,30*4,975*17,025</t>
  </si>
  <si>
    <t>0,30*0,25*5,21</t>
  </si>
  <si>
    <t>-0,30*1,00*1,00                         "šachta</t>
  </si>
  <si>
    <t>0,25*1,50*1,50                           "-6,05 až -5,80</t>
  </si>
  <si>
    <t>-0,30*1,60*2,15                        "výtah. šachta</t>
  </si>
  <si>
    <t>0,30*2,20*2,75                          "-5,60 až -5,30</t>
  </si>
  <si>
    <t>0,20*2,00*2,038                        "prohlubeň -spodní hrana -4,65</t>
  </si>
  <si>
    <t>-0,20*1,40*1,438                      "pruhlubeň - horní hrana -4,35</t>
  </si>
  <si>
    <t>44</t>
  </si>
  <si>
    <t>273351121</t>
  </si>
  <si>
    <t>Zřízení bednění základových desek</t>
  </si>
  <si>
    <t>-582751705</t>
  </si>
  <si>
    <t>Bednění základů desek zřízení</t>
  </si>
  <si>
    <t>https://podminky.urs.cz/item/CS_URS_2022_02/273351121</t>
  </si>
  <si>
    <t>vč. 50mm ochranné bet. vstvy</t>
  </si>
  <si>
    <t>(0,30+0,05)*(22,925+22,60)*2              "základ. deska</t>
  </si>
  <si>
    <t>(0,25+0,05)*(1,50+1,50)*2                       "šachta</t>
  </si>
  <si>
    <t>(0,30+0,05)*(2,20+2,75)*2                       "výtahová šachta</t>
  </si>
  <si>
    <t>(0,20+0,05)*(2,00+2,038)*2                    "prohlubeň -spodní hrana -4,65</t>
  </si>
  <si>
    <t>0,25*(2,50+1,025*2)                                 "deska angl. dvorku</t>
  </si>
  <si>
    <t>45</t>
  </si>
  <si>
    <t>273351122</t>
  </si>
  <si>
    <t>Odstranění bednění základových desek</t>
  </si>
  <si>
    <t>1036551869</t>
  </si>
  <si>
    <t>Bednění základů desek odstranění</t>
  </si>
  <si>
    <t>https://podminky.urs.cz/item/CS_URS_2022_02/273351122</t>
  </si>
  <si>
    <t>46</t>
  </si>
  <si>
    <t>273361821</t>
  </si>
  <si>
    <t>Výztuž základových desek betonářskou ocelí 10 505 (R)</t>
  </si>
  <si>
    <t>2081978247</t>
  </si>
  <si>
    <t>Výztuž základů desek z betonářské oceli 10 505 (R) nebo BSt 500</t>
  </si>
  <si>
    <t>https://podminky.urs.cz/item/CS_URS_2022_02/273361821</t>
  </si>
  <si>
    <t>147,614*155,00/1000        "základ. deska</t>
  </si>
  <si>
    <t>0,641*110,00/1000             "deska angl. dvorku</t>
  </si>
  <si>
    <t>47</t>
  </si>
  <si>
    <t>274321511</t>
  </si>
  <si>
    <t>Základové pasy ze ŽB bez zvýšených nároků na prostředí tř. C 25/30</t>
  </si>
  <si>
    <t>-428508812</t>
  </si>
  <si>
    <t>Základy z betonu železového (bez výztuže) pasy z betonu bez zvláštních nároků na prostředí tř. C 25/30</t>
  </si>
  <si>
    <t>https://podminky.urs.cz/item/CS_URS_2022_02/274321511</t>
  </si>
  <si>
    <t>základový pas 2. fasády</t>
  </si>
  <si>
    <t>0,70*1,22*1,00                        "-1,34 až -0,12</t>
  </si>
  <si>
    <t>0,70*1,00*(13,80+13,16)     "-1,12 až -0,12</t>
  </si>
  <si>
    <t>48</t>
  </si>
  <si>
    <t>274351121</t>
  </si>
  <si>
    <t>Zřízení bednění základových pasů rovného</t>
  </si>
  <si>
    <t>247179900</t>
  </si>
  <si>
    <t>Bednění základů pasů rovné zřízení</t>
  </si>
  <si>
    <t>https://podminky.urs.cz/item/CS_URS_2022_02/274351121</t>
  </si>
  <si>
    <t>1,00*6,10*2                         "-1,34 až -0,34</t>
  </si>
  <si>
    <t>1,00*(20,76+9,40)*2</t>
  </si>
  <si>
    <t>1,22*1,00*2                        "-1,34 až -0,12</t>
  </si>
  <si>
    <t>1,00*((13,80+13,16)*2+0,70)           "-1,12 až -0,12</t>
  </si>
  <si>
    <t>49</t>
  </si>
  <si>
    <t>274351122</t>
  </si>
  <si>
    <t>Odstranění bednění základových pasů rovného</t>
  </si>
  <si>
    <t>-441950118</t>
  </si>
  <si>
    <t>Bednění základů pasů rovné odstranění</t>
  </si>
  <si>
    <t>https://podminky.urs.cz/item/CS_URS_2022_02/274351122</t>
  </si>
  <si>
    <t>50</t>
  </si>
  <si>
    <t>274361821</t>
  </si>
  <si>
    <t>Výztuž základových pasů betonářskou ocelí 10 505 (R)</t>
  </si>
  <si>
    <t>-381800736</t>
  </si>
  <si>
    <t>Výztuž základů pasů z betonářské oceli 10 505 (R) nebo BSt 500</t>
  </si>
  <si>
    <t>https://podminky.urs.cz/item/CS_URS_2022_02/274361821</t>
  </si>
  <si>
    <t>44,498*80,00/1000</t>
  </si>
  <si>
    <t>51</t>
  </si>
  <si>
    <t>279113141</t>
  </si>
  <si>
    <t>Základová zeď tl 150 mm z tvárnic ztraceného bednění včetně výplně z betonu tř. C 20/25</t>
  </si>
  <si>
    <t>-923532669</t>
  </si>
  <si>
    <t>Základové zdi z tvárnic ztraceného bednění včetně výplně z betonu bez zvláštních nároků na vliv prostředí třídy C 20/25, tloušťky zdiva 150 mm</t>
  </si>
  <si>
    <t>https://podminky.urs.cz/item/CS_URS_2022_02/279113141</t>
  </si>
  <si>
    <t>základy, řezy</t>
  </si>
  <si>
    <t>1,60*(1,80+1,50)*2               "šachta -6,05 až -4,45</t>
  </si>
  <si>
    <t>1,15*(2,50+2,75)*2               "výtah. šachta -5,60 až -4,45</t>
  </si>
  <si>
    <t>0,20*(2,30+2,038)*2           "prohlubeň -4,65 až -4,45</t>
  </si>
  <si>
    <t>52</t>
  </si>
  <si>
    <t>279322511</t>
  </si>
  <si>
    <t>Základová zeď ze ŽB se zvýšenými nároky na prostředí tř. C 25/30 bez výztuže</t>
  </si>
  <si>
    <t>-544941481</t>
  </si>
  <si>
    <t>Základové zdi z betonu železového (bez výztuže) se zvýšenými nároky na prostředí tř. C 25/30</t>
  </si>
  <si>
    <t>https://podminky.urs.cz/item/CS_URS_2022_02/279322511</t>
  </si>
  <si>
    <t>stěny angl. dvorku</t>
  </si>
  <si>
    <t>0,25*3,08*(2,50+0,25*25)        "-4,20 až -1,12</t>
  </si>
  <si>
    <t>0,25*4,08*0,525*3                     "-4,20 až -0,02</t>
  </si>
  <si>
    <t>53</t>
  </si>
  <si>
    <t>279351121</t>
  </si>
  <si>
    <t>Zřízení oboustranného bednění základových zdí</t>
  </si>
  <si>
    <t>-1908039831</t>
  </si>
  <si>
    <t>Bednění základových zdí rovné oboustranné za každou stranu zřízení</t>
  </si>
  <si>
    <t>https://podminky.urs.cz/item/CS_URS_2022_02/279351121</t>
  </si>
  <si>
    <t>3,08*(2,50+0,25*25)*2        "-4,20 až -1,12</t>
  </si>
  <si>
    <t>4,08*0,525*3*2                     "-4,20 až -0,02</t>
  </si>
  <si>
    <t>54</t>
  </si>
  <si>
    <t>279351122</t>
  </si>
  <si>
    <t>Odstranění oboustranného bednění základových zdí</t>
  </si>
  <si>
    <t>1484265727</t>
  </si>
  <si>
    <t>Bednění základových zdí rovné oboustranné za každou stranu odstranění</t>
  </si>
  <si>
    <t>https://podminky.urs.cz/item/CS_URS_2022_02/279351122</t>
  </si>
  <si>
    <t>55</t>
  </si>
  <si>
    <t>279361821</t>
  </si>
  <si>
    <t>Výztuž základových zdí nosných betonářskou ocelí 10 505</t>
  </si>
  <si>
    <t>1967375193</t>
  </si>
  <si>
    <t>Výztuž základových zdí nosných svislých nebo odkloněných od svislice, rovinných nebo oblých, deskových nebo žebrových, včetně výztuže jejich žeber z betonářské oceli 10 505 (R) nebo BSt 500</t>
  </si>
  <si>
    <t>https://podminky.urs.cz/item/CS_URS_2022_02/279361821</t>
  </si>
  <si>
    <t>8,345*110,00/1000</t>
  </si>
  <si>
    <t>Svislé a kompletní konstrukce</t>
  </si>
  <si>
    <t>56</t>
  </si>
  <si>
    <t>311321611.1</t>
  </si>
  <si>
    <t>Nosná zeď ze ŽB tř. ERC 30/37 XC1 bez výztuže</t>
  </si>
  <si>
    <t>534882207</t>
  </si>
  <si>
    <t>Nadzákladové zdi z betonu železového (bez výztuže) nosné bez zvláštních nároků na vliv prostředí tř. ERC 30/37 XC1</t>
  </si>
  <si>
    <t>Poznámka k položce:_x000D_
- třída provedení: EXC2_x000D_
- beton se 100% náhradou přírodního kameniva cihelným a betonovým recyklátem</t>
  </si>
  <si>
    <t>statika - 1.NP - výkr.č. d.1.2.5</t>
  </si>
  <si>
    <t>0,30*3,53*1,21               "-0,10 až +3,43 osa A,2</t>
  </si>
  <si>
    <t>0,20*3,53*3,765</t>
  </si>
  <si>
    <t>0,15*3,53*0,71</t>
  </si>
  <si>
    <t>0,30*3,53*9,445            "v ose C, 2-4</t>
  </si>
  <si>
    <t>-0,30*1,90*3,05</t>
  </si>
  <si>
    <t>statika - 2.NP - výkr.č. d.1.2.6</t>
  </si>
  <si>
    <t>0,30*3,33*5,505          "+3,70 až +7,03, osa C, 2-3</t>
  </si>
  <si>
    <t>0,15*3,33*0,71</t>
  </si>
  <si>
    <t>statika - 3.NP - výkr.č. d.1.2.7</t>
  </si>
  <si>
    <t>0,30*3,33*5,505         "+7,30 až +10,63, osa C, 2-3</t>
  </si>
  <si>
    <t>statika - 4.NP - výkr.č. d.1.2.8</t>
  </si>
  <si>
    <t>0,30*3,33*5,505         "+10,90 až +14,23, osa C, 2-3</t>
  </si>
  <si>
    <t>statika - 5.NP - výkr.č. d.1.2.9</t>
  </si>
  <si>
    <t>0,30*3,53*5,505         "+14,50 až +18,03, osa C, 2-3</t>
  </si>
  <si>
    <t>-0,30*1,40*2,80</t>
  </si>
  <si>
    <t>57</t>
  </si>
  <si>
    <t>311321815.1</t>
  </si>
  <si>
    <t>Nosná zeď ze ŽB pohledového tř. ERC 30/37 XC1 bez výztuže</t>
  </si>
  <si>
    <t>1126666030</t>
  </si>
  <si>
    <t>Nadzákladové zdi z betonu železového (bez výztuže) nosné pohledového tř. ERC 30/37 XC1</t>
  </si>
  <si>
    <t>0,25*3,53*(5,55+0,75)            "-0,10 až +3,43 osa A, 3-4</t>
  </si>
  <si>
    <t>0,25*3,53*(4,156+4,15)          "osa 2,3</t>
  </si>
  <si>
    <t>0,30*6,00*5,645                        "-2,57 až +3,43 osa c, 1-2</t>
  </si>
  <si>
    <t>0,15*3,53*0,63                          "-0,10 až +3,43  u osy 2</t>
  </si>
  <si>
    <t>0,15*3,53*6,525                       "mezi 3-4</t>
  </si>
  <si>
    <t>-0,15*0,90*3,30*3</t>
  </si>
  <si>
    <t>0,20*3,80*(2,00+2,15)*2       "-0,10 až +3,70 výtah. šachta</t>
  </si>
  <si>
    <t>-0,20*1,045*2,42</t>
  </si>
  <si>
    <t>0,25*3,33*(5,525+0,75)       "+3,70 až +7,03, osa A, 3-4</t>
  </si>
  <si>
    <t>0,30*3,33*1,16                       "osa A, u osy 2</t>
  </si>
  <si>
    <t>0,20*3,33*3,505                    "osa 2</t>
  </si>
  <si>
    <t>0,25*3,33*(3,505+4,15)      "u osy 2, osa 3</t>
  </si>
  <si>
    <t>0,15*3,33*6,525                       "mezi 3-4</t>
  </si>
  <si>
    <t>0,20*3,60*(2,00+2,15)*2       "+3,70 až +7,30 výtah. šachta</t>
  </si>
  <si>
    <t>0,25*3,33*(5,525+0,75)       "+7,30 až +10,63, osa A, 3-4</t>
  </si>
  <si>
    <t>0,20*3,33*0,40*2                    "osa 2</t>
  </si>
  <si>
    <t>0,20*3,60*(2,00+2,15)*2       "7,30 až +10,90 výtah. šachta</t>
  </si>
  <si>
    <t>0,25*3,33*(5,525+0,75)         "+10,90 až +14,23, osa A, 3-4</t>
  </si>
  <si>
    <t>0,20*3,60*(2,00+2,15)*2       "10,90 až +14,50 výtah. šachta</t>
  </si>
  <si>
    <t>0,25*3,53*(5,525+0,75)           "+14,50 až +18,03, osa A, 3-4</t>
  </si>
  <si>
    <t>0,30*3,53*(6,225+5,275)                       "osa A,1-2, osa 1, A-B</t>
  </si>
  <si>
    <t>0,20*3,53*5,015                    "osa 2</t>
  </si>
  <si>
    <t>-0,20*1,40*2,65</t>
  </si>
  <si>
    <t>0,25*3,53*(3,505+4,15)      "u osy 2, osa 3</t>
  </si>
  <si>
    <t>-0,15*0,90*3,43*3</t>
  </si>
  <si>
    <t>0,20*3,53*5,35                       "osa B, 1-2</t>
  </si>
  <si>
    <t>0,20*3,53*(2,00+2,15)*2       "14,50 až +18,03 výtah. šachta</t>
  </si>
  <si>
    <t>58</t>
  </si>
  <si>
    <t>3113226.1</t>
  </si>
  <si>
    <t>Nosná zeď ze ŽB pro konstrukce bílých van tř. C 30/37 XC4, XA1, XF3 bez výztuže</t>
  </si>
  <si>
    <t>2112584005</t>
  </si>
  <si>
    <t>pod úrovní základ. desky</t>
  </si>
  <si>
    <t>0,25*1,35*(1,00+1,50)*2              "šachta -5,80 až -4,45</t>
  </si>
  <si>
    <t>0,30*0,85*(2,20+2,15)*2              "výtah. šachta -5,30 až -4,45</t>
  </si>
  <si>
    <t>1.PP - obvodové</t>
  </si>
  <si>
    <t>0,30*3,45*(4,675+17,025)            "-4,15 až -0,70</t>
  </si>
  <si>
    <t>0,30*3,45*9,79</t>
  </si>
  <si>
    <t>0,30*4,05*(4,95+6,15+4,25)                 "-4,15 až -0,10</t>
  </si>
  <si>
    <t>0,35*0,35*4,05*3</t>
  </si>
  <si>
    <t>0,30*3,78*6,50                    "-4,15 až -0,37</t>
  </si>
  <si>
    <t>0,30*3,78*(21,75+6,475+0,55)</t>
  </si>
  <si>
    <t>0,30*3,78*(0,55+1,16)</t>
  </si>
  <si>
    <t>0,30*4,05*4,61                               "-4,15 až -0,10</t>
  </si>
  <si>
    <t>-0,30*1,00*2,00</t>
  </si>
  <si>
    <t>1.PP - vnitřní</t>
  </si>
  <si>
    <t>0,30*4,05*(5,35+1,884)            "-4,15 až -0,10 - osa 1</t>
  </si>
  <si>
    <t xml:space="preserve">0,35*0,35*4,05                               </t>
  </si>
  <si>
    <t>0,25*3,45*4,681                          "-4,15 až -0,70 mezi osou 0-1</t>
  </si>
  <si>
    <t>0,20*3,45*1,40</t>
  </si>
  <si>
    <t>-0,25*0,615*0,60</t>
  </si>
  <si>
    <t>-0,25*1,015*0,60</t>
  </si>
  <si>
    <t>-0,25*0,96*2,48</t>
  </si>
  <si>
    <t>0,25*3,78*(3,975+1,65)                    "-4,15 až -0,37 mezi osou 1-2</t>
  </si>
  <si>
    <t>-0,25*0,90*2,02</t>
  </si>
  <si>
    <t>0,30*1,31*5,645                                  "-4,15 až -2,84 mezi osou 1-2</t>
  </si>
  <si>
    <t xml:space="preserve">-0,30*2,775*1,31                   </t>
  </si>
  <si>
    <t>0,30*3,78*5,43                                    "-4,15 až -0,37 mezi osou 2-3</t>
  </si>
  <si>
    <t>-0,30*1,00*2,37</t>
  </si>
  <si>
    <t>0,25*2,08*11,004                               "-4,15 až -2,07    v ose 2</t>
  </si>
  <si>
    <t>0,25*3,28*11,245                               "-4,15 až -0,87  v ose 3</t>
  </si>
  <si>
    <t>0,25*3,78*3,50                                    "-4,15 až -0,37  v ose 3</t>
  </si>
  <si>
    <t>0,15*3,78*(3,50+3,475)</t>
  </si>
  <si>
    <t>-0,15*0,90*2,50*2</t>
  </si>
  <si>
    <t>0,25*4,05*3,50                                    "-4,15 až -0,10  u osy 2</t>
  </si>
  <si>
    <t>0,20*4,05*3,512</t>
  </si>
  <si>
    <t>0,15*4,05*0,71</t>
  </si>
  <si>
    <t>59</t>
  </si>
  <si>
    <t>3113226.2</t>
  </si>
  <si>
    <t>Nosná zeď ze ŽB pohledového pro konstrukce bílých van tř. C 30/37 XC4, XA1, XF3 bez výztuže</t>
  </si>
  <si>
    <t>1544818701</t>
  </si>
  <si>
    <t>Nadzákladové zdi z betonu železového (bez výztuže) nosné pro konstrukce bílých van tř. C 30/37 C 30/37 XC4, XA1, XF3</t>
  </si>
  <si>
    <t>0,20*4,05*(2,00+2,15)*2                  "výtah. šachta</t>
  </si>
  <si>
    <t>-0,20*1,045*2,67</t>
  </si>
  <si>
    <t>60</t>
  </si>
  <si>
    <t>311351121</t>
  </si>
  <si>
    <t>Zřízení oboustranného bednění nosných nadzákladových zdí</t>
  </si>
  <si>
    <t>109492672</t>
  </si>
  <si>
    <t>Bednění nadzákladových zdí nosných rovné oboustranné za každou stranu zřízení</t>
  </si>
  <si>
    <t>https://podminky.urs.cz/item/CS_URS_2022_02/311351121</t>
  </si>
  <si>
    <t>statika - 1-PP - výkr.č. d.1.2.4</t>
  </si>
  <si>
    <t>pohledový</t>
  </si>
  <si>
    <t>4,05*(2,00+2,15)*2*2                  "výtah. šachta</t>
  </si>
  <si>
    <t>-(2,00*2,15*2-2,50*2)</t>
  </si>
  <si>
    <t>0,20*(1,045+2,67)*2</t>
  </si>
  <si>
    <t>nepohledový</t>
  </si>
  <si>
    <t>1,35*(1,00+1,50)*2*2              "šachta -5,80 až -4,45</t>
  </si>
  <si>
    <t>0,85*(2,20+2,15)*2*2              "výtah. šachta -5,30 až -4,45</t>
  </si>
  <si>
    <t>3,45*(4,675+17,025)*2            "-4,15 až -0,70</t>
  </si>
  <si>
    <t>3,45*9,79*2</t>
  </si>
  <si>
    <t>4,05*(5,00+12,45)*2                 "-4,15 až -0,10</t>
  </si>
  <si>
    <t>3,78*6,50*2                                  "-4,15 až -0,37</t>
  </si>
  <si>
    <t>3,78*(21,75+6,475+0,55)*2</t>
  </si>
  <si>
    <t>3,78*(0,55+1,16)*2</t>
  </si>
  <si>
    <t>4,05*4,61*2                               "-4,15 až -0,10</t>
  </si>
  <si>
    <t>0,30*(1,00+2,00)*2</t>
  </si>
  <si>
    <t>4,05*7,584*2                           "-4,15 až -0,10 - osa 1</t>
  </si>
  <si>
    <t>3,45*4,681*2                          "-4,15 až -0,70 mezi osou 0-1</t>
  </si>
  <si>
    <t>3,45*1,40*2</t>
  </si>
  <si>
    <t>0,25*(0,615+0,60)*2</t>
  </si>
  <si>
    <t>0,25*(1,015+0,60)*2</t>
  </si>
  <si>
    <t>0,25*(0,96+2,48)*2</t>
  </si>
  <si>
    <t>3,78*(3,975+1,65)*2                    "-4,15 až -0,37 mezi osou 1-2</t>
  </si>
  <si>
    <t>0,25*(0,90+2,02)*2</t>
  </si>
  <si>
    <t>1,31*5,645*2                                  "-4,15 až -2,84 mezi osou 1-2</t>
  </si>
  <si>
    <t>-(2,775*1,31*2-2,50*2)</t>
  </si>
  <si>
    <t>0,30*(2,775+1,31)*2</t>
  </si>
  <si>
    <t>3,78*5,43*2                                    "-4,15 až -0,37 mezi osou 2-3</t>
  </si>
  <si>
    <t>0,30*(1,00+2,37)*2</t>
  </si>
  <si>
    <t>2,08*11,004*2                               "-4,15 až -2,07    v ose 2</t>
  </si>
  <si>
    <t>3,28*11,245*2                               "-4,15 až -0,87  v ose 3</t>
  </si>
  <si>
    <t>3,78*3,50*2                                    "-4,15 až -0,37  v ose 3, A-B</t>
  </si>
  <si>
    <t>3,78*(3,50+3,475)*2</t>
  </si>
  <si>
    <t>0,15*(0,90*2,50)*2*2</t>
  </si>
  <si>
    <t>4,05*3,50*2                                    "-4,15 až -0,10  u osy 2, AB</t>
  </si>
  <si>
    <t>4,05*3,512*2</t>
  </si>
  <si>
    <t>4,05*0,71*2</t>
  </si>
  <si>
    <t>vybednění otvorů</t>
  </si>
  <si>
    <t>0,25*(0,225+0,075)*2               "NN01</t>
  </si>
  <si>
    <t>0,20*(0,10+0,25)*2                   "NN02</t>
  </si>
  <si>
    <t>0,15*(0,35+0,075)*2                 "NN03</t>
  </si>
  <si>
    <t>0,20*(0,37+0,46)*2                     "ÚT17</t>
  </si>
  <si>
    <t>0,15*(0,90+0,30)*2                     "VZT04</t>
  </si>
  <si>
    <t>0,25*(1,00+0,60+1,12+0,415)*2      "VZT10, 11</t>
  </si>
  <si>
    <t>0,30*(1,10+0,45)*2                      "VZT12</t>
  </si>
  <si>
    <t>0,25*(0,615+0,60+1,016+0,60)*2    "VZT13,14</t>
  </si>
  <si>
    <t>0,20*(1,015+0,55)*2                     "VZT16</t>
  </si>
  <si>
    <t>0,20*(1,10+0,66+0,81+0,66)*2          "VZT19,20</t>
  </si>
  <si>
    <t>0,30*(0,675+0,35+1,00+0,60)*2       "VZT24, 26</t>
  </si>
  <si>
    <t>0,25*(0,70+0,35+0,73+1,00)*2         "VZT25, 27</t>
  </si>
  <si>
    <t>0,15*(0,81+0,62)*2                               "VZT28</t>
  </si>
  <si>
    <t xml:space="preserve">statika - 1.NP - výkr.č. d.1.2.5 </t>
  </si>
  <si>
    <t>3,53*1,21*2               "-0,10 až +3,43 osa A,2</t>
  </si>
  <si>
    <t>3,53*3,765*2</t>
  </si>
  <si>
    <t>3,53*0,71*2</t>
  </si>
  <si>
    <t>3,53*9,445*2            "v ose C, 2-4</t>
  </si>
  <si>
    <t>-(1,90*3,05*2-2,50*2)</t>
  </si>
  <si>
    <t>0,30*(1,90+3,05)*2</t>
  </si>
  <si>
    <t>3,53*(5,55+0,75)*2            "-0,10 až +3,43 osa A, 3-4</t>
  </si>
  <si>
    <t>3,53*(4,156+4,15)*2          "osa 2,3</t>
  </si>
  <si>
    <t>6,00*5,645*2                        "-2,57 až +3,43 osa c, 1-2</t>
  </si>
  <si>
    <t>3,53*0,63*2                          "-0,10 až +3,43  u osy 2</t>
  </si>
  <si>
    <t>3,53*6,525*2</t>
  </si>
  <si>
    <t>-(0,90*3,30*3-2,50*3)</t>
  </si>
  <si>
    <t>0,15*(0,90+3,30)*2*3</t>
  </si>
  <si>
    <t>3,80*(2,00+2,15)*2*2      "-0,10 až +3,70 výtah. šachta</t>
  </si>
  <si>
    <t>0,20*(1,045+2,42)*2</t>
  </si>
  <si>
    <t>0,15*(0,34+0,19)*2              "ÚT01</t>
  </si>
  <si>
    <t>3,33*(5,505+0,30)*2          "+3,70 až +7,03, osa C, 2-3</t>
  </si>
  <si>
    <t>3,33*0,71*2</t>
  </si>
  <si>
    <t>3,33*(5,525+0,75)*2       "+3,70 až +7,03, osa A, 3-4</t>
  </si>
  <si>
    <t>3,33*1,16*2                       "osa A, u osy 2</t>
  </si>
  <si>
    <t>3,33*3,505*2                    "osa 2</t>
  </si>
  <si>
    <t>3,33*(3,505+4,15)*2      "u osy 2, osa 3</t>
  </si>
  <si>
    <t>3,33*6,525*2                       "mezi 3-4</t>
  </si>
  <si>
    <t>-(0,90*3,30*2*3-2,50*2*3)</t>
  </si>
  <si>
    <t>3,60*(2,00+2,15)*2*2      "+3,70 až +7,30 výtah. šachta</t>
  </si>
  <si>
    <t>0,25*(0,61+2,05)*2</t>
  </si>
  <si>
    <t>3,33*(5,505+0,30)*2         "+7,30 až +10,63, osa C, 2-3</t>
  </si>
  <si>
    <t>3,33*(5,525+0,75)*2       "+7,30 až +10,63, osa A, 3-4</t>
  </si>
  <si>
    <t>3,33*(0,40+0,20)*2*2         "osa 2</t>
  </si>
  <si>
    <t>3,60*(2,00+2,15)*2*2       "7,30 až +10,90 výtah. šachta</t>
  </si>
  <si>
    <t>3,33*(5,505+0,30)*2         "+10,90 až +14,23, osa C, 2-3</t>
  </si>
  <si>
    <t>statika - 4.NP - výkr.č. d.1.2.5</t>
  </si>
  <si>
    <t>3,33*(5,525+0,75)*2       "+10,90 až +14,23, osa A, 3-4</t>
  </si>
  <si>
    <t>3,60*(2,00+2,15)*2*2       "10,90 až +14,50 výtah. šachta</t>
  </si>
  <si>
    <t>0,30*(0,32+0,18+0,36+0,19)*2     "ÚT01, ÚT02</t>
  </si>
  <si>
    <t>0,30*(1,04+0,31)*2                          "VZT04</t>
  </si>
  <si>
    <t>3,53*(5,505+0,30)*2         "+14,50 až +18,03, osa C, 2-3</t>
  </si>
  <si>
    <t>-(1,40*2,80*2-2,50*2)</t>
  </si>
  <si>
    <t>0,30*(1,40+2,80)*2</t>
  </si>
  <si>
    <t>3,53*(5,525+0,75)*2           "+14,50 až +18,03, osa A, 3-4</t>
  </si>
  <si>
    <t>3,53*(6,225+5,275)*2                       "osa A,1-2, osa 1, A-B</t>
  </si>
  <si>
    <t>3,53*5,015*2                    "osa 2</t>
  </si>
  <si>
    <t>-(1,40*2,65-2,50)*2</t>
  </si>
  <si>
    <t>0,20*(1,60+2,65*2)</t>
  </si>
  <si>
    <t>3,53*(3,505+4,15)*2      "u osy 2, osa 3</t>
  </si>
  <si>
    <t>3,53*6,525*2                       "mezi 3-4</t>
  </si>
  <si>
    <t>-(0,90*3,43*3*2-2,50*2*3)</t>
  </si>
  <si>
    <t>0,15*(0,90+3,43)*2*3</t>
  </si>
  <si>
    <t>3,53*5,35*2                       "osa B, 1-2</t>
  </si>
  <si>
    <t>3,53*(2,00+2,15)*2*2       "14,50 až +18,03 výtah. šachta</t>
  </si>
  <si>
    <t>0,30*(0,32+0,18)*2          "ÚT01</t>
  </si>
  <si>
    <t>0,20*(0,80+0,25)*2          "ÚT02</t>
  </si>
  <si>
    <t>0,20*(1,40+0,60+1,10+1,30)*2     "VZT02, 03</t>
  </si>
  <si>
    <t>0,20*(1,60+0,66)*2             "VZT06</t>
  </si>
  <si>
    <t>0,30*(0,60+0,35+0,815+0,64)*2     "VZT07, 09</t>
  </si>
  <si>
    <t>61</t>
  </si>
  <si>
    <t>311351122</t>
  </si>
  <si>
    <t>Odstranění oboustranného bednění nosných nadzákladových zdí</t>
  </si>
  <si>
    <t>739646496</t>
  </si>
  <si>
    <t>Bednění nadzákladových zdí nosných rovné oboustranné za každou stranu odstranění</t>
  </si>
  <si>
    <t>https://podminky.urs.cz/item/CS_URS_2022_02/311351122</t>
  </si>
  <si>
    <t>62</t>
  </si>
  <si>
    <t>311351911.1</t>
  </si>
  <si>
    <t>Příplatek k cenám bednění nosných nadzákladových zdí za pohledový beton (třída pohledového betonu PB3)</t>
  </si>
  <si>
    <t>1708957876</t>
  </si>
  <si>
    <t>Bednění nadzákladových zdí nosných Příplatek k cenám bednění za pohledový beton (třída pohledového betonu PB3)</t>
  </si>
  <si>
    <t>65,116                     "1.PP</t>
  </si>
  <si>
    <t>288,209                    "1.NP</t>
  </si>
  <si>
    <t>230,816                    "2.NP</t>
  </si>
  <si>
    <t>214,055                    "3.NP</t>
  </si>
  <si>
    <t>214,055                    "4.NP</t>
  </si>
  <si>
    <t>358,099                    "5.NP</t>
  </si>
  <si>
    <t>63</t>
  </si>
  <si>
    <t>311361821</t>
  </si>
  <si>
    <t>Výztuž nosných zdí betonářskou ocelí 10 505</t>
  </si>
  <si>
    <t>-784979910</t>
  </si>
  <si>
    <t>Výztuž nadzákladových zdí nosných svislých nebo odkloněných od svislice, rovných nebo oblých z betonářské oceli 10 505 (R) nebo BSt 500</t>
  </si>
  <si>
    <t>https://podminky.urs.cz/item/CS_URS_2022_02/311361821</t>
  </si>
  <si>
    <t>1.PP</t>
  </si>
  <si>
    <t>98,185*135,00/1000                 "obvodové tl. 300mm</t>
  </si>
  <si>
    <t>6,574*175,00/1000                   "vnitřní tl. 300mm - osa C</t>
  </si>
  <si>
    <t>8,293*120,00/1000                   "vnitřní tl. 300mm</t>
  </si>
  <si>
    <t>(9,025+18,251+6,389)*140,00/1000       "vnitřní tl. 250mm</t>
  </si>
  <si>
    <t>(3,28+0,431)*195,00/1000                        "vnitřní tl. 150mm</t>
  </si>
  <si>
    <t>(3,907+6,165)*155,00/1000                      "výtah. šachta</t>
  </si>
  <si>
    <t>1.NP</t>
  </si>
  <si>
    <t>5,802*155,00/1000                                     "výtah šachta</t>
  </si>
  <si>
    <t>(8,263+10,161)*175,00/1000                  "stěny tl. 300mm - osa C</t>
  </si>
  <si>
    <t>12,89*140,00/1000                                     "stěny tl. 250mm</t>
  </si>
  <si>
    <t>2,658*175,00/1000                                      "stěny tl. 200mm</t>
  </si>
  <si>
    <t>(0,376+2,452)*195,00/1000                      "stěny tl. 150mm</t>
  </si>
  <si>
    <t>1,281*180,00/1000                                      "obvod. stěna osa A,2</t>
  </si>
  <si>
    <t>2.NP</t>
  </si>
  <si>
    <t>5,47*155,00/1000                                     "výtah šachta</t>
  </si>
  <si>
    <t>(5,499+1,159)*175,00/1000                  "stěny tl. 300mm - osa C</t>
  </si>
  <si>
    <t>(5,224+6,373)*140,00/1000                   "stěny tl. 250mm</t>
  </si>
  <si>
    <t>2,334*175,00/1000                                      "stěny tl. 200mm</t>
  </si>
  <si>
    <t>(0,355+1,922)*175,00/1000                      "stěny tl. 150mm</t>
  </si>
  <si>
    <t>3.NP</t>
  </si>
  <si>
    <t>0,533*175,00/1000                                      "stěny tl. 200mm</t>
  </si>
  <si>
    <t>4.NP</t>
  </si>
  <si>
    <t>5.NP</t>
  </si>
  <si>
    <t>5,354*155,00/1000                                     "výtah šachta</t>
  </si>
  <si>
    <t>(4,654+12,179)*175,00/1000                  "stěny tl. 300mm - osa C</t>
  </si>
  <si>
    <t>5,538*140,00/1000                                     "stěny tl. 250mm</t>
  </si>
  <si>
    <t>(2,799+3,777)*175,00/1000                    "stěny tl. 200mm</t>
  </si>
  <si>
    <t>(0,376+2,066)*175,00/1000                      "stěny tl. 150mm</t>
  </si>
  <si>
    <t>64</t>
  </si>
  <si>
    <t>31136-PC01</t>
  </si>
  <si>
    <t>M+D křížové ztužidlo zabetonované v ŽB stěně (5.NP), ocel S355</t>
  </si>
  <si>
    <t>326626576</t>
  </si>
  <si>
    <t>viz výkaz materiálů hlavní nosné konstrukce</t>
  </si>
  <si>
    <t>361,00/1000</t>
  </si>
  <si>
    <t>65</t>
  </si>
  <si>
    <t>317168022</t>
  </si>
  <si>
    <t>Překlad keramický plochý š 145 mm dl 1250 mm</t>
  </si>
  <si>
    <t>kus</t>
  </si>
  <si>
    <t>-142544626</t>
  </si>
  <si>
    <t>Překlady keramické ploché osazené do maltového lože, výšky překladu 71 mm šířky 145 mm, délky 1250 mm</t>
  </si>
  <si>
    <t>https://podminky.urs.cz/item/CS_URS_2022_02/317168022</t>
  </si>
  <si>
    <t>arch. stavební řešení - 0. podlaží</t>
  </si>
  <si>
    <t>66</t>
  </si>
  <si>
    <t>317168024.1</t>
  </si>
  <si>
    <t>Překlad keramický plochý š 145 mm dl 1750 mm v místě ŽB překlad uložen do L-profilu vč. L profilu</t>
  </si>
  <si>
    <t>-297014459</t>
  </si>
  <si>
    <t>67</t>
  </si>
  <si>
    <t>3303216.1</t>
  </si>
  <si>
    <t>Sloupy nebo pilíře ze ŽB pro konstrukce bílých van tř. C 30/37 XC4, XA1, XF3 bez výztuže</t>
  </si>
  <si>
    <t>2004114035</t>
  </si>
  <si>
    <t>Sloupy nebo pilíře ze ŽB pro konstrukce bílých van tř.C 30/37 XC4, XA1, XF3 bez výztuže</t>
  </si>
  <si>
    <t>0,40*0,40*3,45              "-4,15 až -0,70</t>
  </si>
  <si>
    <t>0,35*0,35*4,05*2         "-4,15 až -0,10</t>
  </si>
  <si>
    <t>68</t>
  </si>
  <si>
    <t>330321611</t>
  </si>
  <si>
    <t>Sloupy nebo pilíře z betonu pohledového tř. ERC 30/37 XC1 bez výztuže</t>
  </si>
  <si>
    <t>1572374492</t>
  </si>
  <si>
    <t>Sloupy, pilíře, táhla, rámové stojky, vzpěry z betonu železového (bez výztuže) pohledového bez zvláštních nároků na vliv prostředí tř. ERC 30/37 XC1</t>
  </si>
  <si>
    <t>https://podminky.urs.cz/item/CS_URS_2022_02/330321611</t>
  </si>
  <si>
    <t>0,35*0,35*3,53*4            "-0,10 až +3,43  v ose 1</t>
  </si>
  <si>
    <t>0,35*0,35*3,53*4           "v ose 4</t>
  </si>
  <si>
    <t>0,35*0,35*3,33*10            "+3,70 až +7,03</t>
  </si>
  <si>
    <t>0,35*0,35*3,33*8                "+7,30 až +10,63</t>
  </si>
  <si>
    <t>0,30*0,30*3,33*2</t>
  </si>
  <si>
    <t>0,35*0,35*3,33*8                "+10,90 až +14,23</t>
  </si>
  <si>
    <t>0,35*0,35*3,53*7           "+14,50 až +18,03</t>
  </si>
  <si>
    <t>0,30*0,30*3,53*2</t>
  </si>
  <si>
    <t>kompozitní profil obetonovaný</t>
  </si>
  <si>
    <t>1,99                          "SL1 - 1.NP, 5.NP</t>
  </si>
  <si>
    <t>0,50                          "SL2 - 5.NP</t>
  </si>
  <si>
    <t>2,83                          "SL1 - 2.NP -  4.NP</t>
  </si>
  <si>
    <t>1,42                          "SL2 - 2.NP -  4.NP</t>
  </si>
  <si>
    <t>69</t>
  </si>
  <si>
    <t>330321811.1</t>
  </si>
  <si>
    <t>Sloupy nebo pilíře z betonu pohledového tř. C 45/55 bez výztuže</t>
  </si>
  <si>
    <t>-495492934</t>
  </si>
  <si>
    <t>Sloupy, pilíře, táhla, rámové stojky, vzpěry z betonu železového (bez výztuže) pohledového bez zvláštních nároků na vliv prostředí tř. C 45/55</t>
  </si>
  <si>
    <t>Pi*(0,15)^2*3,53*2</t>
  </si>
  <si>
    <t>70</t>
  </si>
  <si>
    <t>331351121</t>
  </si>
  <si>
    <t>Zřízení bednění čtyřúhelníkových sloupů v do 4 m průřezu přes 0,08 do 0,16 m2</t>
  </si>
  <si>
    <t>349233358</t>
  </si>
  <si>
    <t>Bednění hranatých sloupů a pilířů včetně vzepření průřezu pravoúhlého čtyřúhelníka výšky do 4 m, průřezu přes 0,08 do 0,16 m2 zřízení</t>
  </si>
  <si>
    <t>https://podminky.urs.cz/item/CS_URS_2022_02/331351121</t>
  </si>
  <si>
    <t>(0,40+0,40)*2*3,45              "-4,15 až -0,70</t>
  </si>
  <si>
    <t>(0,35+0,35)*2*4,05*2         "-4,15 až -0,10</t>
  </si>
  <si>
    <t>(0,35+0,35)*2*3,53*4            "-0,10 až +3,43  v ose 1</t>
  </si>
  <si>
    <t>(0,35+0,35)*2*3,53*4           "v ose 4</t>
  </si>
  <si>
    <t>(0,35+0,35)*2*3,33*10            "+3,70 až +7,03</t>
  </si>
  <si>
    <t>(0,35+0,35)*2*3,33*8                "+7,30 až +10,63</t>
  </si>
  <si>
    <t>(0,30+0,30)*2*3,33*2</t>
  </si>
  <si>
    <t>(0,35+0,35)*2*3,33*8                "+10,90 až +14,23</t>
  </si>
  <si>
    <t>(0,35+0,35)*2*3,53*7           "+14,50 až +18,03</t>
  </si>
  <si>
    <t>(0,30+0,30)*2*3,53*2</t>
  </si>
  <si>
    <t>(0,35+0,35)*2*3,80*4                "SL1 - 1.NP, 5.NP</t>
  </si>
  <si>
    <t>(0,35+0,35)*2*3,80                     "SL2 - 5.NP</t>
  </si>
  <si>
    <t>(0,35+0,35)*2*3,60*6                 "SL1 - 2.NP -  4.NP</t>
  </si>
  <si>
    <t>(0,35+0,35)*2*3,60*3                 "SL2 - 2.NP -  4.NP</t>
  </si>
  <si>
    <t>71</t>
  </si>
  <si>
    <t>331351122</t>
  </si>
  <si>
    <t>Odstranění bednění čtyřúhelníkových sloupů v do 4 m průřezu přes 0,08 do 0,16 m2</t>
  </si>
  <si>
    <t>1841177732</t>
  </si>
  <si>
    <t>Bednění hranatých sloupů a pilířů včetně vzepření průřezu pravoúhlého čtyřúhelníka výšky do 4 m, průřezu přes 0,08 do 0,16 m2 odstranění</t>
  </si>
  <si>
    <t>https://podminky.urs.cz/item/CS_URS_2022_02/331351122</t>
  </si>
  <si>
    <t>72</t>
  </si>
  <si>
    <t>331351911.1</t>
  </si>
  <si>
    <t>Příplatek k cenám bednění čtyřúhelníkových sloupů za pohledový beton (třída pohledového betonu PB3)</t>
  </si>
  <si>
    <t>140104765</t>
  </si>
  <si>
    <t>Bednění hranatých sloupů a pilířů včetně vzepření průřezu pravoúhlého čtyřúhelníka Příplatek k cenám za pohledový beton (třída pohledového betonu PB3)</t>
  </si>
  <si>
    <t>73</t>
  </si>
  <si>
    <t>331361821</t>
  </si>
  <si>
    <t>Výztuž sloupů hranatých betonářskou ocelí 10 505</t>
  </si>
  <si>
    <t>2061061907</t>
  </si>
  <si>
    <t>Výztuž sloupů, pilířů, rámových stojek, táhel nebo vzpěr hranatých svislých nebo šikmých (odkloněných) z betonářské oceli 10 505 (R) nebo BSt 500</t>
  </si>
  <si>
    <t>https://podminky.urs.cz/item/CS_URS_2022_02/331361821</t>
  </si>
  <si>
    <t>336,00/1000                          "SL1 - 1.NP, 5.NP</t>
  </si>
  <si>
    <t>84,00/1000                            "SL2 - 5.NP</t>
  </si>
  <si>
    <t>475,00/1000                          "SL1 - 2.NP -  4.NP</t>
  </si>
  <si>
    <t>237,00/1000                          "SL2 - 2.NP -  4.NP</t>
  </si>
  <si>
    <t>74</t>
  </si>
  <si>
    <t>1760189317</t>
  </si>
  <si>
    <t>(4,05*3+4,05+3,45+4,05*2)*27,00/1000</t>
  </si>
  <si>
    <t>3,53*8*27,00/1000</t>
  </si>
  <si>
    <t>3,33*10*27,00/1000</t>
  </si>
  <si>
    <t>3,53*9*27,00/1000</t>
  </si>
  <si>
    <t>75</t>
  </si>
  <si>
    <t>332351115</t>
  </si>
  <si>
    <t>Zřízení bednění kruhových sloupů v do 4 m D přes 0,25 do 0,40 m</t>
  </si>
  <si>
    <t>-1730119235</t>
  </si>
  <si>
    <t>Bednění kruhových a oblých sloupů a pilířů včetně vzepření průřezu kruhového nebo zakřiveného výšky do 4 m, průměru sloupu přes 0,25 do 0,40 m zřízení</t>
  </si>
  <si>
    <t>https://podminky.urs.cz/item/CS_URS_2022_02/332351115</t>
  </si>
  <si>
    <t>2*Pi*0,15*3,53*2</t>
  </si>
  <si>
    <t>76</t>
  </si>
  <si>
    <t>332351116</t>
  </si>
  <si>
    <t>Odstranění bednění kruhových sloupů v do 4 m D přes 0,25 do 0,40 m</t>
  </si>
  <si>
    <t>381852162</t>
  </si>
  <si>
    <t>Bednění kruhových a oblých sloupů a pilířů včetně vzepření průřezu kruhového nebo zakřiveného výšky do 4 m, průměru sloupu přes 0,25 do 0,40 m odstranění</t>
  </si>
  <si>
    <t>https://podminky.urs.cz/item/CS_URS_2022_02/332351116</t>
  </si>
  <si>
    <t>77</t>
  </si>
  <si>
    <t>332351911.1</t>
  </si>
  <si>
    <t>Příplatek k cenám bednění kruhových sloupů za pohledový beton (třída pohledového betonu PB3)</t>
  </si>
  <si>
    <t>1124249919</t>
  </si>
  <si>
    <t>Bednění kruhových a oblých sloupů a pilířů Příplatek k cenám za pohledový beton (třída pohledového betonu PB3)</t>
  </si>
  <si>
    <t>6,654</t>
  </si>
  <si>
    <t>78</t>
  </si>
  <si>
    <t>332361821</t>
  </si>
  <si>
    <t>Výztuž sloupů oblých betonářskou ocelí 10 505</t>
  </si>
  <si>
    <t>790513682</t>
  </si>
  <si>
    <t>Výztuž sloupů, pilířů, rámových stojek, táhel nebo vzpěr oblých svislých nebo šikmých (odkloněných) z betonářské oceli 10 505 (R) nebo BSt 500</t>
  </si>
  <si>
    <t>https://podminky.urs.cz/item/CS_URS_2022_02/332361821</t>
  </si>
  <si>
    <t>3,53*2*27,00/1000</t>
  </si>
  <si>
    <t>79</t>
  </si>
  <si>
    <t>3371-PC01</t>
  </si>
  <si>
    <t>Montáž ocelových sloupů pro obetonování</t>
  </si>
  <si>
    <t>165637307</t>
  </si>
  <si>
    <t>1071,00/1000                          "SL1 - 1.NP, 5.NP</t>
  </si>
  <si>
    <t>167,00/1000                            "SL2 - 5.NP</t>
  </si>
  <si>
    <t>1530,00/1000                          "SL1 - 2.NP -  4.NP</t>
  </si>
  <si>
    <t>478,00/1000                          "SL2 - 2.NP -  4.NP</t>
  </si>
  <si>
    <t>80</t>
  </si>
  <si>
    <t>13010964.1</t>
  </si>
  <si>
    <t>ocel profilová jakost S355 průřez HEA 240</t>
  </si>
  <si>
    <t>1141376197</t>
  </si>
  <si>
    <t>81</t>
  </si>
  <si>
    <t>13010958.1</t>
  </si>
  <si>
    <t>ocel profilová jakost S355 průřez HEA 180</t>
  </si>
  <si>
    <t>293438289</t>
  </si>
  <si>
    <t>82</t>
  </si>
  <si>
    <t>342244221</t>
  </si>
  <si>
    <t>Příčka z cihel broušených na tenkovrstvou maltu tloušťky 140 mm</t>
  </si>
  <si>
    <t>-380254479</t>
  </si>
  <si>
    <t>Příčky jednoduché z cihel děrovaných broušených, na tenkovrstvou maltu, pevnost cihel do P15, tl. příčky 140 mm</t>
  </si>
  <si>
    <t>https://podminky.urs.cz/item/CS_URS_2022_02/342244221</t>
  </si>
  <si>
    <t>3,78*(5,132+6,20+1,60)                 "-4,15 až -0,37</t>
  </si>
  <si>
    <t>-0,90*2,10*3</t>
  </si>
  <si>
    <t>-1,40*2,10</t>
  </si>
  <si>
    <t>3,78*(2,15+3,393+5,036)</t>
  </si>
  <si>
    <t>83</t>
  </si>
  <si>
    <t>345321616</t>
  </si>
  <si>
    <t>Zídky atikové, parapetní, schodišťové a zábradelní ze ŽB tř. C 30/37</t>
  </si>
  <si>
    <t>-136761760</t>
  </si>
  <si>
    <t>Zídky atikové, poprsní, schodišťové a zábradelní z betonu železového bez výztuže tř. C 30/37</t>
  </si>
  <si>
    <t>https://podminky.urs.cz/item/CS_URS_2022_02/345321616</t>
  </si>
  <si>
    <t>statika - střecha - výkr.č. d.1.2.10</t>
  </si>
  <si>
    <t>0,20*1,55*(17,95+21,90)*2</t>
  </si>
  <si>
    <t>84</t>
  </si>
  <si>
    <t>345351005</t>
  </si>
  <si>
    <t>Zřízení bednění plnostěnných zídek atikových, parapetních, zábradelních</t>
  </si>
  <si>
    <t>-1748150679</t>
  </si>
  <si>
    <t>Bednění atikových, poprsních, schodišťových, zábradelních zídek plnostěnných zřízení</t>
  </si>
  <si>
    <t>https://podminky.urs.cz/item/CS_URS_2022_02/345351005</t>
  </si>
  <si>
    <t>1,55*(17,95+21,90)*2*2</t>
  </si>
  <si>
    <t>85</t>
  </si>
  <si>
    <t>345351006</t>
  </si>
  <si>
    <t>Odstranění bednění plnostěnných zídek atikových, parapetních, zábradelních</t>
  </si>
  <si>
    <t>721613781</t>
  </si>
  <si>
    <t>Bednění atikových, poprsních, schodišťových, zábradelních zídek plnostěnných odstranění</t>
  </si>
  <si>
    <t>https://podminky.urs.cz/item/CS_URS_2022_02/345351006</t>
  </si>
  <si>
    <t>86</t>
  </si>
  <si>
    <t>345361821</t>
  </si>
  <si>
    <t>Výztuž zídek atikových, parapetních, schodišťových a zábradelních betonářskou ocelí 10 505</t>
  </si>
  <si>
    <t>1701492249</t>
  </si>
  <si>
    <t>Výztuž atikových, poprsních, schodišťových, zábradelních zídek a madel z betonářské oceli 10 505 (R) nebo BSt 500</t>
  </si>
  <si>
    <t>https://podminky.urs.cz/item/CS_URS_2022_02/345361821</t>
  </si>
  <si>
    <t>střecha</t>
  </si>
  <si>
    <t>24,707*110,00/1000</t>
  </si>
  <si>
    <t>Vodorovné konstrukce</t>
  </si>
  <si>
    <t>87</t>
  </si>
  <si>
    <t>411121131</t>
  </si>
  <si>
    <t>Montáž prefabrikovaných ŽB stropů ze stropních panelů š 1800 mm dl do 3800 mm</t>
  </si>
  <si>
    <t>-201131868</t>
  </si>
  <si>
    <t>Montáž prefabrikovaných železobetonových stropů se zalitím spár, včetně podpěrné konstrukce, na cementovou maltu ze stropních panelů šířky přes 1200 do 1800 mm a délky do 3800 mm</t>
  </si>
  <si>
    <t>https://podminky.urs.cz/item/CS_URS_2022_02/411121131</t>
  </si>
  <si>
    <t>zakrytí montážního otvoru</t>
  </si>
  <si>
    <t>88</t>
  </si>
  <si>
    <t>59341-PC01</t>
  </si>
  <si>
    <t>ŽB prefa panel 1740/3240 tl. 120mm</t>
  </si>
  <si>
    <t>-1198622323</t>
  </si>
  <si>
    <t>prefa panel 1740/3240 tl. 120mm</t>
  </si>
  <si>
    <t>89</t>
  </si>
  <si>
    <t>411321616.1</t>
  </si>
  <si>
    <t>Stropy deskové ze ŽB tř. ERC 30/37 XC1</t>
  </si>
  <si>
    <t>-18574690</t>
  </si>
  <si>
    <t>Stropy z betonu železového (bez výztuže) stropů deskových, plochých střech, desek balkonových, desek hřibových stropů včetně hlavic hřibových sloupů tř. ERC 30/37 XC1</t>
  </si>
  <si>
    <t>0,27*17,95*22,35                           "+3,43 až +3,70</t>
  </si>
  <si>
    <t>-0,27*(4,40+4,60)/2*3,80         "odpočet výtahu a schodiště</t>
  </si>
  <si>
    <t>-0,27*0,71*3,075</t>
  </si>
  <si>
    <t>-0,27*4,94*0,625</t>
  </si>
  <si>
    <t>-0,27*0,50*1,80</t>
  </si>
  <si>
    <t>0,27*17,95*22,35                           "+7,03 až +7,30</t>
  </si>
  <si>
    <t>-0,27*0,71*3,105</t>
  </si>
  <si>
    <t>0,27*17,95*22,35                           "+10,63 až +10,90</t>
  </si>
  <si>
    <t>0,27*17,95*22,35                           "+14,23 až +14,50</t>
  </si>
  <si>
    <t>-0,27*1,60*1,60</t>
  </si>
  <si>
    <t>-0,27*0,61*0,76</t>
  </si>
  <si>
    <t>-0,27*0,80*1,00*3</t>
  </si>
  <si>
    <t>spřažené průvlaky</t>
  </si>
  <si>
    <t>0,30*0,43*11,21*4                        "PR1</t>
  </si>
  <si>
    <t>0,30*0,43*11,465*4</t>
  </si>
  <si>
    <t>0,30*0,33*11,21                             "PR2</t>
  </si>
  <si>
    <t>0,30*0,33*11,465</t>
  </si>
  <si>
    <t>90</t>
  </si>
  <si>
    <t>411324646.1</t>
  </si>
  <si>
    <t>Stropy deskové ze ŽB pro konstrukce bílých van tř. C 30/37 XC4, XA1, XF3 bez výztuže</t>
  </si>
  <si>
    <t>430848781</t>
  </si>
  <si>
    <t>Stropy z betonu železového (bez výztuže) pohledového stropů deskových, plochých střech, desek balkonových, desek hřibových stropů včetně hlavic hřibových sloupů tř. C 30/37</t>
  </si>
  <si>
    <t>0,27*4,975*17,025           "-0,70 až -0,43</t>
  </si>
  <si>
    <t>0,27*5,115*(4,505+4,215)/2</t>
  </si>
  <si>
    <t>0,27*(0,30+0,464)/2*3,915</t>
  </si>
  <si>
    <t>0,27*0,20*0,405</t>
  </si>
  <si>
    <t>-0,15*1,50*3,00</t>
  </si>
  <si>
    <t>-0,12*1,74*3,24</t>
  </si>
  <si>
    <t>-0,27*Pi*(0,525)^2*2</t>
  </si>
  <si>
    <t>0,35*0,16*4,975            "obrácený průvlak -0,43 až -0,27</t>
  </si>
  <si>
    <t>0,35*0,16*4,505</t>
  </si>
  <si>
    <t>0,27*(6,261+5,645)/2*11,34              "-2,84 až -2,57</t>
  </si>
  <si>
    <t>0,27*218,00                                            "-0,37 až -0,10</t>
  </si>
  <si>
    <t>0,30*0,60*(4,62+5,30)       "průvlak -0,70 až -0,10</t>
  </si>
  <si>
    <t>0,20*0,60*1,505</t>
  </si>
  <si>
    <t>-0,27*0,50*1,75</t>
  </si>
  <si>
    <t>91</t>
  </si>
  <si>
    <t>411351021</t>
  </si>
  <si>
    <t>Zřízení bednění stropů deskových tl přes 25 do 50 cm bez podpěrné kce</t>
  </si>
  <si>
    <t>-78095003</t>
  </si>
  <si>
    <t>Bednění stropních konstrukcí - bez podpěrné konstrukce desek tloušťky stropní desky přes 25 do 50 cm zřízení</t>
  </si>
  <si>
    <t>https://podminky.urs.cz/item/CS_URS_2022_02/411351021</t>
  </si>
  <si>
    <t>ze spodu</t>
  </si>
  <si>
    <t>4,975*17,025           "-0,70 až -0,43</t>
  </si>
  <si>
    <t>5,115*(4,505+4,215)/2</t>
  </si>
  <si>
    <t>(0,30+0,464)/2*3,765</t>
  </si>
  <si>
    <t>-(1,74*3,24-2,50)</t>
  </si>
  <si>
    <t>0,27*(1,74+3,24)*2</t>
  </si>
  <si>
    <t>(0,16+0,16)*4,975            "obrácený průvlak -0,43 až -0,27</t>
  </si>
  <si>
    <t>(0,16+0,16)*4,505</t>
  </si>
  <si>
    <t>(6,261+5,645)/2*11,04              "-2,84 až -2,57</t>
  </si>
  <si>
    <t>218,00                                            "-0,37 až -0,10</t>
  </si>
  <si>
    <t>0,30*(4,62+5,30)                        "průvlak -0,70 až -0,10</t>
  </si>
  <si>
    <t>(0,33+0,33)*(4,62+5,30)</t>
  </si>
  <si>
    <t>0,20*1,505</t>
  </si>
  <si>
    <t>(0,33+0,33)*1,505*2</t>
  </si>
  <si>
    <t>-0,30*(4,975+16,425+10,105)         "odpočet nosných zdí</t>
  </si>
  <si>
    <t>-0,25*(4,681+3,723+1,90)</t>
  </si>
  <si>
    <t>-(4,94*0,625-2,50)</t>
  </si>
  <si>
    <t>-0,30*(6,50+21,75+6,475)          "odpočet nosného zdiva</t>
  </si>
  <si>
    <t>-0,25*3,35</t>
  </si>
  <si>
    <t>z boku</t>
  </si>
  <si>
    <t>0,27*(4,975+17,025+10,405)</t>
  </si>
  <si>
    <t>0,27*(6,50+22,35+6,475)</t>
  </si>
  <si>
    <t>0,27*(1,20+1,20)</t>
  </si>
  <si>
    <t>0,27*(4,94+0,625)*2                 "vybednění otvorů</t>
  </si>
  <si>
    <t>0,27*(0,50+1,75)*2</t>
  </si>
  <si>
    <t>0,27*2*Pi*0,525*2                  "VZT18</t>
  </si>
  <si>
    <t>0,27*(0,545+0,145)*2              "VZT17</t>
  </si>
  <si>
    <t>xxxxxxxxxxxxxxxxxxxxxx</t>
  </si>
  <si>
    <t>17,95*22,35                           "+3,43 až +3,70</t>
  </si>
  <si>
    <t>-(4,40+4,60)/2*3,80         "odpočet výtahu a schodiště</t>
  </si>
  <si>
    <t>-0,25*(5,525+0,75+4,15)       "odpočet nosných zdí</t>
  </si>
  <si>
    <t>-0,25*4,156</t>
  </si>
  <si>
    <t>-0,30*1,21</t>
  </si>
  <si>
    <t>-0,20*3,765</t>
  </si>
  <si>
    <t>-0,15*(0,63+0,71+6,525)</t>
  </si>
  <si>
    <t>-0,30*14,075</t>
  </si>
  <si>
    <t>-0,35*0,35*10                       "odpočet sloupů</t>
  </si>
  <si>
    <t>-Pi*(0,15)^2*2</t>
  </si>
  <si>
    <t>0,27*((17,95+22,35)*2-4,60)</t>
  </si>
  <si>
    <t>0,27*(4,40+3,80*2)         "vybednění otvorů</t>
  </si>
  <si>
    <t>0,27*(0,71+3,075)*2</t>
  </si>
  <si>
    <t>0,27*(4,94+0,625)*2</t>
  </si>
  <si>
    <t>0,27*(0,50+1,80)*2</t>
  </si>
  <si>
    <t>xxxxxxxxxxxxxxxxxxxxxxxxxxx</t>
  </si>
  <si>
    <t>17,95*22,35                           "+7,03 až +7,30</t>
  </si>
  <si>
    <t>-(4,94*0,625-2,50)           "odpočet otvoru</t>
  </si>
  <si>
    <t>-0,25*(5,525+0,75)           "odpočet nosných zdí</t>
  </si>
  <si>
    <t xml:space="preserve">-0,30*1,16    </t>
  </si>
  <si>
    <t xml:space="preserve">-0,20*3,505      </t>
  </si>
  <si>
    <t xml:space="preserve">-0,25*(3,505+4,15) </t>
  </si>
  <si>
    <t xml:space="preserve">-0,15*(6,525+0,71)    </t>
  </si>
  <si>
    <t xml:space="preserve">-0,30*5,505  </t>
  </si>
  <si>
    <t>-0,35*0,35*13                "sloupy</t>
  </si>
  <si>
    <t>xxxxxxxxxxxxxxxxxxxxxxxxxxxxx</t>
  </si>
  <si>
    <t>17,95*22,35                           "+10,63 až +10,90</t>
  </si>
  <si>
    <t>-0,25*(5,525+0,75)          "odpočet nosných zdí</t>
  </si>
  <si>
    <t>-0,20*0,40*2</t>
  </si>
  <si>
    <t>-0,35*0,35*11                "sloupy</t>
  </si>
  <si>
    <t>-0,30*0,30*2</t>
  </si>
  <si>
    <t>0,27*(0,36+0,19+0,32+0,18)*2      "ÚT03, ÚT04</t>
  </si>
  <si>
    <t>17,95*22,35                           "+14,23 až +14,50</t>
  </si>
  <si>
    <t>-(1,60*1,60-2,50)</t>
  </si>
  <si>
    <t xml:space="preserve">-0,30*(6,225+5,225) </t>
  </si>
  <si>
    <t>-0,20*3,515                    "osa 2</t>
  </si>
  <si>
    <t>-0,25*(3,505+4,15)      "u osy 2, osa 3</t>
  </si>
  <si>
    <t>-0,15*(6,525+0,71)</t>
  </si>
  <si>
    <t>-0,20*5,05                       "osa B, 1-2</t>
  </si>
  <si>
    <t>-0,30*5,505</t>
  </si>
  <si>
    <t>-0,35*0,35*10                "sloupy</t>
  </si>
  <si>
    <t>0,27*(17,95+22,35)*2</t>
  </si>
  <si>
    <t>0,27*(1,60+1,31)*2               "vybednění otvorů</t>
  </si>
  <si>
    <t>0,27*(0,61+0,76)*2</t>
  </si>
  <si>
    <t>0,27*(0,80+1,00)*2*3</t>
  </si>
  <si>
    <t>0,27*(0,45+0,23+0,30+0,30)*2</t>
  </si>
  <si>
    <t>0,27*(0,65+0,33+0,405+0,33)*2</t>
  </si>
  <si>
    <t>0,43*2*11,21*4                        "PR1</t>
  </si>
  <si>
    <t>0,43*2*11,465*4</t>
  </si>
  <si>
    <t>0,33*2*11,21                             "PR2</t>
  </si>
  <si>
    <t>0,33*2*11,465</t>
  </si>
  <si>
    <t>92</t>
  </si>
  <si>
    <t>411351022</t>
  </si>
  <si>
    <t>Odstranění bednění stropů deskových tl přes 25 do 50 cm bez podpěrné kce</t>
  </si>
  <si>
    <t>-87145491</t>
  </si>
  <si>
    <t>Bednění stropních konstrukcí - bez podpěrné konstrukce desek tloušťky stropní desky přes 25 do 50 cm odstranění</t>
  </si>
  <si>
    <t>https://podminky.urs.cz/item/CS_URS_2022_02/411351022</t>
  </si>
  <si>
    <t>93</t>
  </si>
  <si>
    <t>411354315</t>
  </si>
  <si>
    <t>Zřízení podpěrné konstrukce stropů výšky do 4 m tl přes 25 do 35 cm</t>
  </si>
  <si>
    <t>167106475</t>
  </si>
  <si>
    <t>Podpěrná konstrukce stropů - desek, kleneb a skořepin výška podepření do 4 m tloušťka stropu přes 25 do 35 cm zřízení</t>
  </si>
  <si>
    <t>https://podminky.urs.cz/item/CS_URS_2022_02/411354315</t>
  </si>
  <si>
    <t>0,30*(4,62+5,30)             "průvlak -0,70 až -0,10</t>
  </si>
  <si>
    <t>94</t>
  </si>
  <si>
    <t>411354316</t>
  </si>
  <si>
    <t>Odstranění podpěrné konstrukce stropů výšky do 4 m tl přes 25 do 35 cm</t>
  </si>
  <si>
    <t>-373231650</t>
  </si>
  <si>
    <t>Podpěrná konstrukce stropů - desek, kleneb a skořepin výška podepření do 4 m tloušťka stropu přes 25 do 35 cm odstranění</t>
  </si>
  <si>
    <t>https://podminky.urs.cz/item/CS_URS_2022_02/411354316</t>
  </si>
  <si>
    <t>95</t>
  </si>
  <si>
    <t>411361821</t>
  </si>
  <si>
    <t>Výztuž stropů betonářskou ocelí 10 505</t>
  </si>
  <si>
    <t>886654758</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</si>
  <si>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</si>
  <si>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https://podminky.urs.cz/item/CS_URS_2022_02/411361821</t>
  </si>
  <si>
    <t>104,583*140,00/1000</t>
  </si>
  <si>
    <t>102,036*140,00/1000</t>
  </si>
  <si>
    <t>102,030*140,00/1000</t>
  </si>
  <si>
    <t>106,855*140,00/1000</t>
  </si>
  <si>
    <t>96</t>
  </si>
  <si>
    <t>413361821</t>
  </si>
  <si>
    <t>Výztuž nosníků, volných trámů nebo průvlaků volných trámů betonářskou ocelí 10 505</t>
  </si>
  <si>
    <t>-1948278472</t>
  </si>
  <si>
    <t>Výztuž nosníků včetně stěnových i jeřábových drah, volných trámů, průvlaků, rámových příčlí, ztužidel, konzol, vodorovných táhel apod. tyčových konstrukcí lemujících nebo vyztužujících stropní a podobné střešní konstrukce z betonářské oceli 10 505 (R) nebo BSt 500</t>
  </si>
  <si>
    <t>https://podminky.urs.cz/item/CS_URS_2022_02/413361821</t>
  </si>
  <si>
    <t>(0,531+0,898)*220,00/1000</t>
  </si>
  <si>
    <t>97</t>
  </si>
  <si>
    <t>41394-PC01</t>
  </si>
  <si>
    <t>M+D  průvlaků - svařovaný nesymetrický I průřez z ocelových plechů,  spřažený se stropní deskou + obetonovaný</t>
  </si>
  <si>
    <t>360497298</t>
  </si>
  <si>
    <t>M+D průvlaků - svařovaný nesymetrický I průřez z ocelových plechů, spřažený se stropní deskou + obetonovaný</t>
  </si>
  <si>
    <t>Poznámka k položce:_x000D_
ocel S355, výztuž B500b</t>
  </si>
  <si>
    <t>(12868,00+3417,00)/1000                      "PR1</t>
  </si>
  <si>
    <t>(2980,00+816,00)/1000                           "PR2</t>
  </si>
  <si>
    <t>98</t>
  </si>
  <si>
    <t>41394-PC03</t>
  </si>
  <si>
    <t>M+D skrytých příčlí zabetonovaných ve SD - svařovaný nesymetrický I průřez z ocelových plechů, spřažený se stropní deskou</t>
  </si>
  <si>
    <t>-1947807608</t>
  </si>
  <si>
    <t>Poznámka k položce:_x000D_
ocel S235</t>
  </si>
  <si>
    <t>3587,00/1000                              "SP 27.1 - S</t>
  </si>
  <si>
    <t>3547,00/1000                               "SP 27.1 - K</t>
  </si>
  <si>
    <t>14381,00/1000                             "SP 27.2 - S</t>
  </si>
  <si>
    <t>508,00/1000                                 "SP 27.2 - S</t>
  </si>
  <si>
    <t>5109,00/1000                                "SP 27.2 - K</t>
  </si>
  <si>
    <t>99</t>
  </si>
  <si>
    <t>430321616.1</t>
  </si>
  <si>
    <t>Schodišťová konstrukce  ze ŽB pohledového tř. C 30/37 XC1 bez výztuže</t>
  </si>
  <si>
    <t>98272731</t>
  </si>
  <si>
    <t>Schodišťová konstrukce ze ŽB pohledového tř. C 30/37 XC1 bez výztuže</t>
  </si>
  <si>
    <t>z 1.NP do 2.NP</t>
  </si>
  <si>
    <t>0,14*(1,20+1,304)/2*2,60        "schod . rameno</t>
  </si>
  <si>
    <t>0,14*1,25*2,05</t>
  </si>
  <si>
    <t>0,14*1,20*2,60</t>
  </si>
  <si>
    <t>0,265*(1,304+1,40)/2*1,82     "mezipodesta na +1,321</t>
  </si>
  <si>
    <t>0,265*1,50*1,25                           "mezipodesta na +2,478</t>
  </si>
  <si>
    <t>0,625*1,20*0,30</t>
  </si>
  <si>
    <t>z 2.NP do 3.NP</t>
  </si>
  <si>
    <t>0,14*1,25*1,72</t>
  </si>
  <si>
    <t>0,265*(1,304+1,40)/2*1,82     "mezipodesta na +5,109</t>
  </si>
  <si>
    <t>0,265*0,18*1,25</t>
  </si>
  <si>
    <t>0,265*1,60*1,25                           "mezipodesta na +6,091</t>
  </si>
  <si>
    <t>0,265*1,20*0,30</t>
  </si>
  <si>
    <t>z 3.NP do 4.NP</t>
  </si>
  <si>
    <t>0,265*(1,304+1,40)/2*1,82     "mezipodesta na +8,709</t>
  </si>
  <si>
    <t>0,265*1,60*1,25                           "mezipodesta na +9,691</t>
  </si>
  <si>
    <t>z 4.NP do 5.NP</t>
  </si>
  <si>
    <t>0,265*(1,304+1,40)/2*1,82     "mezipodesta na +12,309</t>
  </si>
  <si>
    <t>0,25*1,60*1,25                           "mezipodesta na +13,291</t>
  </si>
  <si>
    <t>100</t>
  </si>
  <si>
    <t>430321616.2</t>
  </si>
  <si>
    <t>Schodišťová konstrukce  ze ŽB pro konstrukce bílých van tř. C 30/37 XC4, XA1, XF3 bez výztuže</t>
  </si>
  <si>
    <t>-1166759627</t>
  </si>
  <si>
    <t>Schodišťová konstrukce ze ŽB pro konstrukce bílých van tř. C 30/37 XC4, XA1, XF3 bez výztuže</t>
  </si>
  <si>
    <t>z 1.PP do 1.NP</t>
  </si>
  <si>
    <t>0,284*0,315*1,20                      "základek</t>
  </si>
  <si>
    <t>0,14*1,20*1,70</t>
  </si>
  <si>
    <t>0,14*1,20*2,95</t>
  </si>
  <si>
    <t>0,265*(1,304+1,40)/2*1,75     "mezipodesta na -2,728</t>
  </si>
  <si>
    <t>0,265*1,78*1,20                           "mezipodesta na -1,737</t>
  </si>
  <si>
    <t>101</t>
  </si>
  <si>
    <t>430321616.3</t>
  </si>
  <si>
    <t>Auditorium - Schodišťová konstrukce  ze ŽB pro konstrukce bílých van tř. C 30/37 XC4, XA1, XF3 bez výztuže</t>
  </si>
  <si>
    <t>733390794</t>
  </si>
  <si>
    <t>Auditorium - Schodišťová konstrukce ze ŽB pro konstrukce bílých van tř. C 30/37 XC4, XA1, XF3 bez výztuže</t>
  </si>
  <si>
    <t>statika - 1.NP- výkr.č. d.1.2.5</t>
  </si>
  <si>
    <t>dílčí řez a3-a3 - výkr.č. d.1.2.5</t>
  </si>
  <si>
    <t>viz řez A-A výkr.č. d.1.2.11</t>
  </si>
  <si>
    <t>průřez x dl.</t>
  </si>
  <si>
    <t>0,344*(10,925+11,01)/2</t>
  </si>
  <si>
    <t>1,951*(11,01+11,325)/2</t>
  </si>
  <si>
    <t>0,15*1,24*7</t>
  </si>
  <si>
    <t>0,15*(1,775+1,47)/2*7</t>
  </si>
  <si>
    <t>102</t>
  </si>
  <si>
    <t>430361821</t>
  </si>
  <si>
    <t>Výztuž schodišťové konstrukce a rampy betonářskou ocelí 10 505</t>
  </si>
  <si>
    <t>689441760</t>
  </si>
  <si>
    <t>Výztuž schodišťových konstrukcí a ramp stupňů, schodnic, ramen, podest s nosníky z betonářské oceli 10 505 (R) nebo BSt 500</t>
  </si>
  <si>
    <t>https://podminky.urs.cz/item/CS_URS_2022_02/430361821</t>
  </si>
  <si>
    <t>2,538*165,00/1000</t>
  </si>
  <si>
    <t>1.NP - 5.NP</t>
  </si>
  <si>
    <t>10,189*165,00/1000</t>
  </si>
  <si>
    <t>auditorium</t>
  </si>
  <si>
    <t>28,567*135,00/1000</t>
  </si>
  <si>
    <t>103</t>
  </si>
  <si>
    <t>431351121.1</t>
  </si>
  <si>
    <t>Auditorium - Zřízení bednění podest schodišť a ramp přímočarých v do 4 m neomítaných ploch</t>
  </si>
  <si>
    <t>-2049689109</t>
  </si>
  <si>
    <t>(0,32+0,17)*10,925</t>
  </si>
  <si>
    <t>(0,47+0,32)*11,01</t>
  </si>
  <si>
    <t>0,75*(10,925+11,01)</t>
  </si>
  <si>
    <t>0,90*(10,925+11,01)</t>
  </si>
  <si>
    <t>5,40*(11,01+11,325)/2</t>
  </si>
  <si>
    <t>1,80*(11,01+11,325)/2</t>
  </si>
  <si>
    <t>1,50*(11,01+11,325)/2</t>
  </si>
  <si>
    <t>0,20*11,325*2</t>
  </si>
  <si>
    <t>0,15*(1,24+0,45)*7</t>
  </si>
  <si>
    <t>0,15*((1,47+1,775)/2+0,45)*7</t>
  </si>
  <si>
    <t>104</t>
  </si>
  <si>
    <t>431351122.1</t>
  </si>
  <si>
    <t>Auditorium - Odstranění bednění podest schodišť a ramp přímočarých v do 4 m neomítaných ploch</t>
  </si>
  <si>
    <t>800638403</t>
  </si>
  <si>
    <t>105</t>
  </si>
  <si>
    <t>431351125</t>
  </si>
  <si>
    <t>Zřízení bednění podest schodišť a ramp křivočarých v do 4 m</t>
  </si>
  <si>
    <t>404044403</t>
  </si>
  <si>
    <t>Bednění podest, podstupňových desek a ramp včetně podpěrné konstrukce výšky do 4 m půdorysně křivočarých zřízení</t>
  </si>
  <si>
    <t>https://podminky.urs.cz/item/CS_URS_2022_02/431351125</t>
  </si>
  <si>
    <t>0,315*1,20*2                      "základek</t>
  </si>
  <si>
    <t>(1,20+1,304)/2*2,60        "schod . rameno</t>
  </si>
  <si>
    <t>1,20*1,70</t>
  </si>
  <si>
    <t>1,20*2,95</t>
  </si>
  <si>
    <t>(1,304+1,40)/2*1,75     "mezipodesta na -2,728</t>
  </si>
  <si>
    <t>1,78*1,20                           "mezipodesta na -1,737</t>
  </si>
  <si>
    <t>1,25*2,05</t>
  </si>
  <si>
    <t>1,20*2,60</t>
  </si>
  <si>
    <t>(1,304+1,40)/2*1,82     "mezipodesta na +1,321</t>
  </si>
  <si>
    <t>1,50*1,25                           "mezipodesta na +2,478</t>
  </si>
  <si>
    <t>1,20*0,30</t>
  </si>
  <si>
    <t>0,25*(1,40+1,50)            "deska mezipodest z boku</t>
  </si>
  <si>
    <t>0,35*2,05                          "deska ramene z boku</t>
  </si>
  <si>
    <t>1,25*1,72</t>
  </si>
  <si>
    <t>(1,304+1,40)/2*1,82     "mezipodesta na +5,109</t>
  </si>
  <si>
    <t>0,18*1,25</t>
  </si>
  <si>
    <t>1,60*1,25                           "mezipodesta na +6,091</t>
  </si>
  <si>
    <t>0,25*4,60</t>
  </si>
  <si>
    <t>0,25*(1,58+1,60)            "deska mezipodest z boku</t>
  </si>
  <si>
    <t>0,35*1,72                          "deska ramene z boku</t>
  </si>
  <si>
    <t>(1,304+1,40)/2*1,82     "mezipodesta na +8,709</t>
  </si>
  <si>
    <t>1,60*1,25                           "mezipodesta na +9,691</t>
  </si>
  <si>
    <t>(1,304+1,40)/2*1,82     "mezipodesta na +12,309</t>
  </si>
  <si>
    <t>1,60*1,25                           "mezipodesta na +13,291</t>
  </si>
  <si>
    <t>106</t>
  </si>
  <si>
    <t>431351126</t>
  </si>
  <si>
    <t>Odstranění bednění podest schodišť a ramp křivočarých v do 4 m</t>
  </si>
  <si>
    <t>469891591</t>
  </si>
  <si>
    <t>Bednění podest, podstupňových desek a ramp včetně podpěrné konstrukce výšky do 4 m půdorysně křivočarých odstranění</t>
  </si>
  <si>
    <t>https://podminky.urs.cz/item/CS_URS_2022_02/431351126</t>
  </si>
  <si>
    <t>107</t>
  </si>
  <si>
    <t>431359-PC01</t>
  </si>
  <si>
    <t>Příplatek k cenám bednění schodišťových konstrukcí za pohledový beton (třída pohledového betonu PB3)</t>
  </si>
  <si>
    <t>91012250</t>
  </si>
  <si>
    <t>75,224               "schodiště</t>
  </si>
  <si>
    <t>108</t>
  </si>
  <si>
    <t>434311117</t>
  </si>
  <si>
    <t>Stupně dusané z betonu prostého na desku z betonu bez potěru, se zahlazením povrchu tř. C 30/37</t>
  </si>
  <si>
    <t>1696539860</t>
  </si>
  <si>
    <t>Poznámka k položce:_x000D_
při betonování schodiště je potřeba počítat s vrstvou 1-2 cm navíc, po vytvrdnutí bude o tuto vrstvu zbroušeno</t>
  </si>
  <si>
    <t>1,252*8</t>
  </si>
  <si>
    <t>1,20*6</t>
  </si>
  <si>
    <t>1,20*9</t>
  </si>
  <si>
    <t>1,25*7</t>
  </si>
  <si>
    <t>1,20*8</t>
  </si>
  <si>
    <t>1,25*6</t>
  </si>
  <si>
    <t>109</t>
  </si>
  <si>
    <t>434351145</t>
  </si>
  <si>
    <t>Zřízení bednění stupňů křivočarých schodišť</t>
  </si>
  <si>
    <t>170092037</t>
  </si>
  <si>
    <t>Bednění stupňů betonovaných na podstupňové desce nebo na terénu půdorysně křivočarých zřízení</t>
  </si>
  <si>
    <t>https://podminky.urs.cz/item/CS_URS_2022_02/434351145</t>
  </si>
  <si>
    <t>(0,1802+0,2983)*1,252*8</t>
  </si>
  <si>
    <t>(0,1802+0,2983)*1,20*6</t>
  </si>
  <si>
    <t>(0,1802+0,2983)*1,20*9</t>
  </si>
  <si>
    <t>(0,1802+0,2983)*1,25*7</t>
  </si>
  <si>
    <t>(0,1802+0,2983)*1,20*8</t>
  </si>
  <si>
    <t>(0,1786+0,2983)*1,252*8</t>
  </si>
  <si>
    <t>(0,1786+0,2983)*1,25*6</t>
  </si>
  <si>
    <t>(0,1786+0,2983)*1,20*8</t>
  </si>
  <si>
    <t>110</t>
  </si>
  <si>
    <t>434351146</t>
  </si>
  <si>
    <t>Odstranění bednění stupňů křivočarých schodišť</t>
  </si>
  <si>
    <t>-509486395</t>
  </si>
  <si>
    <t>Bednění stupňů betonovaných na podstupňové desce nebo na terénu půdorysně křivočarých odstranění</t>
  </si>
  <si>
    <t>https://podminky.urs.cz/item/CS_URS_2022_02/434351146</t>
  </si>
  <si>
    <t>Úpravy povrchů, podlahy a osazování výplní</t>
  </si>
  <si>
    <t>111</t>
  </si>
  <si>
    <t>612131100</t>
  </si>
  <si>
    <t>Vápenný postřik vnitřních stěn nanášený ručně</t>
  </si>
  <si>
    <t>1129574439</t>
  </si>
  <si>
    <t>Podkladní a spojovací vrstva vnitřních omítaných ploch vápenný postřik nanášený ručně celoplošně stěn</t>
  </si>
  <si>
    <t>https://podminky.urs.cz/item/CS_URS_2022_02/612131100</t>
  </si>
  <si>
    <t>0. podlaží</t>
  </si>
  <si>
    <t>3,43*(5,132+3,45+1,60)        "m.č. 0.01</t>
  </si>
  <si>
    <t>3,43*(1,60+2,60)                       "m.č. 0.06</t>
  </si>
  <si>
    <t>-0,90*2,10</t>
  </si>
  <si>
    <t>3,10*(4,205+0,838)                 "m.č. 0.09a</t>
  </si>
  <si>
    <t>3,10*2,00                                    "m.č. 0.09b</t>
  </si>
  <si>
    <t>3,43*(2,15+3,243+0,25)          "m.č. 0.10</t>
  </si>
  <si>
    <t>3,43*(2,30+3,393+1,90+5,044)      "m.č. 0.11</t>
  </si>
  <si>
    <t>1,73*11,006                                 "m.č. 0.12</t>
  </si>
  <si>
    <t>3,43*(5,036+2,765)                   "m.č. 0.13</t>
  </si>
  <si>
    <t>3,43*1,50                                       "m.č. 0.14</t>
  </si>
  <si>
    <t>3,43*4,55                                       "m.č. 0.16</t>
  </si>
  <si>
    <t>112</t>
  </si>
  <si>
    <t>612341121</t>
  </si>
  <si>
    <t>Sádrová nebo vápenosádrová omítka hladká jednovrstvá vnitřních stěn nanášená ručně</t>
  </si>
  <si>
    <t>-1597385298</t>
  </si>
  <si>
    <t>Omítka sádrová nebo vápenosádrová vnitřních ploch nanášená ručně jednovrstvá, tloušťky do 10 mm hladká svislých konstrukcí stěn</t>
  </si>
  <si>
    <t>https://podminky.urs.cz/item/CS_URS_2022_02/612341121</t>
  </si>
  <si>
    <t>183,192            "viz vápenný postřik</t>
  </si>
  <si>
    <t>113</t>
  </si>
  <si>
    <t>612341131</t>
  </si>
  <si>
    <t>Potažení vnitřních stěn sádrovým štukem tloušťky do 3 mm</t>
  </si>
  <si>
    <t>-266496946</t>
  </si>
  <si>
    <t>Potažení vnitřních ploch sádrovým štukem tloušťky do 3 mm svislých konstrukcí stěn</t>
  </si>
  <si>
    <t>https://podminky.urs.cz/item/CS_URS_2022_02/612341131</t>
  </si>
  <si>
    <t>114</t>
  </si>
  <si>
    <t>62127-PC01</t>
  </si>
  <si>
    <t>F3   M+D Podhled vstupu (plný popis viz pozn. k položce)</t>
  </si>
  <si>
    <t>1714970105</t>
  </si>
  <si>
    <t>F3 M+D Podhled vstupu z ocelového plechu s tepelnou izolací 200mm (plný popis viz pozn. k položce)</t>
  </si>
  <si>
    <t>Poznámka k položce:_x000D_
- tepelně izolační desky ze sklené vlny / závěs pro vynesení ocelového roštu_x000D_
Izolační desky vyrobené ze skelné minerální plsti budou vloženy do zavěšené konstrukce obousměrného roštu. Výroba izolačních desek je založena na metodě rozvlákňování taveniny skla a dalších příměsí a přísad. Vlákna jsou po celém povrchu hydrofobizována. Deklarovaný_x000D_
součinitel tepelné vodivosti λ= 0,030 W/mK; faktor difúzního odporu µ 1; objemová hmotnost 40kg/m3. Kotvení tepelné izolace z minerální vaty pomocí hmoždinek s izolační zátkou, s evropských technickým cerfitikátem pro zapuštěnou montáž. Před montáží izolantu bude provedena referenční zkouška únostnosti hmoždinek v podkladu. Montáž hmoždinek bude provedena dle kotevního plánu. Při návrhu hmoždinek projektant postupuje v souladu v souladu s ČSN 73 29 01, ČSN 73 29 02 a technickou dokumentací ETICS._x000D_
- difúzní fólie_x000D_
Robustní polyesterová (PES) folie s funkčním akrylátovým zátěrem na vnější straně. Tmavě šedé barvy bez potisku na vnější straně a světle šedé barvy na straně vnitřní. Folie je difúzně vysoce otevřená, vyznačuje se vysokou mechanickou odolností, odolností proti UV záření a vysokým teplotám (do 100C). Určená jako vnější větrotěsná vrstva v provětrávaných konstrukcích zateplených fasád; pevnost v tahu v podélném/příčném směru 130/140N dle EN 13859-1,-2, hmotnost: 270g/m2, vlastnost přenosu vodní páry sd=0,02m, přelepení spár těsnící páskou HDPE._x000D_
- obousměrný pozinkovaný tenkostěnný rošt_x000D_
Dvouúrovňový křížový rošt z profilů R-CD. Profil je z pozinkovaného ocelového plechu, tl.06mm o rozměru 27/60/27mm (dle ČSN EN 14195). Rošt bude zavěšený pomocí výškově stavitelného závěsu, který bude ukotven do nosné ocelové konstrukce._x000D_
- fasádní plech_x000D_
Ocelový plech antracitové barvy, tloušťky 2mm, komaxit v matném provedení. Plech bude kotven pomocí zapuštěných šroubů, které budou začištěny a přetmeleny._x000D_
poznámka:_x000D_
Před zahájením prací bude provedeno posouzení podkladu a stanoven postup jeho ošetření k zajištění únosnosti a adheze dle ČSN 732901._x000D_
Součástí dodávky fasády budou zakončovací, rohové a lemovací systémové profily, dále pak veškerý spojovací, kotevní a pomocný materiál potřebný pro kvalitní technické a estetické provedení fasády._x000D_</t>
  </si>
  <si>
    <t>26,30</t>
  </si>
  <si>
    <t>115</t>
  </si>
  <si>
    <t>62222-PC01</t>
  </si>
  <si>
    <t>F2  Montáž í tepelné izolace z minerální vaty pomocí hmoždinek s izolační zátkou</t>
  </si>
  <si>
    <t>-2037703035</t>
  </si>
  <si>
    <t>Montáž í tepelné izolace z minerální vaty pomocí hmoždinek s izolační zátkou</t>
  </si>
  <si>
    <t>Poznámka k položce:_x000D_
Kotvení tepelné izolace z minerální vaty pomocí hmoždinek s izolační zátkou, s evropských technickým cerfitikátem pro zapuštěnou montáž._x000D_
Před montáží izolantu bude provedena referenční zkouška únostnosti hmoždinek v podkladu. Montáž hmoždinek bude provedena dle kotevního plánu. Při návrhu hmoždinek projektant postupuje v souladu v souladu s ČSN 73 29 01, ČSN 73 29 02 a technickou dokumentací ETICS._x000D_
poznámka:_x000D_
Před zahájením prací bude provedeno posouzení podkladu a stanoven postup jeho ošetření k zajištění únosnosti a adheze dle ČSN 732901. Součástí dodávky fasády bude veškerý spojovací, kotevní a pomocný materiál potřebný pro kvalitní technické a estetické provedení fasády.</t>
  </si>
  <si>
    <t>viz tabulka skladeb a fasád</t>
  </si>
  <si>
    <t>17,40                       "skladba F2</t>
  </si>
  <si>
    <t>116</t>
  </si>
  <si>
    <t>63148</t>
  </si>
  <si>
    <t>deska tepelně izolační ze skelné minerální plsti tl. 100mm,  λ= 0,030 W/mK; faktor difúzního odporu µ 1; objemová</t>
  </si>
  <si>
    <t>-1045091084</t>
  </si>
  <si>
    <t>17,40*0,05</t>
  </si>
  <si>
    <t>117</t>
  </si>
  <si>
    <t>62222-PC02</t>
  </si>
  <si>
    <t>F2  M+D difúzní folie (viz pozn. k položce)</t>
  </si>
  <si>
    <t>-1491842631</t>
  </si>
  <si>
    <t>F2 M+D difúzní folie (viz pozn. k položce)</t>
  </si>
  <si>
    <t>Poznámka k položce:_x000D_
difúzní fólie_x000D_
Robustní polyesterová (PES) folie s funkčním akrylátovým zátěrem na vnější straně. Tmavě šedé barvy bez potisku na vnější straně a světle šedé barvy na straně vnitřní. Folie je difúzně vysoce otevřená, vyznačuje se vysokou mechanickou odolností, odolností proti UV záření a vysokým teplotám (do 100C). Určená jako vnější větrotěsná vrstva v provětrávaných konstrukcích zateplených fasád; pevnost v tahu v podélném/příčném směru 130/140N dle EN 13859-1,-2, hmotnost: 270g/m2, vlastnost přenosu vodní páry sd=0,02m, přelepení spár těsnící páskou HDPE</t>
  </si>
  <si>
    <t>118</t>
  </si>
  <si>
    <t>631311126.1</t>
  </si>
  <si>
    <t>Drátkobetonová deska tl. 120 mm z betonu C25/30, drátky HE 1/50 v množství 20 kg/m3 (plný popis viz pozn. k položce)</t>
  </si>
  <si>
    <t>1221599043</t>
  </si>
  <si>
    <t>Poznámka k položce:_x000D_
Drátkobetonová deska tl. 120 mm z betonu C25/30, drátky HE 1/50 v množství 20 kg/m3, strojně hlazený povrch, včetně obvodové dilatace, dovyztužení, uzavíracího nátěru, prořezání smršťovacích spár, ukládání betonu pomocí čerpadla</t>
  </si>
  <si>
    <t>viz tabulka podlah</t>
  </si>
  <si>
    <t>32,90               "skladba PE.1</t>
  </si>
  <si>
    <t>92,70               "skladba PE.2</t>
  </si>
  <si>
    <t>119</t>
  </si>
  <si>
    <t>631311133</t>
  </si>
  <si>
    <t>Mazanina tl přes 120 do 240 mm z betonu prostého bez zvýšených nároků na prostředí tř. C 12/15</t>
  </si>
  <si>
    <t>492225321</t>
  </si>
  <si>
    <t>Mazanina z betonu prostého bez zvýšených nároků na prostředí tl. přes 120 do 240 mm tř. C 12/15</t>
  </si>
  <si>
    <t>https://podminky.urs.cz/item/CS_URS_2022_02/631311133</t>
  </si>
  <si>
    <t>skladba S0 - podkladní beton</t>
  </si>
  <si>
    <t>0,15*18,55*22,95</t>
  </si>
  <si>
    <t>0,15*4,975*17,625</t>
  </si>
  <si>
    <t>0,15*0,25*5,81</t>
  </si>
  <si>
    <t>120</t>
  </si>
  <si>
    <t>631351101</t>
  </si>
  <si>
    <t>Zřízení bednění rýh a hran v podlahách</t>
  </si>
  <si>
    <t>-1808404578</t>
  </si>
  <si>
    <t>Bednění v podlahách rýh a hran zřízení</t>
  </si>
  <si>
    <t>https://podminky.urs.cz/item/CS_URS_2022_02/631351101</t>
  </si>
  <si>
    <t>0,15*(23,525+23,20)*2      "pod základ. deskou</t>
  </si>
  <si>
    <t>0,15*(1,80+1,80)*2                 "šachta</t>
  </si>
  <si>
    <t>0,15*(2,50+3,05)*2                 "výtahová šachta</t>
  </si>
  <si>
    <t xml:space="preserve">0,15*(2,30+2,338)*2             "prohlubeň -spodní hrana </t>
  </si>
  <si>
    <t>121</t>
  </si>
  <si>
    <t>631351102</t>
  </si>
  <si>
    <t>Odstranění bednění rýh a hran v podlahách</t>
  </si>
  <si>
    <t>256832305</t>
  </si>
  <si>
    <t>Bednění v podlahách rýh a hran odstranění</t>
  </si>
  <si>
    <t>https://podminky.urs.cz/item/CS_URS_2022_02/631351102</t>
  </si>
  <si>
    <t>122</t>
  </si>
  <si>
    <t>631362021</t>
  </si>
  <si>
    <t>Výztuž mazanin svařovanými sítěmi Kari</t>
  </si>
  <si>
    <t>978612711</t>
  </si>
  <si>
    <t>Výztuž mazanin ze svařovaných sítí z drátů typu KARI</t>
  </si>
  <si>
    <t>https://podminky.urs.cz/item/CS_URS_2022_02/631362021</t>
  </si>
  <si>
    <t>18,55*22,95*5,40*1,20/1000</t>
  </si>
  <si>
    <t>4,975*17,625*5,40*1,20/1000</t>
  </si>
  <si>
    <t>0,25*5,81*5,40*1,20/1000</t>
  </si>
  <si>
    <t>123</t>
  </si>
  <si>
    <t>846932351</t>
  </si>
  <si>
    <t>viz tabulka podlah - dovyztužení 100/100 x 6mm</t>
  </si>
  <si>
    <t>32,90*4,44*1,20/1000               "skladba PE.1</t>
  </si>
  <si>
    <t>92,70*4,44*1,20/1000               "skladba PE.2</t>
  </si>
  <si>
    <t>124</t>
  </si>
  <si>
    <t>632441225</t>
  </si>
  <si>
    <t>Potěr anhydritový samonivelační litý C30 tl přes 45 do 50 mm</t>
  </si>
  <si>
    <t>-1647042005</t>
  </si>
  <si>
    <t>Potěr anhydritový samonivelační litý tř. C 30, tl. přes 45 do 50 mm</t>
  </si>
  <si>
    <t>https://podminky.urs.cz/item/CS_URS_2022_02/632441225</t>
  </si>
  <si>
    <t>Poznámka k položce:_x000D_
anhydritová mazanina - celková tl.vrstvy 54mm (18+36)_x000D_
Vysokopevnostní anhydritový potěr se zvýšenou tepelnou vodivostí, vyvinutý pro nízkoenergetické objekty vytápěné podlahovými systémy s požadavkem na rychlou_x000D_
regulaci teploty podlahy. Pevnost v tlaku &gt;35MPa; pevnost v tahu za ohybu &gt;7MPa._x000D_
Litý potěrový materiál na bázi síranu vápenatého. Složení výrobku je jemnozrnné kamenivo frakce 0 – 4 mm, pojivo na bázi síranu vápenatého, chemické přísady ovlivňující vlastnosti čerstvé i zatvrdlé směsi, voda._x000D_
Veškeré svislé konstrukce musí být odděleny od potěru dilatační páskou o minimální tloušťce 5mm, u vytápěných potěrů minimální tloušťka dilatační pásky 10 mm. Dilatace v ploše litého potěru se v případě pravidelného tvaru prostoru (čtverec, obdélník v poměru stran do 3:1) neprovádí do 600 m2, u vytápěných potěrůdo 300 m2. Dilatace v ploše se provádí v případech: rozdílných konstrukčních výšek litého potěru, oddělení nevytápěného potěru od podlahy s podlahovým_x000D_
vytápěním (neplatí pro malé plochy, v rámci 1 místnosti – např.kuchyň s nevytápěnou plochou pod kuchyňskou linkou apod.), oddělení dvou větví podlahového topení při rozdílu teplot při užívání &gt;15 °C, v případě protáhlých prostor nepravidelné ho tvaru (např. chodby tvaru L, apod.). Dilatací jsou myšleny spáry v potěru, které procházejí celou jeho tloušťkou a jsou provedeny měkkým materiálem (např.: mirelon). Je potřeba zabránit nerovnoměrnému vysychání potěru průvanem, slunečním zářením, lokálním zdrojem tepla apod._x000D_</t>
  </si>
  <si>
    <t>927,60            "skladba PA.1 - 2.NP - 5.NP</t>
  </si>
  <si>
    <t xml:space="preserve">14,60              "skladba PA.2 </t>
  </si>
  <si>
    <t>106,00            "skladba PA.3</t>
  </si>
  <si>
    <t>47,80              "skladba PB.1</t>
  </si>
  <si>
    <t>44,70               "skladba PB.3</t>
  </si>
  <si>
    <t xml:space="preserve">112,90             "skladba PD.2 </t>
  </si>
  <si>
    <t>skladba PD.1</t>
  </si>
  <si>
    <t>380,50              "skladba PD.1 - 1.NP, 3.NP - 5.NP</t>
  </si>
  <si>
    <t>125</t>
  </si>
  <si>
    <t>632441293</t>
  </si>
  <si>
    <t>Příplatek k anhydritovému samonivelačnímu litému potěru C30 ZKD 5 mm tl přes 50 mm</t>
  </si>
  <si>
    <t>792388806</t>
  </si>
  <si>
    <t>Potěr anhydritový samonivelační litý Příplatek k cenám za každých dalších i započatých 5 mm tloušťky přes 50 mm tř. C 30</t>
  </si>
  <si>
    <t>https://podminky.urs.cz/item/CS_URS_2022_02/632441293</t>
  </si>
  <si>
    <t>927,60               "skladba PA.1</t>
  </si>
  <si>
    <t xml:space="preserve">14,60                  "skladba PA.2 </t>
  </si>
  <si>
    <t>106,00*3          "skladba PA.3</t>
  </si>
  <si>
    <t>3*47,80              "skladba PB.1</t>
  </si>
  <si>
    <t>3*44,70               "skladba PB.3</t>
  </si>
  <si>
    <t xml:space="preserve">3*112,90             "skladba PD.2 </t>
  </si>
  <si>
    <t>3*380,50            "skladba PD.1 - 1.NP, 3.NP - 5.NP</t>
  </si>
  <si>
    <t>126</t>
  </si>
  <si>
    <t>632451234</t>
  </si>
  <si>
    <t>Potěr cementový samonivelační litý C25 tl přes 45 do 50 mm</t>
  </si>
  <si>
    <t>-871944957</t>
  </si>
  <si>
    <t>Potěr cementový samonivelační litý tř. C 25, tl. přes 45 do 50 mm</t>
  </si>
  <si>
    <t>https://podminky.urs.cz/item/CS_URS_2022_02/632451234</t>
  </si>
  <si>
    <t>8,00                 "skladba PC.2</t>
  </si>
  <si>
    <t xml:space="preserve">80,30               "skladba PG.2 </t>
  </si>
  <si>
    <t>7,30                 "dtto - prostor pod schodištěm</t>
  </si>
  <si>
    <t>skladba PC.1</t>
  </si>
  <si>
    <t>113,00              "1.NP - 5.NP</t>
  </si>
  <si>
    <t>skladba PC.3</t>
  </si>
  <si>
    <t>5,90                   "2.NP, 4.NP</t>
  </si>
  <si>
    <t>skladba PG.1</t>
  </si>
  <si>
    <t>26,90                        "5.NP</t>
  </si>
  <si>
    <t>127</t>
  </si>
  <si>
    <t>632451292</t>
  </si>
  <si>
    <t>Příplatek k cementovému samonivelačnímu litému potěru C25 ZKD 5 mm tl přes 50 mm</t>
  </si>
  <si>
    <t>171469021</t>
  </si>
  <si>
    <t>Potěr cementový samonivelační litý Příplatek k cenám za každých dalších i započatých 5 mm tloušťky přes 50 mm tř. C 25</t>
  </si>
  <si>
    <t>https://podminky.urs.cz/item/CS_URS_2022_02/632451292</t>
  </si>
  <si>
    <t>3*8,00                 "skladba PC.2</t>
  </si>
  <si>
    <t>4*80,30               "skladba PG.2 - dtto</t>
  </si>
  <si>
    <t>4*7,30                 "dtto - prostor pod schodištěm</t>
  </si>
  <si>
    <t>3*113,00              "1.NP - 5.NP</t>
  </si>
  <si>
    <t>3*5,90                   "2.NP, 4.NP</t>
  </si>
  <si>
    <t>4*26,90                   "5.NP</t>
  </si>
  <si>
    <t>128</t>
  </si>
  <si>
    <t>632451455</t>
  </si>
  <si>
    <t>Potěr pískocementový tl přes 40 do 50 mm tř. C 20 běžný</t>
  </si>
  <si>
    <t>1082054425</t>
  </si>
  <si>
    <t>Potěr pískocementový běžný tl. přes 40 do 50 mm tř. C 20</t>
  </si>
  <si>
    <t>https://podminky.urs.cz/item/CS_URS_2022_02/632451455</t>
  </si>
  <si>
    <t>skladba S0 - ochranná betonová vrstva</t>
  </si>
  <si>
    <t>17,95*22,35</t>
  </si>
  <si>
    <t>4,975*17,025</t>
  </si>
  <si>
    <t>0,25*5,21</t>
  </si>
  <si>
    <t>129</t>
  </si>
  <si>
    <t>63381-PC01</t>
  </si>
  <si>
    <t>Broušení a leštění  betonových konstrukcí (schodiště)</t>
  </si>
  <si>
    <t>1852946276</t>
  </si>
  <si>
    <t>Broušení a leštění betonových konstrukcí (schodiště)</t>
  </si>
  <si>
    <t>viz pozn. 17 - půdorys 0. podlaží</t>
  </si>
  <si>
    <t>schodišťové stupně</t>
  </si>
  <si>
    <t>(0,1652+0,2833)*1,252*8</t>
  </si>
  <si>
    <t>(0,1652+0,2833)*1,20*6</t>
  </si>
  <si>
    <t>(0,1652+0,2833)*1,20*9</t>
  </si>
  <si>
    <t>(0,1652+0,2833)*1,25*7</t>
  </si>
  <si>
    <t>(0,1652+0,2833)*1,20*8</t>
  </si>
  <si>
    <t>(0,1636+0,2833)*1,252*8</t>
  </si>
  <si>
    <t>(0,1636+0,2833)*1,25*6</t>
  </si>
  <si>
    <t>(0,1636+0,2833)*1,20*8</t>
  </si>
  <si>
    <t>mezipodesty</t>
  </si>
  <si>
    <t>Trubní vedení</t>
  </si>
  <si>
    <t>130</t>
  </si>
  <si>
    <t>871211811</t>
  </si>
  <si>
    <t>Bourání stávajícího potrubí z polyetylenu D do 50 mm</t>
  </si>
  <si>
    <t>927733776</t>
  </si>
  <si>
    <t>Bourání stávajícího potrubí z polyetylenu v otevřeném výkopu D do 50 mm</t>
  </si>
  <si>
    <t>https://podminky.urs.cz/item/CS_URS_2022_02/871211811</t>
  </si>
  <si>
    <t>62,00                         "vodovod</t>
  </si>
  <si>
    <t>44,00                         "plynovod</t>
  </si>
  <si>
    <t>131</t>
  </si>
  <si>
    <t>871365811</t>
  </si>
  <si>
    <t>Bourání stávajícího potrubí z PVC nebo PP DN přes 150 do 250</t>
  </si>
  <si>
    <t>873396856</t>
  </si>
  <si>
    <t>Bourání stávajícího potrubí z PVC nebo polypropylenu PP v otevřeném výkopu DN přes 150 do 250</t>
  </si>
  <si>
    <t>https://podminky.urs.cz/item/CS_URS_2022_02/871365811</t>
  </si>
  <si>
    <t>42,00                     "stávající kanalizace</t>
  </si>
  <si>
    <t>132</t>
  </si>
  <si>
    <t>890331811</t>
  </si>
  <si>
    <t>Bourání šachet ze ŽB ručně obestavěného prostoru přes 1,5 do 3 m3</t>
  </si>
  <si>
    <t>-1232902713</t>
  </si>
  <si>
    <t>Bourání šachet a jímek ručně velikosti obestavěného prostoru přes 1,5 do 3 m3 ze železobetonu</t>
  </si>
  <si>
    <t>https://podminky.urs.cz/item/CS_URS_2022_02/890331811</t>
  </si>
  <si>
    <t>1,20*1,20*2,00</t>
  </si>
  <si>
    <t>133</t>
  </si>
  <si>
    <t>89481-PC01</t>
  </si>
  <si>
    <t>M+D revizní šachta s kalovým prostorem (PVC DN315 s plastovým poklopem)</t>
  </si>
  <si>
    <t>1298468257</t>
  </si>
  <si>
    <t>0. podlaží - pozn. 10</t>
  </si>
  <si>
    <t xml:space="preserve">6                      </t>
  </si>
  <si>
    <t>134</t>
  </si>
  <si>
    <t>897171813</t>
  </si>
  <si>
    <t>Odstranění akumulační boxů z PP pro vsakování dešťových vod objemu přes 30 do 60 m3</t>
  </si>
  <si>
    <t>1118170337</t>
  </si>
  <si>
    <t>Odstranění akumulačních boxů pro zasakování o celkovém akumulačním objemu přes 30 do 60 m3</t>
  </si>
  <si>
    <t>https://podminky.urs.cz/item/CS_URS_2022_02/897171813</t>
  </si>
  <si>
    <t>18,00*3,60*0,60               "vsakovací galerie</t>
  </si>
  <si>
    <t>135</t>
  </si>
  <si>
    <t>899102211</t>
  </si>
  <si>
    <t>Demontáž poklopů litinových nebo ocelových včetně rámů hmotnosti přes 50 do 100 kg</t>
  </si>
  <si>
    <t>1454497790</t>
  </si>
  <si>
    <t>Demontáž poklopů litinových a ocelových včetně rámů, hmotnosti jednotlivě přes 50 do 100 Kg</t>
  </si>
  <si>
    <t>https://podminky.urs.cz/item/CS_URS_2022_02/899102211</t>
  </si>
  <si>
    <t>Ostatní konstrukce a práce, bourání</t>
  </si>
  <si>
    <t>136</t>
  </si>
  <si>
    <t>941111132</t>
  </si>
  <si>
    <t>Montáž lešení řadového trubkového lehkého s podlahami zatížení do 200 kg/m2 š od 1,2 do 1,5 m v přes 10 do 25 m</t>
  </si>
  <si>
    <t>-148005765</t>
  </si>
  <si>
    <t>Montáž lešení řadového trubkového lehkého pracovního s podlahami s provozním zatížením tř. 3 do 200 kg/m2 šířky tř. W12 od 1,2 do 1,5 m, výšky přes 10 do 25 m</t>
  </si>
  <si>
    <t>https://podminky.urs.cz/item/CS_URS_2022_02/941111132</t>
  </si>
  <si>
    <t>20,00*(1,20+20,60+1,20+25,30)*2</t>
  </si>
  <si>
    <t>137</t>
  </si>
  <si>
    <t>941111232</t>
  </si>
  <si>
    <t>Příplatek k lešení řadovému trubkovému lehkému s podlahami š 1,5 m v 25 m za první a ZKD den použití</t>
  </si>
  <si>
    <t>1396023987</t>
  </si>
  <si>
    <t>Montáž lešení řadového trubkového lehkého pracovního s podlahami s provozním zatížením tř. 3 do 200 kg/m2 Příplatek za první a každý další den použití lešení k ceně -1132</t>
  </si>
  <si>
    <t>https://podminky.urs.cz/item/CS_URS_2022_02/941111232</t>
  </si>
  <si>
    <t>1932,00*150</t>
  </si>
  <si>
    <t>138</t>
  </si>
  <si>
    <t>941111832</t>
  </si>
  <si>
    <t>Demontáž lešení řadového trubkového lehkého s podlahami zatížení do 200 kg/m2 š od 1,2 do 1,5 m v přes 10 do 25 m</t>
  </si>
  <si>
    <t>2101508314</t>
  </si>
  <si>
    <t>Demontáž lešení řadového trubkového lehkého pracovního s podlahami s provozním zatížením tř. 3 do 200 kg/m2 šířky tř. W12 od 1,2 do 1,5 m, výšky přes 10 do 25 m</t>
  </si>
  <si>
    <t>https://podminky.urs.cz/item/CS_URS_2022_02/941111832</t>
  </si>
  <si>
    <t>139</t>
  </si>
  <si>
    <t>943211112</t>
  </si>
  <si>
    <t>Montáž lešení prostorového rámového lehkého s podlahami zatížení do 200 kg/m2 v přes 10 do 25 m</t>
  </si>
  <si>
    <t>1121992678</t>
  </si>
  <si>
    <t>Montáž lešení prostorového rámového lehkého pracovního s podlahami s provozním zatížením tř. 3 do 200 kg/m2, výšky přes 10 do 25 m</t>
  </si>
  <si>
    <t>https://podminky.urs.cz/item/CS_URS_2022_02/943211112</t>
  </si>
  <si>
    <t>výtahová šachta</t>
  </si>
  <si>
    <t>23,03*1,60*2,15</t>
  </si>
  <si>
    <t>140</t>
  </si>
  <si>
    <t>943211119</t>
  </si>
  <si>
    <t>Příplatek k lešení prostorovému rámovému lehkému s podlahami za půdorysnou plochu do 6 m2</t>
  </si>
  <si>
    <t>1180291692</t>
  </si>
  <si>
    <t>Montáž lešení prostorového rámového lehkého pracovního s podlahami Příplatek k cenám za půdorysnou plochu do 6 m2</t>
  </si>
  <si>
    <t>https://podminky.urs.cz/item/CS_URS_2022_02/943211119</t>
  </si>
  <si>
    <t>141</t>
  </si>
  <si>
    <t>943211212</t>
  </si>
  <si>
    <t>Příplatek k lešení prostorovému rámovému lehkému s podlahami v přes 10 do 25 m za první a ZKD den použití</t>
  </si>
  <si>
    <t>1090039006</t>
  </si>
  <si>
    <t>Montáž lešení prostorového rámového lehkého pracovního s podlahami Příplatek za první a každý další den použití lešení k ceně -1112</t>
  </si>
  <si>
    <t>https://podminky.urs.cz/item/CS_URS_2022_02/943211212</t>
  </si>
  <si>
    <t>79,223*30                  "předpoklad 30 dní</t>
  </si>
  <si>
    <t>142</t>
  </si>
  <si>
    <t>943211812</t>
  </si>
  <si>
    <t>Demontáž lešení prostorového rámového lehkého s podlahami zatížení do 200 kg/m2 v přes 10 do 25 m</t>
  </si>
  <si>
    <t>-1631328505</t>
  </si>
  <si>
    <t>Demontáž lešení prostorového rámového lehkého pracovního s podlahami s provozním zatížením tř. 3 do 200 kg/m2, výšky přes 10 do 25 m</t>
  </si>
  <si>
    <t>https://podminky.urs.cz/item/CS_URS_2022_02/943211812</t>
  </si>
  <si>
    <t>143</t>
  </si>
  <si>
    <t>944511111</t>
  </si>
  <si>
    <t>Montáž ochranné sítě z textilie z umělých vláken</t>
  </si>
  <si>
    <t>683866962</t>
  </si>
  <si>
    <t>Montáž ochranné sítě zavěšené na konstrukci lešení z textilie z umělých vláken</t>
  </si>
  <si>
    <t>https://podminky.urs.cz/item/CS_URS_2022_02/944511111</t>
  </si>
  <si>
    <t>144</t>
  </si>
  <si>
    <t>944511211</t>
  </si>
  <si>
    <t>Příplatek k ochranné síti za první a ZKD den použití</t>
  </si>
  <si>
    <t>-923450108</t>
  </si>
  <si>
    <t>Montáž ochranné sítě Příplatek za první a každý další den použití sítě k ceně -1111</t>
  </si>
  <si>
    <t>https://podminky.urs.cz/item/CS_URS_2022_02/944511211</t>
  </si>
  <si>
    <t>145</t>
  </si>
  <si>
    <t>944511811</t>
  </si>
  <si>
    <t>Demontáž ochranné sítě z textilie z umělých vláken</t>
  </si>
  <si>
    <t>1954500467</t>
  </si>
  <si>
    <t>Demontáž ochranné sítě zavěšené na konstrukci lešení z textilie z umělých vláken</t>
  </si>
  <si>
    <t>https://podminky.urs.cz/item/CS_URS_2022_02/944511811</t>
  </si>
  <si>
    <t>146</t>
  </si>
  <si>
    <t>949101111</t>
  </si>
  <si>
    <t>Lešení pomocné pro objekty pozemních staveb s lešeňovou podlahou v do 1,9 m zatížení do 150 kg/m2</t>
  </si>
  <si>
    <t>-1850236448</t>
  </si>
  <si>
    <t>Lešení pomocné pracovní pro objekty pozemních staveb pro zatížení do 150 kg/m2, o výšce lešeňové podlahy do 1,9 m</t>
  </si>
  <si>
    <t>https://podminky.urs.cz/item/CS_URS_2022_02/949101111</t>
  </si>
  <si>
    <t>pro podhledy ...</t>
  </si>
  <si>
    <t>1765,00</t>
  </si>
  <si>
    <t>147</t>
  </si>
  <si>
    <t>952901111</t>
  </si>
  <si>
    <t>Vyčištění budov bytové a občanské výstavby při výšce podlaží do 4 m</t>
  </si>
  <si>
    <t>1846526669</t>
  </si>
  <si>
    <t>Vyčištění budov nebo objektů před předáním do užívání budov bytové nebo občanské výstavby, světlé výšky podlaží do 4 m</t>
  </si>
  <si>
    <t>https://podminky.urs.cz/item/CS_URS_2022_02/952901111</t>
  </si>
  <si>
    <t xml:space="preserve">17,95*22,35     </t>
  </si>
  <si>
    <t>1. podlaží</t>
  </si>
  <si>
    <t>18,43*22,83</t>
  </si>
  <si>
    <t>-(4,50+4,00)/2*5,20</t>
  </si>
  <si>
    <t>2. podlaží</t>
  </si>
  <si>
    <t>3. podlaží</t>
  </si>
  <si>
    <t>4. podlaží, 5. podlaží</t>
  </si>
  <si>
    <t>420,757*2</t>
  </si>
  <si>
    <t>148</t>
  </si>
  <si>
    <t>95311-PC01</t>
  </si>
  <si>
    <t>Vylamovací výztuž do mezipodest</t>
  </si>
  <si>
    <t>-1140184970</t>
  </si>
  <si>
    <t>20,00</t>
  </si>
  <si>
    <t>149</t>
  </si>
  <si>
    <t>95312-PC01</t>
  </si>
  <si>
    <t xml:space="preserve">M+D výztuž proti protlačení </t>
  </si>
  <si>
    <t>1772304843</t>
  </si>
  <si>
    <t>M+D výztuž proti protlačení</t>
  </si>
  <si>
    <t>Poznámka k položce:_x000D_
 (např. Peikko 12/215-2/320(80/60/80)</t>
  </si>
  <si>
    <t>150</t>
  </si>
  <si>
    <t>953312125.1</t>
  </si>
  <si>
    <t>Vložky do svislých dilatačních spár z extrudovaných polystyrénových desek tl. 100 mm</t>
  </si>
  <si>
    <t>1677310110</t>
  </si>
  <si>
    <t>0,25*(2,50+0,25)         "angl. dvorek - deska</t>
  </si>
  <si>
    <t>0,25*4,08*3                   "stěny</t>
  </si>
  <si>
    <t>151</t>
  </si>
  <si>
    <t>953334121</t>
  </si>
  <si>
    <t>Bobtnavý pásek do pracovních spar betonových kcí bentonitový 20 x 25 mm</t>
  </si>
  <si>
    <t>-1064771640</t>
  </si>
  <si>
    <t>Bobtnavý pásek do pracovních spar betonových konstrukcí bentonitový, rozměru 20 x 25 mm</t>
  </si>
  <si>
    <t>https://podminky.urs.cz/item/CS_URS_2022_02/953334121</t>
  </si>
  <si>
    <t>160,00</t>
  </si>
  <si>
    <t>152</t>
  </si>
  <si>
    <t>961044111</t>
  </si>
  <si>
    <t>Bourání základů z betonu prostého</t>
  </si>
  <si>
    <t>1552642810</t>
  </si>
  <si>
    <t>Bourání základů z betonu prostého</t>
  </si>
  <si>
    <t>https://podminky.urs.cz/item/CS_URS_2022_02/961044111</t>
  </si>
  <si>
    <t>1,60                  "zděný objekt na zahradě</t>
  </si>
  <si>
    <t>153</t>
  </si>
  <si>
    <t>962031133</t>
  </si>
  <si>
    <t>Bourání příček z cihel pálených na MVC tl do 150 mm</t>
  </si>
  <si>
    <t>153031743</t>
  </si>
  <si>
    <t>Bourání příček z cihel, tvárnic nebo příčkovek z cihel pálených, plných nebo dutých na maltu vápennou nebo vápenocementovou, tl. do 150 mm</t>
  </si>
  <si>
    <t>https://podminky.urs.cz/item/CS_URS_2022_02/962031133</t>
  </si>
  <si>
    <t>20,00                  "zděný objekt na zahradě</t>
  </si>
  <si>
    <t>154</t>
  </si>
  <si>
    <t>977151113</t>
  </si>
  <si>
    <t>Jádrové vrty diamantovými korunkami do stavebních materiálů D přes 40 do 50 mm</t>
  </si>
  <si>
    <t>260494950</t>
  </si>
  <si>
    <t>Jádrové vrty diamantovými korunkami do stavebních materiálů (železobetonu, betonu, cihel, obkladů, dlažeb, kamene) průměru přes 40 do 50 mm</t>
  </si>
  <si>
    <t>https://podminky.urs.cz/item/CS_URS_2022_02/977151113</t>
  </si>
  <si>
    <t>0,27*6                     "ZTI03</t>
  </si>
  <si>
    <t>0,27*5                     "ZTI02</t>
  </si>
  <si>
    <t>4. podlaží</t>
  </si>
  <si>
    <t>5. podlaží</t>
  </si>
  <si>
    <t>0,27*14                     "ZTI04</t>
  </si>
  <si>
    <t>0,27*1                      "VZT11</t>
  </si>
  <si>
    <t>155</t>
  </si>
  <si>
    <t>977151115</t>
  </si>
  <si>
    <t>Jádrové vrty diamantovými korunkami do stavebních materiálů D přes 60 do 70 mm</t>
  </si>
  <si>
    <t>288976832</t>
  </si>
  <si>
    <t>Jádrové vrty diamantovými korunkami do stavebních materiálů (železobetonu, betonu, cihel, obkladů, dlažeb, kamene) průměru přes 60 do 70 mm</t>
  </si>
  <si>
    <t>https://podminky.urs.cz/item/CS_URS_2022_02/977151115</t>
  </si>
  <si>
    <t>0,27*1                     "ZTI04</t>
  </si>
  <si>
    <t>0,27*3*1                "ZTI02</t>
  </si>
  <si>
    <t>0,27*9                     "ZTI03</t>
  </si>
  <si>
    <t xml:space="preserve">4. podlaží </t>
  </si>
  <si>
    <t>0,27*1                     "ZTI03</t>
  </si>
  <si>
    <t>156</t>
  </si>
  <si>
    <t>977151116</t>
  </si>
  <si>
    <t>Jádrové vrty diamantovými korunkami do stavebních materiálů D přes 70 do 80 mm</t>
  </si>
  <si>
    <t>-1960175104</t>
  </si>
  <si>
    <t>Jádrové vrty diamantovými korunkami do stavebních materiálů (železobetonu, betonu, cihel, obkladů, dlažeb, kamene) průměru přes 70 do 80 mm</t>
  </si>
  <si>
    <t>https://podminky.urs.cz/item/CS_URS_2022_02/977151116</t>
  </si>
  <si>
    <t>0,15*1                     "ÚT04</t>
  </si>
  <si>
    <t>0,25*1                     "SP02</t>
  </si>
  <si>
    <t>0,30*1                     "SP03</t>
  </si>
  <si>
    <t>0,30*1                     "ZTI03</t>
  </si>
  <si>
    <t>0,30*2                     "ZTI04</t>
  </si>
  <si>
    <t>0,30*6                     "SP01</t>
  </si>
  <si>
    <t>0,30*8                     "SP01</t>
  </si>
  <si>
    <t>157</t>
  </si>
  <si>
    <t>977151118</t>
  </si>
  <si>
    <t>Jádrové vrty diamantovými korunkami do stavebních materiálů D přes 90 do 100 mm</t>
  </si>
  <si>
    <t>-136099051</t>
  </si>
  <si>
    <t>Jádrové vrty diamantovými korunkami do stavebních materiálů (železobetonu, betonu, cihel, obkladů, dlažeb, kamene) průměru přes 90 do 100 mm</t>
  </si>
  <si>
    <t>https://podminky.urs.cz/item/CS_URS_2022_02/977151118</t>
  </si>
  <si>
    <t>0,25*1                     "SP07</t>
  </si>
  <si>
    <t>0,15*1                     "SP08</t>
  </si>
  <si>
    <t>0,30*11                    "ZTI02</t>
  </si>
  <si>
    <t>0,30*1                     "ZTI05</t>
  </si>
  <si>
    <t>0,30*1                     "SP01</t>
  </si>
  <si>
    <t>0,30*6                     "SP02</t>
  </si>
  <si>
    <t>0,27*6                     "ZTI01</t>
  </si>
  <si>
    <t>0,20*1                     "ZTI05</t>
  </si>
  <si>
    <t>0,27*4                     "ZTI01</t>
  </si>
  <si>
    <t>0,27*5                     "ZTI01</t>
  </si>
  <si>
    <t>0,27*7                    "ZTI02</t>
  </si>
  <si>
    <t>158</t>
  </si>
  <si>
    <t>977151119</t>
  </si>
  <si>
    <t>Jádrové vrty diamantovými korunkami do stavebních materiálů D přes 100 do 110 mm</t>
  </si>
  <si>
    <t>-1784397249</t>
  </si>
  <si>
    <t>Jádrové vrty diamantovými korunkami do stavebních materiálů (železobetonu, betonu, cihel, obkladů, dlažeb, kamene) průměru přes 100 do 110 mm</t>
  </si>
  <si>
    <t>https://podminky.urs.cz/item/CS_URS_2022_02/977151119</t>
  </si>
  <si>
    <t>0,15*1                     "ÚT03</t>
  </si>
  <si>
    <t>159</t>
  </si>
  <si>
    <t>977151123</t>
  </si>
  <si>
    <t>Jádrové vrty diamantovými korunkami do stavebních materiálů D přes 130 do 150 mm</t>
  </si>
  <si>
    <t>-1406784650</t>
  </si>
  <si>
    <t>Jádrové vrty diamantovými korunkami do stavebních materiálů (železobetonu, betonu, cihel, obkladů, dlažeb, kamene) průměru přes 130 do 150 mm</t>
  </si>
  <si>
    <t>https://podminky.urs.cz/item/CS_URS_2022_02/977151123</t>
  </si>
  <si>
    <t>0,30*2                     "SO01</t>
  </si>
  <si>
    <t>0,25*2                     "ÚT15</t>
  </si>
  <si>
    <t>0,30*2                     "ÚT16</t>
  </si>
  <si>
    <t>0,25*1                     "SP05</t>
  </si>
  <si>
    <t>0,15*1                     "SP06</t>
  </si>
  <si>
    <t>0,30*13                   "ZTI01</t>
  </si>
  <si>
    <t>0,30*2                    "ZTI08</t>
  </si>
  <si>
    <t>0,27*2                     "ZTI02</t>
  </si>
  <si>
    <t>0,27*1                     "ZTI01</t>
  </si>
  <si>
    <t>0,27*3                     "ZTI01</t>
  </si>
  <si>
    <t>160</t>
  </si>
  <si>
    <t>977151124</t>
  </si>
  <si>
    <t>Jádrové vrty diamantovými korunkami do stavebních materiálů D přes 150 do 180 mm</t>
  </si>
  <si>
    <t>-261220256</t>
  </si>
  <si>
    <t>Jádrové vrty diamantovými korunkami do stavebních materiálů (železobetonu, betonu, cihel, obkladů, dlažeb, kamene) průměru přes 150 do 180 mm</t>
  </si>
  <si>
    <t>https://podminky.urs.cz/item/CS_URS_2022_02/977151124</t>
  </si>
  <si>
    <t>0,27*60                         "VZT29</t>
  </si>
  <si>
    <t>0,15*2                           "ÚT05</t>
  </si>
  <si>
    <t>0,15*2                           "ÚT06</t>
  </si>
  <si>
    <t>0,30*2                           "ÚT07</t>
  </si>
  <si>
    <t>0,30*1                           "ZTI06</t>
  </si>
  <si>
    <t>0,30*1                            "ZTI08</t>
  </si>
  <si>
    <t>0,27*1                         "VZT09</t>
  </si>
  <si>
    <t>161</t>
  </si>
  <si>
    <t>977151125</t>
  </si>
  <si>
    <t>Jádrové vrty diamantovými korunkami do stavebních materiálů D přes 180 do 200 mm</t>
  </si>
  <si>
    <t>481098137</t>
  </si>
  <si>
    <t>Jádrové vrty diamantovými korunkami do stavebních materiálů (železobetonu, betonu, cihel, obkladů, dlažeb, kamene) průměru přes 180 do 200 mm</t>
  </si>
  <si>
    <t>https://podminky.urs.cz/item/CS_URS_2022_02/977151125</t>
  </si>
  <si>
    <t>0,15*2                     "ÚT01</t>
  </si>
  <si>
    <t>0,30*2                     "ÚT12</t>
  </si>
  <si>
    <t>0,30*2                     "ÚT13</t>
  </si>
  <si>
    <t>0,15*1                     "VZT02</t>
  </si>
  <si>
    <t>0,25*1                     "SP04</t>
  </si>
  <si>
    <t>0,30*2                     "ZTI07</t>
  </si>
  <si>
    <t>0,27*1                     "VZT03</t>
  </si>
  <si>
    <t>0,27*4                     "ZTI02</t>
  </si>
  <si>
    <t>162</t>
  </si>
  <si>
    <t>977151126</t>
  </si>
  <si>
    <t>Jádrové vrty diamantovými korunkami do stavebních materiálů D přes 200 do 225 mm</t>
  </si>
  <si>
    <t>606296615</t>
  </si>
  <si>
    <t>Jádrové vrty diamantovými korunkami do stavebních materiálů (železobetonu, betonu, cihel, obkladů, dlažeb, kamene) průměru přes 200 do 225 mm</t>
  </si>
  <si>
    <t>https://podminky.urs.cz/item/CS_URS_2022_02/977151126</t>
  </si>
  <si>
    <t>0,15*2                     "ÚT02</t>
  </si>
  <si>
    <t>0,15*2                     "VZT09</t>
  </si>
  <si>
    <t>0,25*2                     "VZT15</t>
  </si>
  <si>
    <t>0,25*1                      "VZT01</t>
  </si>
  <si>
    <t>0,27*1                      "VZT08</t>
  </si>
  <si>
    <t>163</t>
  </si>
  <si>
    <t>977151128</t>
  </si>
  <si>
    <t>Jádrové vrty diamantovými korunkami do stavebních materiálů D přes 250 do 300 mm</t>
  </si>
  <si>
    <t>497844694</t>
  </si>
  <si>
    <t>Jádrové vrty diamantovými korunkami do stavebních materiálů (železobetonu, betonu, cihel, obkladů, dlažeb, kamene) průměru přes 250 do 300 mm</t>
  </si>
  <si>
    <t>https://podminky.urs.cz/item/CS_URS_2022_02/977151128</t>
  </si>
  <si>
    <t>0,15*1                     "VZT01</t>
  </si>
  <si>
    <t>0,15*1                     "VZT03</t>
  </si>
  <si>
    <t>0,27*5                     "VZT10</t>
  </si>
  <si>
    <t>164</t>
  </si>
  <si>
    <t>977151129</t>
  </si>
  <si>
    <t>Jádrové vrty diamantovými korunkami do stavebních materiálů D přes 300 do 350 mm</t>
  </si>
  <si>
    <t>1917644452</t>
  </si>
  <si>
    <t>Jádrové vrty diamantovými korunkami do stavebních materiálů (železobetonu, betonu, cihel, obkladů, dlažeb, kamene) průměru přes 300 do 350 mm</t>
  </si>
  <si>
    <t>https://podminky.urs.cz/item/CS_URS_2022_02/977151129</t>
  </si>
  <si>
    <t>0,15*3                     "VZT05</t>
  </si>
  <si>
    <t>0,15*1                     "VZT21</t>
  </si>
  <si>
    <t>0,30*1                     "VZT02</t>
  </si>
  <si>
    <t>0,30*1                     "VZT03</t>
  </si>
  <si>
    <t>0,30*2                     "VZT02</t>
  </si>
  <si>
    <t>0,30*1                      "VZT08</t>
  </si>
  <si>
    <t>165</t>
  </si>
  <si>
    <t>977151131</t>
  </si>
  <si>
    <t>Jádrové vrty diamantovými korunkami do stavebních materiálů D přes 350 do 400 mm</t>
  </si>
  <si>
    <t>853309551</t>
  </si>
  <si>
    <t>Jádrové vrty diamantovými korunkami do stavebních materiálů (železobetonu, betonu, cihel, obkladů, dlažeb, kamene) průměru přes 350 do 400 mm</t>
  </si>
  <si>
    <t>https://podminky.urs.cz/item/CS_URS_2022_02/977151131</t>
  </si>
  <si>
    <t>0,27*2                      "VZT05</t>
  </si>
  <si>
    <t>0,20*1                      "VZT05</t>
  </si>
  <si>
    <t>0,30*1                      "VZT09</t>
  </si>
  <si>
    <t>166</t>
  </si>
  <si>
    <t>977151133</t>
  </si>
  <si>
    <t>Jádrové vrty diamantovými korunkami do stavebních materiálů D přes 450 do 500 mm</t>
  </si>
  <si>
    <t>-1093965234</t>
  </si>
  <si>
    <t>Jádrové vrty diamantovými korunkami do stavebních materiálů (železobetonu, betonu, cihel, obkladů, dlažeb, kamene) průměru přes 450 do 500 mm</t>
  </si>
  <si>
    <t>https://podminky.urs.cz/item/CS_URS_2022_02/977151133</t>
  </si>
  <si>
    <t>0,20*1                      "VZT04</t>
  </si>
  <si>
    <t>997</t>
  </si>
  <si>
    <t>Přesun sutě</t>
  </si>
  <si>
    <t>167</t>
  </si>
  <si>
    <t>997013116</t>
  </si>
  <si>
    <t>Vnitrostaveništní doprava suti a vybouraných hmot pro budovy v přes 18 do 21 m s použitím mechanizace</t>
  </si>
  <si>
    <t>225688705</t>
  </si>
  <si>
    <t>Vnitrostaveništní doprava suti a vybouraných hmot vodorovně do 50 m svisle s použitím mechanizace pro budovy a haly výšky přes 18 do 21 m</t>
  </si>
  <si>
    <t>https://podminky.urs.cz/item/CS_URS_2022_02/997013116</t>
  </si>
  <si>
    <t>168</t>
  </si>
  <si>
    <t>997013501</t>
  </si>
  <si>
    <t>Odvoz suti a vybouraných hmot na skládku nebo meziskládku do 1 km se složením</t>
  </si>
  <si>
    <t>308607163</t>
  </si>
  <si>
    <t>Odvoz suti a vybouraných hmot na skládku nebo meziskládku se složením, na vzdálenost do 1 km</t>
  </si>
  <si>
    <t>https://podminky.urs.cz/item/CS_URS_2022_02/997013501</t>
  </si>
  <si>
    <t>169</t>
  </si>
  <si>
    <t>997013509</t>
  </si>
  <si>
    <t>Příplatek k odvozu suti a vybouraných hmot na skládku ZKD 1 km přes 1 km</t>
  </si>
  <si>
    <t>-1548788419</t>
  </si>
  <si>
    <t>Odvoz suti a vybouraných hmot na skládku nebo meziskládku se složením, na vzdálenost Příplatek k ceně za každý další i započatý 1 km přes 1 km</t>
  </si>
  <si>
    <t>https://podminky.urs.cz/item/CS_URS_2022_02/997013509</t>
  </si>
  <si>
    <t>46,835*9 'Přepočtené koeficientem množství</t>
  </si>
  <si>
    <t>170</t>
  </si>
  <si>
    <t>997013871</t>
  </si>
  <si>
    <t>Poplatek za uložení stavebního odpadu na recyklační skládce (skládkovné) směsného stavebního a demoličního kód odpadu 17 09 04</t>
  </si>
  <si>
    <t>-524898037</t>
  </si>
  <si>
    <t>Poplatek za uložení stavebního odpadu na recyklační skládce (skládkovné) směsného stavebního a demoličního zatříděného do Katalogu odpadů pod kódem 17 09 04</t>
  </si>
  <si>
    <t>https://podminky.urs.cz/item/CS_URS_2022_02/997013871</t>
  </si>
  <si>
    <t>998</t>
  </si>
  <si>
    <t>Přesun hmot</t>
  </si>
  <si>
    <t>171</t>
  </si>
  <si>
    <t>998012023</t>
  </si>
  <si>
    <t>Přesun hmot pro budovy monolitické v přes 12 do 24 m</t>
  </si>
  <si>
    <t>-1037798222</t>
  </si>
  <si>
    <t>Přesun hmot pro budovy občanské výstavby, bydlení, výrobu a služby s nosnou svislou konstrukcí monolitickou betonovou tyčovou nebo plošnou s jakýkoliv obvodovým pláštěm kromě vyzdívaného vodorovná dopravní vzdálenost do 100 m pro budovy výšky přes 12 do 24 m</t>
  </si>
  <si>
    <t>https://podminky.urs.cz/item/CS_URS_2022_02/998012023</t>
  </si>
  <si>
    <t>PSV</t>
  </si>
  <si>
    <t>Práce a dodávky PSV</t>
  </si>
  <si>
    <t>711</t>
  </si>
  <si>
    <t>Izolace proti vodě, vlhkosti a plynům</t>
  </si>
  <si>
    <t>172</t>
  </si>
  <si>
    <t>711111001</t>
  </si>
  <si>
    <t>Provedení izolace proti zemní vlhkosti vodorovné za studena nátěrem penetračním</t>
  </si>
  <si>
    <t>-2121342995</t>
  </si>
  <si>
    <t>Provedení izolace proti zemní vlhkosti natěradly a tmely za studena na ploše vodorovné V nátěrem penetračním</t>
  </si>
  <si>
    <t>https://podminky.urs.cz/item/CS_URS_2022_02/711111001</t>
  </si>
  <si>
    <t>skladba S0</t>
  </si>
  <si>
    <t>18,55*22,95</t>
  </si>
  <si>
    <t>4,975*17,625</t>
  </si>
  <si>
    <t>0,25*5,81</t>
  </si>
  <si>
    <t>173</t>
  </si>
  <si>
    <t>711112001</t>
  </si>
  <si>
    <t>Provedení izolace proti zemní vlhkosti svislé za studena nátěrem penetračním</t>
  </si>
  <si>
    <t>235450479</t>
  </si>
  <si>
    <t>Provedení izolace proti zemní vlhkosti natěradly a tmely za studena na ploše svislé S nátěrem penetračním</t>
  </si>
  <si>
    <t>https://podminky.urs.cz/item/CS_URS_2022_02/711112001</t>
  </si>
  <si>
    <t>1,60*(1,50+1,50)*2              "šachta -6,05 až -4,45</t>
  </si>
  <si>
    <t>1,15*(2,20+2,75)*2              "výtah. šachta -5,60 až -4,45</t>
  </si>
  <si>
    <t>0,20*(2,00+2,038)*2           "prohlubeň -4,65 až -4,45</t>
  </si>
  <si>
    <t>skladba F0 - obvodové stěny suterénu</t>
  </si>
  <si>
    <t>4,52*(22,925+22,60)*2          "-4,50</t>
  </si>
  <si>
    <t>174</t>
  </si>
  <si>
    <t>11163153</t>
  </si>
  <si>
    <t>emulze asfaltová penetrační</t>
  </si>
  <si>
    <t>litr</t>
  </si>
  <si>
    <t>-556889620</t>
  </si>
  <si>
    <t>Poznámka k položce:_x000D_
Za studena zpracovatelná asfaltová emulze bez obsahu rozpouštědel. Zvyšuje přilnavost k podkladu pro izolační systém plochých střech. Penetrační nátěr není požárně nebezpečný, netoxický, je stabilní vůči cementu, pachově neutrální a rychleschnoucí. Spotřeba cca 0,1-0,4l/m2. Obsah asfaltu &gt;46% hmotnosti; obsah vody a emulgátoru &lt;52% hmotnosti; bod měknutí pevné části +50°C; doba tvrdnutí &lt;2hod, hustota při +20°C je 1,0g/cm3.</t>
  </si>
  <si>
    <t>514,86*0,35            "na ploše vodorovné - skladba S0</t>
  </si>
  <si>
    <t>434,146*0,40           "na ploše svislé - skladba F0</t>
  </si>
  <si>
    <t>175</t>
  </si>
  <si>
    <t>711141559</t>
  </si>
  <si>
    <t>Provedení izolace proti zemní vlhkosti pásy přitavením vodorovné NAIP</t>
  </si>
  <si>
    <t>175071460</t>
  </si>
  <si>
    <t>Provedení izolace proti zemní vlhkosti pásy přitavením NAIP na ploše vodorovné V</t>
  </si>
  <si>
    <t>https://podminky.urs.cz/item/CS_URS_2022_02/711141559</t>
  </si>
  <si>
    <t>514,86                                    "2. vrstva</t>
  </si>
  <si>
    <t>176</t>
  </si>
  <si>
    <t>711142559</t>
  </si>
  <si>
    <t>Provedení izolace proti zemní vlhkosti pásy přitavením svislé NAIP</t>
  </si>
  <si>
    <t>749449121</t>
  </si>
  <si>
    <t>Provedení izolace proti zemní vlhkosti pásy přitavením NAIP na ploše svislé S</t>
  </si>
  <si>
    <t>https://podminky.urs.cz/item/CS_URS_2022_02/711142559</t>
  </si>
  <si>
    <t>skladba F0</t>
  </si>
  <si>
    <t>434,146           "viz penetrace</t>
  </si>
  <si>
    <t>0,30*93,50      "napojení na skladbu S0</t>
  </si>
  <si>
    <t>462,196             "2. vrstva</t>
  </si>
  <si>
    <t>177</t>
  </si>
  <si>
    <t>62853004</t>
  </si>
  <si>
    <t>pás asfaltový natavitelný modifikovaný SBS tl 4,0mm s vložkou ze skleněné tkaniny a spalitelnou PE fólií nebo jemnozrnným minerálním posypem na horním povrchu</t>
  </si>
  <si>
    <t>-1736408220</t>
  </si>
  <si>
    <t>514,86*1,1655           "na ploše vodorovné - skladba S0</t>
  </si>
  <si>
    <t>462,196*1,221            "na ploše svislé - skladba F0</t>
  </si>
  <si>
    <t>178</t>
  </si>
  <si>
    <t>62855001</t>
  </si>
  <si>
    <t>pás asfaltový natavitelný modifikovaný SBS tl 4,0mm s vložkou z polyesterové rohože a spalitelnou PE fólií nebo jemnozrnným minerálním posypem na horním povrchu</t>
  </si>
  <si>
    <t>1583035721</t>
  </si>
  <si>
    <t>179</t>
  </si>
  <si>
    <t>711161222</t>
  </si>
  <si>
    <t>Izolace proti zemní vlhkosti nopovou fólií s textilií svislá, nopek v 8,0 mm, tl do 0,6 mm</t>
  </si>
  <si>
    <t>145568560</t>
  </si>
  <si>
    <t>Izolace proti zemní vlhkosti a beztlakové vodě nopovými fóliemi na ploše svislé S vrstva ochranná, odvětrávací a drenážní s nakašírovanou filtrační textilií výška nopku 8,0 mm, tl. fólie do 0,6 mm</t>
  </si>
  <si>
    <t>https://podminky.urs.cz/item/CS_URS_2022_02/711161222</t>
  </si>
  <si>
    <t>Poznámka k položce:_x000D_
Profilovaná fólie z vysokohustotního polyethylenu (HDPE) s nakašírovanou netkanou geotextilií na nopech, nopy výšky 8mm, 1860 nopů/m2, plošná hmotnost 450g/m2, pevnost v tlaku 150 kN/m2. Fólie bude kladená nopy orientovanými směrem k zemině. Pruhy fólií se spojují_x000D_
oboustranou lepící butylkaučukovou páskou.</t>
  </si>
  <si>
    <t>4,52*(23,525+23,20)*2          "-4,50</t>
  </si>
  <si>
    <t>180</t>
  </si>
  <si>
    <t>711493111</t>
  </si>
  <si>
    <t>Izolace proti podpovrchové a tlakové vodě vodorovná těsnicí hmotou dvousložkovou na bázi cementu</t>
  </si>
  <si>
    <t>158521997</t>
  </si>
  <si>
    <t>Izolace proti podpovrchové a tlakové vodě - ostatní na ploše vodorovné V dvousložkovou na bázi cementu</t>
  </si>
  <si>
    <t>https://podminky.urs.cz/item/CS_URS_2022_02/711493111</t>
  </si>
  <si>
    <t>Poznámka k položce:_x000D_
2-složková cementová stěrka s nízkým modulem pružnosti, vhodná pro hydroizolaci různých druhů minerálních podkladů. Velmi dobrá přídržnost k betonovému podkladu, ochrana betonu před karbonatací, bez výskytu smršťovacích trhlin. Ruční nebo strojní aplikace; přetíratelná. Maximální velikost zrna 0,5mm. Tahová přídržnost &gt;= 1,0 N/mm2. Odpovídá požadavkům EN 1504-2,2004 pro povrchovou ochranu betonu. Spotřeba 1,9 kg/m2/mm v závislosti na nerovnosti podkladu. Minimálně 2 mm při aplikaci ve 2 vrstvách (tloušťka 1 vrstvy max.2mm)._x000D_
Podlaha bude provedena bez soklu. Povrchový materiál stěn bude shodný s podlahovým povrchovým materiálem. Podlaha tak bude zároveň se svislými stěnami tvořit jeden celek ("vanu"). Součástí podlahy jsou veškeré pomocné práce, profily, tmelení, výztužné prvky apod.</t>
  </si>
  <si>
    <t>72,40                "skladba PH</t>
  </si>
  <si>
    <t>181</t>
  </si>
  <si>
    <t>711493121.1</t>
  </si>
  <si>
    <t>Izolace proti podpovrchové a tlakové vodě svislá těsnicí hmotou dvousložkovou na bázi cementu vč. stropu</t>
  </si>
  <si>
    <t>1789626882</t>
  </si>
  <si>
    <t>Poznámka k položce:_x000D_
2-složková cementová stěrka s nízkým modulem pružnosti, vhodná pro hydroizolaci různých druhů minerálních podkladů. Velmi dobrá přídržnost k betonovému podkladu, ochrana betonu před karbonatací, bez výskytu smršťovacích trhlin. Ruční nebo strojní aplikace; přetíratelná. Maximální velikost zrna 0,5mm. Tahová přídržnost &gt;= 1,0 N/mm2. Odpovídá požadavkům EN 1504-2,2004 pro povrchovou ochranu betonu. Spotřeba 1,9 kg/m2/mm v závislosti na nerovnosti podkladu. Minimálně 2 mm při aplikaci ve 2 vrstvách (tloušťka 1 vrstvy max.2mm).</t>
  </si>
  <si>
    <t>0. podlaží - m.č. 0.08</t>
  </si>
  <si>
    <t>72,40                            "strop</t>
  </si>
  <si>
    <t>1,31*(5,646+11,04+6,261+10,70)</t>
  </si>
  <si>
    <t>3,78*(3,723+1,65+3,808+1,633)</t>
  </si>
  <si>
    <t>0,20*(1,40+1,40)*2</t>
  </si>
  <si>
    <t>-2,776*1,31*2</t>
  </si>
  <si>
    <t>-0,80*1,88</t>
  </si>
  <si>
    <t>0,30*(2,776+1,31*2)</t>
  </si>
  <si>
    <t>182</t>
  </si>
  <si>
    <t>71999-PC01</t>
  </si>
  <si>
    <t>Ochrana svislých ploch obedněním z OSB desek OSB/3 tl. 15mm s ponecháním materiálu</t>
  </si>
  <si>
    <t>-264473879</t>
  </si>
  <si>
    <t>183</t>
  </si>
  <si>
    <t>998711103</t>
  </si>
  <si>
    <t>Přesun hmot tonážní pro izolace proti vodě, vlhkosti a plynům v objektech v přes 12 do 60 m</t>
  </si>
  <si>
    <t>1201840141</t>
  </si>
  <si>
    <t>Přesun hmot pro izolace proti vodě, vlhkosti a plynům stanovený z hmotnosti přesunovaného materiálu vodorovná dopravní vzdálenost do 50 m v objektech výšky přes 12 do 60 m</t>
  </si>
  <si>
    <t>https://podminky.urs.cz/item/CS_URS_2022_02/998711103</t>
  </si>
  <si>
    <t>712</t>
  </si>
  <si>
    <t>Povlakové krytiny</t>
  </si>
  <si>
    <t>184</t>
  </si>
  <si>
    <t>712311101</t>
  </si>
  <si>
    <t>Provedení povlakové krytiny střech do 10° za studena lakem penetračním nebo asfaltovým</t>
  </si>
  <si>
    <t>1033957308</t>
  </si>
  <si>
    <t>Provedení povlakové krytiny střech plochých do 10° natěradly a tmely za studena nátěrem lakem penetračním nebo asfaltovým</t>
  </si>
  <si>
    <t>https://podminky.urs.cz/item/CS_URS_2022_02/712311101</t>
  </si>
  <si>
    <t>viz tabulka skladeb fasád a střech</t>
  </si>
  <si>
    <t>17,55*21,95                    "skladba S1</t>
  </si>
  <si>
    <t>36,40+69,70+9,40                         "skladba S2 - S4</t>
  </si>
  <si>
    <t>0,16*4,505*2                                 "obrácený průvlak</t>
  </si>
  <si>
    <t>0,16*4,975*2</t>
  </si>
  <si>
    <t>185</t>
  </si>
  <si>
    <t>764395749</t>
  </si>
  <si>
    <t>385,223*0,35                  "skladba S1</t>
  </si>
  <si>
    <t>118,534*0,35                  "skladba S2 - S4</t>
  </si>
  <si>
    <t>186</t>
  </si>
  <si>
    <t>712341559</t>
  </si>
  <si>
    <t>Provedení povlakové krytiny střech do 10° pásy NAIP přitavením v plné ploše</t>
  </si>
  <si>
    <t>-1987378797</t>
  </si>
  <si>
    <t>Provedení povlakové krytiny střech plochých do 10° pásy přitavením NAIP v plné ploše</t>
  </si>
  <si>
    <t>https://podminky.urs.cz/item/CS_URS_2022_02/712341559</t>
  </si>
  <si>
    <t>parotěs</t>
  </si>
  <si>
    <t>hydroizolace</t>
  </si>
  <si>
    <t>115,50                                               "dtto - 2. vrstva</t>
  </si>
  <si>
    <t>187</t>
  </si>
  <si>
    <t>62856011</t>
  </si>
  <si>
    <t>pás asfaltový natavitelný modifikovaný SBS tl 4,0mm s vložkou z hliníkové fólie, hliníkové fólie s textilií a spalitelnou PE fólií nebo jemnozrnným minerálním posypem na horním povrchu</t>
  </si>
  <si>
    <t>1603981114</t>
  </si>
  <si>
    <t>Poznámka k položce:_x000D_
Pás z SBS modifikovaného asfaltu s nosnou vložkou z hliníkové fólie kašírovanou skleněnými vlákny. Na horním povrchu opatřen separačním posypem a na spodním separační fólií. Pás se natavuje na penetrovaný podklad bodově.</t>
  </si>
  <si>
    <t>17,55*21,95            "skladba S1</t>
  </si>
  <si>
    <t>118,534                     "skladba S2 - S4</t>
  </si>
  <si>
    <t>503,757*0,1655</t>
  </si>
  <si>
    <t>188</t>
  </si>
  <si>
    <t>1915806976</t>
  </si>
  <si>
    <t>115,50*0,1655</t>
  </si>
  <si>
    <t>189</t>
  </si>
  <si>
    <t>-1735672630</t>
  </si>
  <si>
    <t>190</t>
  </si>
  <si>
    <t>71236-PC01</t>
  </si>
  <si>
    <t>M+D  povlakové krytiny střech do 10° hydroizolační fólií z průžného polyolefínu (TPO), min. tl. 1,8mm, bílá, kompletní provedení</t>
  </si>
  <si>
    <t>56156861</t>
  </si>
  <si>
    <t>M+D povlakové krytiny střech do 10° hydroizolační fólií z průžného polyolefínu (TPO), min. tl. 1,8mm, bílá, kompletní provedení</t>
  </si>
  <si>
    <t>Poznámka k položce:_x000D_
Syntetická střešní hydroizolační fólie z pružného polyolefínu TPO/FPO vyráběná procesem koextruze, z vysoce kvalitních materiálů, vyztužená nosnou vložkou ze skelných vláken. Fólie je určená pro izolaci plochých střech a je odolná vůči UV záření a má vysokou odrazivost slunečního záření. Fólie je bílé barvy, je odolná vůči mikroorganismům, prorůstání kořenů a povětrnostním vlivům. Neobsahuje plastifikátory. Plošná hmotnost 1,8kg/m2._x000D_</t>
  </si>
  <si>
    <t>17,31*21,71            "skladba S1</t>
  </si>
  <si>
    <t>191</t>
  </si>
  <si>
    <t>712771101</t>
  </si>
  <si>
    <t>Provedení ochranné vrstvy z textilií nebo rohoží volně s přesahem vegetační střechy sklon do 5°</t>
  </si>
  <si>
    <t>550170786</t>
  </si>
  <si>
    <t>Provedení ochranné vrstvy vegetační střechy proti prorůstání kořenů, proti mechanickému poškození hydroizolace z textilií nebo rohoží volně kladených s přesahem, sklon střechy do 5°</t>
  </si>
  <si>
    <t>https://podminky.urs.cz/item/CS_URS_2022_02/712771101</t>
  </si>
  <si>
    <t>9,40                            "skladba S4</t>
  </si>
  <si>
    <t>192</t>
  </si>
  <si>
    <t>6931109</t>
  </si>
  <si>
    <t>geotextilie netkaná separační, ochranná, filtrační, drenážní PP 500g/m2</t>
  </si>
  <si>
    <t>-2106166596</t>
  </si>
  <si>
    <t>Poznámka k položce:_x000D_
Netkaná geotextilie zpevněná vpichováním, složená ze 100% polypropylenu. Odolává plísním, bakteriím a běžným chemikáliím, nemá negativní vliv na kvalitu pitné vody a částečně odolává UV záření. Plošná hmotnost je 500g/m2.</t>
  </si>
  <si>
    <t>375,80*0,10</t>
  </si>
  <si>
    <t>193</t>
  </si>
  <si>
    <t>712771201</t>
  </si>
  <si>
    <t>Provedení drenážní vrstvy vegetační střechy z kameniva tl do 100 mm sklon do 5°</t>
  </si>
  <si>
    <t>358803884</t>
  </si>
  <si>
    <t>Provedení drenážní vrstvy vegetační střechy z kameniva, tloušťky násypu do 100 mm, sklon střechy do 5°</t>
  </si>
  <si>
    <t>https://podminky.urs.cz/item/CS_URS_2022_02/712771201</t>
  </si>
  <si>
    <t>194</t>
  </si>
  <si>
    <t>58337403</t>
  </si>
  <si>
    <t>kamenivo dekorační (kačírek) frakce 16/32</t>
  </si>
  <si>
    <t>-194071894</t>
  </si>
  <si>
    <t>0,05*375,80*1,70            "skladba S1</t>
  </si>
  <si>
    <t>0,09*9,40*1,70                "skladba S4</t>
  </si>
  <si>
    <t>33,381*0,03</t>
  </si>
  <si>
    <t>195</t>
  </si>
  <si>
    <t>712771221</t>
  </si>
  <si>
    <t>Provedení drenážní vrstvy vegetační střechy z plastových nopových fólií v nopů do 25 mm do 5°</t>
  </si>
  <si>
    <t>-18707380</t>
  </si>
  <si>
    <t>Provedení drenážní vrstvy vegetační střechy z plastových nopových fólií, výšky nopů do 25 mm, sklon střechy do 5°</t>
  </si>
  <si>
    <t>https://podminky.urs.cz/item/CS_URS_2022_02/712771221</t>
  </si>
  <si>
    <t>69,70                        "skladba S3</t>
  </si>
  <si>
    <t>196</t>
  </si>
  <si>
    <t>69334152</t>
  </si>
  <si>
    <t>fólie profilovaná (nopová) perforovaná HDPE s hydroakumulační a drenážní funkcí do vegetačních střech s výškou nopů 20mm</t>
  </si>
  <si>
    <t>1198478902</t>
  </si>
  <si>
    <t>69,70*0,1025</t>
  </si>
  <si>
    <t>197</t>
  </si>
  <si>
    <t>712771271</t>
  </si>
  <si>
    <t>Provedení filtrační vrstvy vegetační střechy z textilií sklon do 5°</t>
  </si>
  <si>
    <t>-979887676</t>
  </si>
  <si>
    <t>Provedení filtrační vrstvy vegetační střechy z textilií kladených volně s přesahem, sklon střechy do 5°</t>
  </si>
  <si>
    <t>https://podminky.urs.cz/item/CS_URS_2022_02/712771271</t>
  </si>
  <si>
    <t>198</t>
  </si>
  <si>
    <t>69311060</t>
  </si>
  <si>
    <t>geotextilie netkaná separační, ochranná, filtrační, drenážní PP 200g/m2</t>
  </si>
  <si>
    <t>-1084736762</t>
  </si>
  <si>
    <t>69,70*0,10</t>
  </si>
  <si>
    <t>199</t>
  </si>
  <si>
    <t>712771421</t>
  </si>
  <si>
    <t>Provedení vegetační vrstvy ze substrátu tl přes 200 do 300 mm vegetační střechy sklon do 5°</t>
  </si>
  <si>
    <t>-1640561019</t>
  </si>
  <si>
    <t>Provedení vegetační vrstvy vegetační střechy ze substrátu, tloušťky přes 200 do 300 mm, sklon střechy do 5°</t>
  </si>
  <si>
    <t>https://podminky.urs.cz/item/CS_URS_2022_02/712771421</t>
  </si>
  <si>
    <t>200</t>
  </si>
  <si>
    <t>10321225</t>
  </si>
  <si>
    <t>substrát vegetačních střech extenzivní s nízkým obsahem organické složky</t>
  </si>
  <si>
    <t>-545917986</t>
  </si>
  <si>
    <t>Poznámka k položce:_x000D_
Vegetační substrát pro vícevrstvé extenzívní vegetační střechy. Hlavní součástí substrátu je expandovaná břidlice, láva, pemza, keramzit, cihlová drť a zelený kompost. Maximální vodní kapacit &gt;= 35 obj.%, pH: 6,0-8,5, obsah soli &lt;= 3,5g/l, vodopropustnost &gt;=0,6 mm/min, koeficient zhutnění 1,2; organické součásti &lt;65g/l; celkový objem pórů &gt;60-70%. Hmotnost od 780kg/m3 suchý, do 1450kg/m3 nasycený. Do substrátu bude rovnoměrně rozprostřeno osivo na nakypřenou vegetační vrstvu. Bude použita směs řízků rozchodníků (5-8 druhů, 80-100 g/m2). Větší kusy rozchodníků se zasadí sázecím kolíkem. Po založení vegetace je potřeba střechu řádně pokropit až do úplného promočení a je nutné další 3-4 týdny ho_x000D_
udržovat stále vlhký.</t>
  </si>
  <si>
    <t>0,297*69,70                        "skladba S3</t>
  </si>
  <si>
    <t>201</t>
  </si>
  <si>
    <t>712771511</t>
  </si>
  <si>
    <t>Provedení suchého výsevu řízků vegetační střechy sklon do 5°</t>
  </si>
  <si>
    <t>-331878245</t>
  </si>
  <si>
    <t>Založení vegetace vegetační střechy suchým výsevem řízků, sklon střechy do 5°</t>
  </si>
  <si>
    <t>https://podminky.urs.cz/item/CS_URS_2022_02/712771511</t>
  </si>
  <si>
    <t>202</t>
  </si>
  <si>
    <t>00572621</t>
  </si>
  <si>
    <t>řízky rozchodníků pro vegetační střechy směs druhů</t>
  </si>
  <si>
    <t>kg</t>
  </si>
  <si>
    <t>1337136492</t>
  </si>
  <si>
    <t>69,70*0,09                        "skladba S3</t>
  </si>
  <si>
    <t>203</t>
  </si>
  <si>
    <t>712811101</t>
  </si>
  <si>
    <t>Provedení povlakové krytiny vytažením na konstrukce za studena nátěrem penetračním</t>
  </si>
  <si>
    <t>1450595575</t>
  </si>
  <si>
    <t>Provedení povlakové krytiny střech samostatným vytažením izolačního povlaku za studena na konstrukce převyšující úroveň střechy, nátěrem penetračním</t>
  </si>
  <si>
    <t>https://podminky.urs.cz/item/CS_URS_2022_02/712811101</t>
  </si>
  <si>
    <t>0,71*(17,55+21,95)*2                "ke skladbě S1</t>
  </si>
  <si>
    <t>0,43*(16,30+7,00)                        "ke skladba S2, S4</t>
  </si>
  <si>
    <t>204</t>
  </si>
  <si>
    <t>326874949</t>
  </si>
  <si>
    <t>0,71*(17,55+21,95)*2*0,4           "ke skladbě S1</t>
  </si>
  <si>
    <t>0,43*(16,30+7,00)*0,4                        "ke skladba S2, S4</t>
  </si>
  <si>
    <t>205</t>
  </si>
  <si>
    <t>712841559</t>
  </si>
  <si>
    <t>Provedení povlakové krytiny vytažením na konstrukce pásy přitavením NAIP</t>
  </si>
  <si>
    <t>-771463660</t>
  </si>
  <si>
    <t>Provedení povlakové krytiny střech samostatným vytažením izolačního povlaku pásy přitavením na konstrukce převyšující úroveň střechy, NAIP</t>
  </si>
  <si>
    <t>https://podminky.urs.cz/item/CS_URS_2022_02/712841559</t>
  </si>
  <si>
    <t>0,71*(17,55+21,95)*2           "ke skladbě S1</t>
  </si>
  <si>
    <t>0,13*(16,30+7,00)                        "ke skladba S2, S4</t>
  </si>
  <si>
    <t>3,029                                                 "dtto - 2. vrstva</t>
  </si>
  <si>
    <t>206</t>
  </si>
  <si>
    <t>-1133869047</t>
  </si>
  <si>
    <t>0,43*(16,30+7,00)                  "ke skladba S2, S4</t>
  </si>
  <si>
    <t>66,109*0,20</t>
  </si>
  <si>
    <t>207</t>
  </si>
  <si>
    <t>-432038340</t>
  </si>
  <si>
    <t>3,029*0,20</t>
  </si>
  <si>
    <t>208</t>
  </si>
  <si>
    <t>177863980</t>
  </si>
  <si>
    <t>209</t>
  </si>
  <si>
    <t>712862701</t>
  </si>
  <si>
    <t xml:space="preserve">M+D  povlakové krytiny střech do 10° hydroizolační fólií z průžného polyolefínu (TPO), min. tl. 1,8mm, bílá, vytažením na konstrukce , kompletní provedení vytažením na konstrukce </t>
  </si>
  <si>
    <t>2060974749</t>
  </si>
  <si>
    <t xml:space="preserve">M+D povlakové krytiny střech do 10° hydroizolační fólií z průžného polyolefínu (TPO), min. tl. 1,8mm, bílá, vytažením na konstrukce , kompletní provedení vytažením na konstrukce </t>
  </si>
  <si>
    <t>https://podminky.urs.cz/item/CS_URS_2022_02/712862701</t>
  </si>
  <si>
    <t>1,80*(17,31+21,71)*2           "ke skladbě S1</t>
  </si>
  <si>
    <t>210</t>
  </si>
  <si>
    <t>998712103</t>
  </si>
  <si>
    <t>Přesun hmot tonážní tonážní pro krytiny povlakové v objektech v přes 12 do 24 m</t>
  </si>
  <si>
    <t>429402706</t>
  </si>
  <si>
    <t>Přesun hmot pro povlakové krytiny stanovený z hmotnosti přesunovaného materiálu vodorovná dopravní vzdálenost do 50 m v objektech výšky přes 12 do 24 m</t>
  </si>
  <si>
    <t>https://podminky.urs.cz/item/CS_URS_2022_02/998712103</t>
  </si>
  <si>
    <t>713</t>
  </si>
  <si>
    <t>Izolace tepelné</t>
  </si>
  <si>
    <t>211</t>
  </si>
  <si>
    <t>713111127</t>
  </si>
  <si>
    <t>Montáž izolace tepelné spodem stropů lepením celoplošně rohoží, pásů, dílců, desek</t>
  </si>
  <si>
    <t>1180375573</t>
  </si>
  <si>
    <t>Montáž tepelné izolace stropů rohožemi, pásy, dílci, deskami, bloky (izolační materiál ve specifikaci) rovných spodem lepením celoplošně</t>
  </si>
  <si>
    <t>https://podminky.urs.cz/item/CS_URS_2022_02/713111127</t>
  </si>
  <si>
    <t>půdorys podhledů</t>
  </si>
  <si>
    <t>110,00                          "1. podlaží - pozn. 05</t>
  </si>
  <si>
    <t>212</t>
  </si>
  <si>
    <t>63150</t>
  </si>
  <si>
    <t>akustická skelná izolace tl. 50mm, λD = 0,037 (W·m-1·K-1),šířka pásu 625mm</t>
  </si>
  <si>
    <t>-1401276179</t>
  </si>
  <si>
    <t>pás tepelně izolační univerzální λ=0,038-0,039 tl 50mm</t>
  </si>
  <si>
    <t>110,00*0,05</t>
  </si>
  <si>
    <t>213</t>
  </si>
  <si>
    <t>713121111</t>
  </si>
  <si>
    <t>Montáž izolace tepelné podlah volně kladenými rohožemi, pásy, dílci, deskami 1 vrstva</t>
  </si>
  <si>
    <t>-583731086</t>
  </si>
  <si>
    <t>Montáž tepelné izolace podlah rohožemi, pásy, deskami, dílci, bloky (izolační materiál ve specifikaci) kladenými volně jednovrstvá</t>
  </si>
  <si>
    <t>https://podminky.urs.cz/item/CS_URS_2022_02/713121111</t>
  </si>
  <si>
    <t>927,60                   "skladba PA.1 - 2.NP - 5.NP</t>
  </si>
  <si>
    <t>106,00                   "skladba PA.3 - 1.NP</t>
  </si>
  <si>
    <t>32,90                        "skladba PE.1 - XPS</t>
  </si>
  <si>
    <t>92,70                        "skladba PE.2 - XPS</t>
  </si>
  <si>
    <t>47,80                         "skladba PB.1</t>
  </si>
  <si>
    <t>44,70                         "skladba PB.3</t>
  </si>
  <si>
    <t>113,00                      "1.NP - 5.NP</t>
  </si>
  <si>
    <t>5,90                           "2.NP, 4.NP</t>
  </si>
  <si>
    <t>380,50                      "1.NP, 3.NP - 5.NP</t>
  </si>
  <si>
    <t>214</t>
  </si>
  <si>
    <t>28376551</t>
  </si>
  <si>
    <t>deska polystyrénová pro snížení kročejového hluku (max. zatížení 4 kN/m2) tl 20mm</t>
  </si>
  <si>
    <t>-1170306142</t>
  </si>
  <si>
    <t>106,00*0,05</t>
  </si>
  <si>
    <t>215</t>
  </si>
  <si>
    <t>28376553</t>
  </si>
  <si>
    <t>deska polystyrénová pro snížení kročejového hluku (max. zatížení 4 kN/m2) tl 30mm</t>
  </si>
  <si>
    <t>1700317617</t>
  </si>
  <si>
    <t>113,00                      "skladba PC.1 - 1.NP - 5.NP</t>
  </si>
  <si>
    <t>5,90                           "skladba PC.3 - 2.NP, 4.NP</t>
  </si>
  <si>
    <t>380,50                      "skladba PD.1 - 1.NP, 3.NP - 5.NP</t>
  </si>
  <si>
    <t>26,90                        "skladba PG.1 - 5.NP</t>
  </si>
  <si>
    <t>1501,70*0,05</t>
  </si>
  <si>
    <t>216</t>
  </si>
  <si>
    <t>28375926</t>
  </si>
  <si>
    <t>deska EPS 200 pro konstrukce s velmi vysokým zatížením λ=0,034 tl 100mm</t>
  </si>
  <si>
    <t>1836820363</t>
  </si>
  <si>
    <t>44,70*0,02</t>
  </si>
  <si>
    <t>217</t>
  </si>
  <si>
    <t>28376444</t>
  </si>
  <si>
    <t>deska XPS hrana rovná a strukturovaný povrch 300kPa tl 120mm</t>
  </si>
  <si>
    <t>594548295</t>
  </si>
  <si>
    <t>Poznámka k položce:_x000D_
Izolace ve formě desky, která vzniká během lisování a zpěnování; vyroben z polystyrenového polymeru, je to pěnová hmota s jemnou uzavřenou buněčnou strukturou; pevnost v tlaku &gt;=300 kPa, součinitel tepelné vodivosti max. 0,036 W/mK</t>
  </si>
  <si>
    <t>125,60*0,05</t>
  </si>
  <si>
    <t>218</t>
  </si>
  <si>
    <t>713121121</t>
  </si>
  <si>
    <t>Montáž izolace tepelné podlah volně kladenými rohožemi, pásy, dílci, deskami 2 vrstvy</t>
  </si>
  <si>
    <t>-103498338</t>
  </si>
  <si>
    <t>Montáž tepelné izolace podlah rohožemi, pásy, deskami, dílci, bloky (izolační materiál ve specifikaci) kladenými volně dvouvrstvá</t>
  </si>
  <si>
    <t>https://podminky.urs.cz/item/CS_URS_2022_02/713121121</t>
  </si>
  <si>
    <t>14,60              "skladba PA.2 - 2x 140mm</t>
  </si>
  <si>
    <t>8,00                 "skladba PC.2 - dtto</t>
  </si>
  <si>
    <t>112,90             "skladba PD.2 - dtto</t>
  </si>
  <si>
    <t>80,30               "skladba PG.2 - dtto</t>
  </si>
  <si>
    <t>32,90               "skladba PE.1 - PIR  60+50 mm</t>
  </si>
  <si>
    <t>92,70               "skladba PE.2 - PIR 60+50 mm</t>
  </si>
  <si>
    <t>219</t>
  </si>
  <si>
    <t>28375960</t>
  </si>
  <si>
    <t>deska EPS 200 pro konstrukce s velmi vysokým zatížením λ=0,034 tl 140mm</t>
  </si>
  <si>
    <t>-1652996582</t>
  </si>
  <si>
    <t>2*14,60              "skladba PA.2 - 2x 140mm</t>
  </si>
  <si>
    <t>2*8,00                 "skladba PC.2 - dtto</t>
  </si>
  <si>
    <t>2*112,90             "skladba PD.2 - dtto</t>
  </si>
  <si>
    <t>2*80,30               "skladba PG.2 - dtto</t>
  </si>
  <si>
    <t>2*7,30                 "dtto - prostor pod schodištěm</t>
  </si>
  <si>
    <t>446,20*0,05</t>
  </si>
  <si>
    <t>220</t>
  </si>
  <si>
    <t>28376529</t>
  </si>
  <si>
    <t>deska izolační PIR s oboustrannou kompozitní fólií s hliníkovou vložkou pro podlahy tl 50mm</t>
  </si>
  <si>
    <t>-2045025865</t>
  </si>
  <si>
    <t>Poznámka k položce:_x000D_
Jádro desek je na bázi polyisokyanurátové desky. Neobsahuje CFC ani HCFC (frenoy). Povrchová úprava je tvořena vícevrstvou fólií (papírová vložka s oboustranným hliníkovým potahem). Povrchová úprava je adhezivně spojená s jádrem během vypěňování. Boční plochy desek jsou upraveny do tvaru polodrážky. Lepidla obsahující methylketon izolaci poškozují. Napětí v tlaku při 10% stlačení 120 kPa. Deklarovaná hodnota součinitele tepelné vodivosti =_x000D_
0,022 W/m/K</t>
  </si>
  <si>
    <t>221</t>
  </si>
  <si>
    <t>28376530</t>
  </si>
  <si>
    <t>deska izolační PIR s oboustrannou kompozitní fólií s hliníkovou vložkou pro podlahy tl 60mm</t>
  </si>
  <si>
    <t>1560366442</t>
  </si>
  <si>
    <t>222</t>
  </si>
  <si>
    <t>713121211</t>
  </si>
  <si>
    <t>Montáž izolace tepelné podlah volně kladenými okrajovými pásky</t>
  </si>
  <si>
    <t>354978469</t>
  </si>
  <si>
    <t>Montáž tepelné izolace podlah okrajovými pásky kladenými volně</t>
  </si>
  <si>
    <t>https://podminky.urs.cz/item/CS_URS_2022_02/713121211</t>
  </si>
  <si>
    <t>1043,63+21,96              "viz podlaha PA.1, PA.2</t>
  </si>
  <si>
    <t>36,06                                "viz podlaha PB.1</t>
  </si>
  <si>
    <t>29,91                                "viz podlaha PB.3</t>
  </si>
  <si>
    <t>203,30                               "viz podlaha PC.1</t>
  </si>
  <si>
    <t>14,80                                "viz podlaha PC.2</t>
  </si>
  <si>
    <t>13,80                                "viz podlaha PC.3</t>
  </si>
  <si>
    <t>334,34                               "viz podlaha PD.1</t>
  </si>
  <si>
    <t>129,54                               "viz podlaha PD.2</t>
  </si>
  <si>
    <t>32,94                                "viz podlaha PE.1</t>
  </si>
  <si>
    <t>41,55                                "viz podlaha PE.2</t>
  </si>
  <si>
    <t>20,98                                "viz podlaha PG.1</t>
  </si>
  <si>
    <t>79,70                                "viz podlaha PG.2</t>
  </si>
  <si>
    <t>223</t>
  </si>
  <si>
    <t>63140</t>
  </si>
  <si>
    <t>pásek okrajový tl. 10mm z odlehčeného pěnového polyetylenu (např. mirelon)</t>
  </si>
  <si>
    <t>1731461029</t>
  </si>
  <si>
    <t>2002,51*1,05</t>
  </si>
  <si>
    <t>224</t>
  </si>
  <si>
    <t>713131141</t>
  </si>
  <si>
    <t>Montáž izolace tepelné stěn a základů lepením celoplošně rohoží, pásů, dílců, desek</t>
  </si>
  <si>
    <t>1014442433</t>
  </si>
  <si>
    <t>Montáž tepelné izolace stěn rohožemi, pásy, deskami, dílci, bloky (izolační materiál ve specifikaci) lepením celoplošně</t>
  </si>
  <si>
    <t>https://podminky.urs.cz/item/CS_URS_2022_02/713131141</t>
  </si>
  <si>
    <t>4,52*(23,525+22,60)*2          "-4,50</t>
  </si>
  <si>
    <t>0. podlaží - viz pozn. 15</t>
  </si>
  <si>
    <t>225</t>
  </si>
  <si>
    <t>283764</t>
  </si>
  <si>
    <t>deska XPS hrana polodrážková a hladký povrch 300kPA</t>
  </si>
  <si>
    <t>1838820529</t>
  </si>
  <si>
    <t>Poznámka k položce:_x000D_
Tepelně izolační desky vyrobené z extrudovaného polystyrenu s hladkým povrchem a hranami ve tvaru písmene L; deklarovaná úroveň dlouhodobé navlhavosti 1%; pevnost v tlaku při 10% deformaci 300kPa; tepelná vodivost l=0,036 W/mK</t>
  </si>
  <si>
    <t>0,30*4,52*(23,525+22,60)*2          "-4,50</t>
  </si>
  <si>
    <t>125,091*0,05</t>
  </si>
  <si>
    <t>226</t>
  </si>
  <si>
    <t>28376</t>
  </si>
  <si>
    <t>izolační desky - tepelně izolační jádro z tuhé PIR pěny, na obou stranách chráněny plynopropustnou výstelkou ze skelné tkaniny tl. 100mm</t>
  </si>
  <si>
    <t>-825575619</t>
  </si>
  <si>
    <t>0. podlaží - pozn. 15</t>
  </si>
  <si>
    <t>40,873*0,05</t>
  </si>
  <si>
    <t>227</t>
  </si>
  <si>
    <t>713141131</t>
  </si>
  <si>
    <t>Montáž izolace tepelné střech plochých lepené za studena plně 1 vrstva rohoží, pásů, dílců, desek</t>
  </si>
  <si>
    <t>-2095847259</t>
  </si>
  <si>
    <t>Montáž tepelné izolace střech plochých rohožemi, pásy, deskami, dílci, bloky (izolační materiál ve specifikaci) přilepenými za studena zplna, jednovrstvá</t>
  </si>
  <si>
    <t>https://podminky.urs.cz/item/CS_URS_2022_02/713141131</t>
  </si>
  <si>
    <t>17,55*21,95                           "skladba S1</t>
  </si>
  <si>
    <t>36,40+69,70+9,40                 "skladba S2 - S4</t>
  </si>
  <si>
    <t>228</t>
  </si>
  <si>
    <t>28376518</t>
  </si>
  <si>
    <t>deska izolační PIR s oboustrannou kompozitní fólií s hliníkovou vložkou pro ploché střechy tl 120mm</t>
  </si>
  <si>
    <t>955315113</t>
  </si>
  <si>
    <t>Poznámka k položce:_x000D_
Izolační desky se skládají z tepelně izolačního jádra z tuhé PIR pěny. Desky jsou oboustranně chraněné vrstvovým obkladem skládajícím se z hliníku, papíru a polyethylenu. Deklarovaný koeficient prostupu tepla λ= 0,022 W/mK; hustota p = 30kg/m3; hrana: pero a drážka.</t>
  </si>
  <si>
    <t>385,223*0,05</t>
  </si>
  <si>
    <t>229</t>
  </si>
  <si>
    <t>28376519</t>
  </si>
  <si>
    <t>deska izolační PIR s oboustrannou kompozitní fólií s hliníkovou vložkou pro ploché střechy tl 140mm</t>
  </si>
  <si>
    <t>-1437211654</t>
  </si>
  <si>
    <t>Poznámka k položce:_x000D_
tepelně izolační vrstva, PIR tl.140mm_x000D_
Izolační desky se skládají z tepelně izolačního jádra z tuhé PIR pěny. Desky jsou oboustranně chraněné vrstvovým obkladem skládajícím se z hliníku, papíru a polyethylenu. Deklarovaný koeficient prostupu tepla λ= 0,022 W/mK; hustota p = 30kg/m3; hrana: pero a drážka</t>
  </si>
  <si>
    <t>115,500*0,05</t>
  </si>
  <si>
    <t>230</t>
  </si>
  <si>
    <t>713141331</t>
  </si>
  <si>
    <t>Montáž izolace tepelné střech plochých lepené za studena zplna, spádová vrstva</t>
  </si>
  <si>
    <t>1052259638</t>
  </si>
  <si>
    <t>Montáž tepelné izolace střech plochých spádovými klíny v ploše přilepenými za studena zplna</t>
  </si>
  <si>
    <t>https://podminky.urs.cz/item/CS_URS_2022_02/713141331</t>
  </si>
  <si>
    <t>231</t>
  </si>
  <si>
    <t>28376143</t>
  </si>
  <si>
    <t>klín izolační EPS 200 spád do 5%</t>
  </si>
  <si>
    <t>-638778321</t>
  </si>
  <si>
    <t>Poznámka k položce:_x000D_
Izolační klíny z EPS (pěnového polystyrenu) ve 3% spádu, vyrobeny ve samozhášivém provedení se zvýšenou požární bezpečností, bez obsahu CFC a HCFC (freonů). Objemová hmotnost izolačních desek je 28-30kg/m3 ; faktor difúzního odporu µ = 40-100; návrhový součinitel tepelné vodivosti λ= 0,034 W/mK. Průměrná tloušťka spádované vrsty je 130mm.</t>
  </si>
  <si>
    <t>0,13*385,223                 "skladba S1</t>
  </si>
  <si>
    <t>0,11*115,50                    "skladba S2 - S4</t>
  </si>
  <si>
    <t>62,784*0,05</t>
  </si>
  <si>
    <t>232</t>
  </si>
  <si>
    <t>713141371</t>
  </si>
  <si>
    <t>Montáž spádové izolace na zhlaví atiky š přes 500 do 1000 mm lepené za studena zplna</t>
  </si>
  <si>
    <t>957574430</t>
  </si>
  <si>
    <t>Montáž tepelné izolace střech plochých spádovými klíny na zhlaví atiky šířky přes 500 do 1000 mm přilepenými za studena zplna</t>
  </si>
  <si>
    <t>https://podminky.urs.cz/item/CS_URS_2022_02/713141371</t>
  </si>
  <si>
    <t>(18,43+21,71)*2           "ke skladbě S1 - atika</t>
  </si>
  <si>
    <t>233</t>
  </si>
  <si>
    <t>-295045395</t>
  </si>
  <si>
    <t>0,113*0,55*(18,43+21,71)*2           "ke skladbě S1 - atika</t>
  </si>
  <si>
    <t>4,989*0,05</t>
  </si>
  <si>
    <t>234</t>
  </si>
  <si>
    <t>713141391</t>
  </si>
  <si>
    <t>Montáž izolace tepelné stěn v do 1000 mm na atiky a prostupy střechou lepené za studena zplna</t>
  </si>
  <si>
    <t>1389026598</t>
  </si>
  <si>
    <t>Montáž tepelné izolace střech plochých na konstrukce stěn převyšující úroveň střechy např. atiky, prostupy střešní krytinou do výšky 1 000 mm přilepenými za studena zplna</t>
  </si>
  <si>
    <t>https://podminky.urs.cz/item/CS_URS_2022_02/713141391</t>
  </si>
  <si>
    <t>1,67*(17,55+21,71)*2           "ke skladbě S1</t>
  </si>
  <si>
    <t>235</t>
  </si>
  <si>
    <t>28372312</t>
  </si>
  <si>
    <t>deska EPS 100 pro konstrukce s běžným zatížením λ=0,037 tl 120mm</t>
  </si>
  <si>
    <t>-127350226</t>
  </si>
  <si>
    <t>131,128*0,05</t>
  </si>
  <si>
    <t>236</t>
  </si>
  <si>
    <t>713191133</t>
  </si>
  <si>
    <t>Montáž izolace tepelné podlah, stropů vrchem nebo střech překrytí fólií s přelepeným spojem</t>
  </si>
  <si>
    <t>1359086410</t>
  </si>
  <si>
    <t>Montáž tepelné izolace stavebních konstrukcí - doplňky a konstrukční součásti podlah, stropů vrchem nebo střech překrytím fólií položenou volně s přelepením spojů</t>
  </si>
  <si>
    <t>https://podminky.urs.cz/item/CS_URS_2022_02/713191133</t>
  </si>
  <si>
    <t>80,30               "skladba PG.2</t>
  </si>
  <si>
    <t>26,90                 "5.NP</t>
  </si>
  <si>
    <t>237</t>
  </si>
  <si>
    <t>2832305</t>
  </si>
  <si>
    <t>fólie PE separační podlahová oddělující tepelnou izolaci tl 0,6mm</t>
  </si>
  <si>
    <t>-1579886570</t>
  </si>
  <si>
    <t>fólie PE  separační podlahová oddělující tepelnou izolaci tl 0,6mm</t>
  </si>
  <si>
    <t>240,10*1,05</t>
  </si>
  <si>
    <t>238</t>
  </si>
  <si>
    <t>998713103</t>
  </si>
  <si>
    <t>Přesun hmot tonážní pro izolace tepelné v objektech v přes 12 do 24 m</t>
  </si>
  <si>
    <t>131381866</t>
  </si>
  <si>
    <t>Přesun hmot pro izolace tepelné stanovený z hmotnosti přesunovaného materiálu vodorovná dopravní vzdálenost do 50 m v objektech výšky přes 12 m do 24 m</t>
  </si>
  <si>
    <t>https://podminky.urs.cz/item/CS_URS_2022_02/998713103</t>
  </si>
  <si>
    <t>714</t>
  </si>
  <si>
    <t>Akustická a protiotřesová opatření</t>
  </si>
  <si>
    <t>239</t>
  </si>
  <si>
    <t>7141-PC01</t>
  </si>
  <si>
    <t>M+D podhled lepený - desky tl. 25 mm z dřevní vlny a cementu - natur (viz pozn. k položce)</t>
  </si>
  <si>
    <t>1214168769</t>
  </si>
  <si>
    <t>Poznámka k položce:_x000D_
Desky budou tloušťky 25mm; dřevní vlákno desek tl.1,0mm; objemová hmotnost materiálu 580kg/m3; požární odolnost desek A2. Podhledové desky budou lepeny jednosložkovým lepidlem na bázi MS polymeru. Lepení probíhá "na housenku" a místy bude pojištěno hmoždinkami. Hrany desek jsou navrženy kolmé - bez zkosení hran; desky budou o rozměru 600x1200mm a_x000D_
budou lepeny těsně vedle sebe bez mezer._x000D_</t>
  </si>
  <si>
    <t>arch. stavební řešení</t>
  </si>
  <si>
    <t>14,60+7,30                "m.č. 0.01, 0.03</t>
  </si>
  <si>
    <t>0,185*1,20                "pozn. 03</t>
  </si>
  <si>
    <t>12,00+13,90             "m.č. 1.03, 1.07</t>
  </si>
  <si>
    <t>0,418*1,20                "pozn. 03</t>
  </si>
  <si>
    <t>18,40+12,00             "m.č. 2.01, 2.03</t>
  </si>
  <si>
    <t>18,30+12,00             "m.č. 3.01, 3.03</t>
  </si>
  <si>
    <t>18,30+12,00             "m.č. 4.01, 4.03</t>
  </si>
  <si>
    <t>17,10+12,00             "m.č. 5.01, 5.03</t>
  </si>
  <si>
    <t>240</t>
  </si>
  <si>
    <t>7141-PC02</t>
  </si>
  <si>
    <t>M+D podhled na systémovém roštu (T profily)  - desky tl. 25 mm z dřevní vlny a cementu - natur (viz pozn. k položce)</t>
  </si>
  <si>
    <t>-1914231217</t>
  </si>
  <si>
    <t>M+D podhled na systémovém roštu (T profily) - desky tl. 25 mm z dřevní vlny a cementu - natur (viz pozn. k položce)</t>
  </si>
  <si>
    <t>Poznámka k položce:_x000D_
Desky budou celkové tloušťky 25mm; dřevní vlákno desek tl.1,0mm;objemová hmotnost materiálu 580kg/m3; požární odolnost desek A2. Podhledové desky budou kotveny skrytě za pomoci vyfrézovaných drážek do systémového roštu z profilů T z tenkostěnné oceli. Jedná se o jednoúrovňový obousměrný rošt, zavěšený na výškově nastavitelných systémových závěsech._x000D_
Osová vzdálenost jednotlivých profilů je 600mm. Hrany desek jsou navrženy kolmé - bez zkosení hran a budou kladeny na sraz těsně vedle sebe.</t>
  </si>
  <si>
    <t>91,50                         "m.č. 1.01</t>
  </si>
  <si>
    <t>241</t>
  </si>
  <si>
    <t>7141-PC03</t>
  </si>
  <si>
    <t>M+D podhled lepený - desky tl. 15 mm z dřevní vlny a cementu s povrchovou úpravou dvouvrstvého nástřiku černou barvou (viz pozn. k položce)</t>
  </si>
  <si>
    <t>-1077647661</t>
  </si>
  <si>
    <t>Poznámka k položce:_x000D_
Desky budou tloušťky 15mm s povrchovou úpravou dvouvrstvého nástřiku černou barvou. Dřevní vlákno desek je tl.1,0mm a objemová hmotnost materiálu 470kg/m3. Podhledové desky budou lepeny jednosložkovým lepidlemna bázi MS polymeru. Lepení probíhá "na housenku" a místy bude pojištěno hmoždinkami. Hrany desek jsou navrženy kolmé - bez zkosení hran; desky budou o rozměru 600x1200mm a budou lepeny na sraz těsně vedle sebe._x000D_</t>
  </si>
  <si>
    <t>70,10                        "m.č. 2.07</t>
  </si>
  <si>
    <t>70,20                         "m.č. 3.07</t>
  </si>
  <si>
    <t>70,00                         "m.č. 4.07</t>
  </si>
  <si>
    <t>242</t>
  </si>
  <si>
    <t>7141-PC04</t>
  </si>
  <si>
    <t>-1233646250</t>
  </si>
  <si>
    <t>Poznámka k položce:_x000D_
Desky budou celkové tloušťky 25mm; dřevní vlákno desek tl.1,5mm; objemová hmotnost materiálu 420kg/m3. Podhledové desky budou kotveny skrytě za pomoci vyfrézovaných drážek do systémového roštu z profilů T z tenkostěnné oceli. Jedná se o jednoúrovňový obousměrný rošt, zavěšený na fixních systémových závěsech. Osová vzdálenost jednotlivých profilů je_x000D_
600mm. Hrany desek jsou navrženy kolmé - bez zkosení hran a budou kladeny na sraz těsně vedle sebe</t>
  </si>
  <si>
    <t>17,20+17,10+17,20+17,10               "m.č. 2.08 - 2.19</t>
  </si>
  <si>
    <t>16,30+23,40+23,90+16,80</t>
  </si>
  <si>
    <t>16,30+15,80+20,30+42,30</t>
  </si>
  <si>
    <t>17,20+17,10+17,20+17,10               "m.č. 3.08 - 3.18</t>
  </si>
  <si>
    <t>16,30+15,80+20,30</t>
  </si>
  <si>
    <t>17,20+17,10+17,20+17,10               "m.č. 4.08 - 4.18</t>
  </si>
  <si>
    <t>243</t>
  </si>
  <si>
    <t>7141-PC05</t>
  </si>
  <si>
    <t>M+D falešný průvlak rozvinuté šířky 1320mm z desek tl. 25 mm z dřevní vlny a cementu s povrchovou úpravou (viz pozn. k položce)</t>
  </si>
  <si>
    <t>566072982</t>
  </si>
  <si>
    <t>Poznámka k položce:_x000D_
Mezi železobetonovými sloupy bude svěšen podhled z desek z dřevní vlny a cementu. Desky budou tloušťky 25mm s povrchovou úpravou dvouvrstvého nástřiku černou barvou. Dřevní vlákno desek je tl.1,0mm; objemová hmotnost materiálu 580kg/m3 ; požární odolnost desek A2. Podhled bude vynesen za pomoci jednoúrovňového obousměrného roštu z CD profilů; obvodových profilů UD, závěsů a úrovňových CD spojek. Hrany desek jsou navrženy kolmé - bez zkosení hran a budou kladeny na sraz těsně vedle sebe</t>
  </si>
  <si>
    <t>půdorys podhledů - pozn. 04</t>
  </si>
  <si>
    <t>5,132</t>
  </si>
  <si>
    <t>5,181</t>
  </si>
  <si>
    <t>244</t>
  </si>
  <si>
    <t>998714203</t>
  </si>
  <si>
    <t>Přesun hmot procentní pro akustická a protiotřesová opatření v objektech v do 24 m</t>
  </si>
  <si>
    <t>%</t>
  </si>
  <si>
    <t>1534790832</t>
  </si>
  <si>
    <t>Přesun hmot pro akustická a protiotřesová opatření stanovený procentní sazbou (%) z ceny vodorovná dopravní vzdálenost do 50 m v objektech výšky přes 12 do 24 m</t>
  </si>
  <si>
    <t>https://podminky.urs.cz/item/CS_URS_2022_02/998714203</t>
  </si>
  <si>
    <t>762</t>
  </si>
  <si>
    <t>Konstrukce tesařské</t>
  </si>
  <si>
    <t>245</t>
  </si>
  <si>
    <t>76236-PC01</t>
  </si>
  <si>
    <t>Konstrukční a vyrovnávací vrstva pod klempířské prvky (atiky) z vodovzdorné překližky tl 20 mm</t>
  </si>
  <si>
    <t>178302945</t>
  </si>
  <si>
    <t>0,55*(18,43+21,71)*2           "ke skladbě S1 - atika</t>
  </si>
  <si>
    <t>246</t>
  </si>
  <si>
    <t>76295-PC01</t>
  </si>
  <si>
    <t>M+D kompletní provedení teras z teraspvých prken tl. 20mm - kompletní provedení viz pozn. k položce</t>
  </si>
  <si>
    <t>-1995599833</t>
  </si>
  <si>
    <t>Poznámka k položce:_x000D_
1 - terasová prkna_x000D_
Terasová prkna o tl.20mm. Povrchová vrstva prken je tvořena ze 360° z PVC s povrchovou texturou dřeva. Povrch je odolný vůči skvrnám, poškrábání a snadno se čistí. Vysoce odolný vůči změně barvy působením UV záření. Odolný vůči ohni - certifikace BROOF (t1). Materiál netvoří třísky. Montáž prknen probíhá plovoucím způsobem, prkno je pomocí boční drážky nasunuto/nacvaknuto na systémovou kotvu._x000D_
2 - hliníková podkladové profily_x000D_
Systémové lehké hliníkové profily obdélníkového průřezu s rozměrem 50x30mm. Hrany hliníkového hranolu jsou profilované a slouží k nacvaknutí systémových kotev, které upevňují terasová prkna._x000D_
3 - rektifikační plastové podložky_x000D_
Systémové výškově nastavitelné terasové podložky složené ze základny, nástavce a trojúhelníkové patky, do níž se nacvakávají hliníkové podkladové profily. Pod každou plastovou podložku bude vložen přířez PVC hydroizolační fólie o velikosti cca 250x250mm._x000D_</t>
  </si>
  <si>
    <t>36,40                                      "skladba S2</t>
  </si>
  <si>
    <t>142,00                                    "skladba X0</t>
  </si>
  <si>
    <t>247</t>
  </si>
  <si>
    <t>998762203</t>
  </si>
  <si>
    <t>Přesun hmot procentní pro kce tesařské v objektech v přes 12 do 24 m</t>
  </si>
  <si>
    <t>209016968</t>
  </si>
  <si>
    <t>Přesun hmot pro konstrukce tesařské stanovený procentní sazbou (%) z ceny vodorovná dopravní vzdálenost do 50 m v objektech výšky přes 12 do 24 m</t>
  </si>
  <si>
    <t>https://podminky.urs.cz/item/CS_URS_2022_02/998762203</t>
  </si>
  <si>
    <t>763</t>
  </si>
  <si>
    <t>Konstrukce suché výstavby</t>
  </si>
  <si>
    <t>248</t>
  </si>
  <si>
    <t>763111417</t>
  </si>
  <si>
    <t>SDK příčka tl 150 mm profil CW+UW 100 desky 2xA 12,5 s izolací EI 60 Rw do 56 dB</t>
  </si>
  <si>
    <t>-590989724</t>
  </si>
  <si>
    <t>Příčka ze sádrokartonových desek s nosnou konstrukcí z jednoduchých ocelových profilů UW, CW dvojitě opláštěná deskami standardními A tl. 2 x 12,5 mm s izolací, EI 60, příčka tl. 150 mm, profil 100, Rw do 56 dB</t>
  </si>
  <si>
    <t>https://podminky.urs.cz/item/CS_URS_2022_02/763111417</t>
  </si>
  <si>
    <t>3,53*(2,388+2,328+1,10)                           "-0,10 až +3,43</t>
  </si>
  <si>
    <t>3,53*(1,05*2+1,95+0,65)</t>
  </si>
  <si>
    <t>-1,761*2,153</t>
  </si>
  <si>
    <t>-0,80*2,10*2</t>
  </si>
  <si>
    <t>3,53*(11,828-0,90)</t>
  </si>
  <si>
    <t>3,33*(6,059+1,723+4,75)                           "+3,70 až +7,03</t>
  </si>
  <si>
    <t>3,33*(4,926+5,104+5,142)</t>
  </si>
  <si>
    <t>3,33*5,275*4</t>
  </si>
  <si>
    <t>3,33*4,75                                                       "+7,30 až +10,63</t>
  </si>
  <si>
    <t>3,33*(4,926+5,104+5,117)</t>
  </si>
  <si>
    <t>3,33*4,75                                                   "+10,90 až +14,23</t>
  </si>
  <si>
    <t>249</t>
  </si>
  <si>
    <t>763111417.1</t>
  </si>
  <si>
    <t>SDK příčka tl 300 mm profil CW+UW desky 2xA 12,5 s izolací EI 60 Rw do 56 dB</t>
  </si>
  <si>
    <t>157806109</t>
  </si>
  <si>
    <t>Příčka ze sádrokartonových desek s nosnou konstrukcí z jednoduchých ocelových profilů UW, CW dvojitě opláštěná deskami standardními A tl. 2 x 12,5 mm s izolací, EI 60, příčka tl. 300 mm, Rw do 56 dB</t>
  </si>
  <si>
    <t>3,33*0,525*2                           "+3,70 až +7,03</t>
  </si>
  <si>
    <t>3,33*0,525*2                           "+7,30 až +10,63</t>
  </si>
  <si>
    <t>3,33*0,525*2                           "+10,90 až +14,23</t>
  </si>
  <si>
    <t>250</t>
  </si>
  <si>
    <t>763111426</t>
  </si>
  <si>
    <t>SDK příčka tl 150 mm profil CW+UW 100 desky 2xDF 12,5 s izolací EI 90 Rw do 59 dB</t>
  </si>
  <si>
    <t>-719629928</t>
  </si>
  <si>
    <t>Příčka ze sádrokartonových desek s nosnou konstrukcí z jednoduchých ocelových profilů UW, CW dvojitě opláštěná deskami protipožárními DF tl. 2 x 12,5 mm EI 90, příčka tl. 150 mm, profil 100, s izolací, Rw do 59 dB</t>
  </si>
  <si>
    <t>https://podminky.urs.cz/item/CS_URS_2022_02/763111426</t>
  </si>
  <si>
    <t>3,53*2,69                                             "-0,10 až +3,43</t>
  </si>
  <si>
    <t>-0,80*2,10</t>
  </si>
  <si>
    <t>3,53*(5,173+6,175)                           "+14,50 až +18,03</t>
  </si>
  <si>
    <t>-0,90*2,66*3</t>
  </si>
  <si>
    <t>-1,40*2,65</t>
  </si>
  <si>
    <t>251</t>
  </si>
  <si>
    <t>763111429</t>
  </si>
  <si>
    <t>SDK příčka tl 200 mm profil CW+UW 150 desky 2xDF 12,5 s izolací EI 90 Rw do 56 dB</t>
  </si>
  <si>
    <t>-1050220563</t>
  </si>
  <si>
    <t>Příčka ze sádrokartonových desek s nosnou konstrukcí z jednoduchých ocelových profilů UW, CW dvojitě opláštěná deskami protipožárními DF tl. 2 x 12,5 mm EI 90, příčka tl. 200 mm, profil 150, s izolací, Rw do 56 dB</t>
  </si>
  <si>
    <t>https://podminky.urs.cz/item/CS_URS_2022_02/763111429</t>
  </si>
  <si>
    <t>Poznámka k položce:_x000D_
v ploše 1125/2700 mm bude tl. pouze 100mm</t>
  </si>
  <si>
    <t>3,33*4,975                           "+3,70 až +7,03</t>
  </si>
  <si>
    <t>3,33*4,975                          "+7,30 až +10,63</t>
  </si>
  <si>
    <t>3,33*4,975                           "+10,90 až +14,23</t>
  </si>
  <si>
    <t>252</t>
  </si>
  <si>
    <t>763111437</t>
  </si>
  <si>
    <t>SDK příčka tl 150 mm profil CW+UW 100 desky 2xH2 12,5 s izolací EI 60 Rw do 56 dB</t>
  </si>
  <si>
    <t>854623552</t>
  </si>
  <si>
    <t>Příčka ze sádrokartonových desek s nosnou konstrukcí z jednoduchých ocelových profilů UW, CW dvojitě opláštěná deskami impregnovanými H2 tl. 2 x 12,5 mm EI 60, příčka tl. 150 mm, profil 100, s izolací, Rw do 56 dB</t>
  </si>
  <si>
    <t>https://podminky.urs.cz/item/CS_URS_2022_02/763111437</t>
  </si>
  <si>
    <t>3,78*(1,80+1,40+3,475)                 "-4,15 až -0,37</t>
  </si>
  <si>
    <t>3,53*(2,725+1,80)                           "-0,10 až +3,43</t>
  </si>
  <si>
    <t>3,33*(2,725+1,80)                           "+3,70 až +7,03</t>
  </si>
  <si>
    <t>3,33*(2,90+1,80)</t>
  </si>
  <si>
    <t>-1,761*2,153*2</t>
  </si>
  <si>
    <t>3,33*(2,725+1,80)                         "+7,30 až +10,63</t>
  </si>
  <si>
    <t>3,33*(2,725+1,80)                           "+10,90 až +14,23</t>
  </si>
  <si>
    <t>3,53*(2,725+1,80+2,90)               "+14,50 až +18,03</t>
  </si>
  <si>
    <t>253</t>
  </si>
  <si>
    <t>7631114.1</t>
  </si>
  <si>
    <t>SDK příčka laboratorní - vlhkuvzdorná tl 150 mm profil CW+UW 100 desky 2x opláštěné , požadavek na neprůvzdušnost, min. 45dB (viz pozn. k položce)</t>
  </si>
  <si>
    <t>881993123</t>
  </si>
  <si>
    <t>SDK příčka laboratorní - vlhkuvzdorné tl 150 mm profil CW+UW 100 desky 2x opláštěné , požadavek na neprůvzdušnost, min. 45dB (viz pozn. k položce)</t>
  </si>
  <si>
    <t>Poznámka k položce:_x000D_
SDK laboratorní - vlhkuvzdorné, požadavek na neprůvzdušnost, min. 45dB_x000D_
- zvýšený požadavek na těsnost veškerých prostupů a jednotlivých názavností na ostatní_x000D_
konstrukce (příčka/strop; příčka/fasádní sloupek; usazení dveří) -&gt; místnosti mezi sebou_x000D_
musí držet tlakovou kaskádu</t>
  </si>
  <si>
    <t xml:space="preserve">arch. stavební řešení </t>
  </si>
  <si>
    <t>3,78*(5,10+6,525)                 "-4,15 až -0,37</t>
  </si>
  <si>
    <t>-1,45*2,15*2</t>
  </si>
  <si>
    <t>3,78*(11,25+4,55*2)</t>
  </si>
  <si>
    <t>-1,45*2,15</t>
  </si>
  <si>
    <t>3,78*(4,788+0,45+2,05)</t>
  </si>
  <si>
    <t>3,33*(6,059+1,748)                           "+7,30 až +10,63</t>
  </si>
  <si>
    <t>3,33*(6,059+1,748)                           "+10,90 až +14,23</t>
  </si>
  <si>
    <t>3,53*(17,949+3,274*2+3,199+0,45*2)   "+14,50 až +18,03</t>
  </si>
  <si>
    <t>-(0,90*2,70+1,40*2,70)</t>
  </si>
  <si>
    <t>3,53*(11,29+4,875+11,206)</t>
  </si>
  <si>
    <t>-1,45*2,70*2</t>
  </si>
  <si>
    <t>3,53*(5,325+3,183+7,658+6,063+7,83)</t>
  </si>
  <si>
    <t>-1,45*2,70*5</t>
  </si>
  <si>
    <t>254</t>
  </si>
  <si>
    <t>763111717</t>
  </si>
  <si>
    <t>SDK příčka základní penetrační nátěr (oboustranně)</t>
  </si>
  <si>
    <t>-483898377</t>
  </si>
  <si>
    <t>Příčka ze sádrokartonových desek ostatní konstrukce a práce na příčkách ze sádrokartonových desek základní penetrační nátěr (oboustranný)</t>
  </si>
  <si>
    <t>https://podminky.urs.cz/item/CS_URS_2022_02/763111717</t>
  </si>
  <si>
    <t>504,189+10,491+36,982+49,701</t>
  </si>
  <si>
    <t>121,658+451,453+33,25+19,154</t>
  </si>
  <si>
    <t>255</t>
  </si>
  <si>
    <t>763111724</t>
  </si>
  <si>
    <t>SDK příčka páska k vyztužení různých úhlů</t>
  </si>
  <si>
    <t>253541098</t>
  </si>
  <si>
    <t>Příčka ze sádrokartonových desek ostatní konstrukce a práce na příčkách ze sádrokartonových desek ochrana rohů páska k vyztužení různých úhlů vysoce pevná a nárazu odolná</t>
  </si>
  <si>
    <t>https://podminky.urs.cz/item/CS_URS_2022_02/763111724</t>
  </si>
  <si>
    <t>2,70*13</t>
  </si>
  <si>
    <t xml:space="preserve">1. podlaží </t>
  </si>
  <si>
    <t>3,20*4</t>
  </si>
  <si>
    <t>2,95*4+3,25</t>
  </si>
  <si>
    <t xml:space="preserve">2. podlaží </t>
  </si>
  <si>
    <t>3,21*7</t>
  </si>
  <si>
    <t>2,70*10</t>
  </si>
  <si>
    <t>256</t>
  </si>
  <si>
    <t>763111771</t>
  </si>
  <si>
    <t>Příplatek k SDK příčce za rovinnost kvality Q3</t>
  </si>
  <si>
    <t>571321986</t>
  </si>
  <si>
    <t>Příčka ze sádrokartonových desek Příplatek k cenám za rovinnost speciální tmelení kvality Q3</t>
  </si>
  <si>
    <t>https://podminky.urs.cz/item/CS_URS_2022_02/763111771</t>
  </si>
  <si>
    <t>257</t>
  </si>
  <si>
    <t>763113330</t>
  </si>
  <si>
    <t>SDK příčka instalační tl 155 - 650 mm zdvojený profil CW+UW 50 desky 2xDFH2 12,5 s izolací EI 90 Rw do 54 dB</t>
  </si>
  <si>
    <t>-987083420</t>
  </si>
  <si>
    <t>Příčka instalační ze sádrokartonových desek s nosnou konstrukcí ze zdvojených ocelových profilů UW, CW s mezerou, CW profily navzájem spojeny páskem sádry dvojitě opláštěná deskami protipožárními impregnovanými DFH2 tl. 2 x 12,5 mm EI 90, Rw do 54 dB, příčka tl. 155 - 650 mm, profil 50, s izolací</t>
  </si>
  <si>
    <t>https://podminky.urs.cz/item/CS_URS_2022_02/763113330</t>
  </si>
  <si>
    <t>3,53*1,95                           "-0,10 až +3,43</t>
  </si>
  <si>
    <t>3,33*1,95                           "+3,70 až +7,03</t>
  </si>
  <si>
    <t>3,33*1,95                           "+7,30 až +10,63</t>
  </si>
  <si>
    <t>3,33*1,95                           "+10,90 až +14,23</t>
  </si>
  <si>
    <t>3,53*1,95                       "+14,50 až +18,03</t>
  </si>
  <si>
    <t>258</t>
  </si>
  <si>
    <t>763113341</t>
  </si>
  <si>
    <t>SDK příčka instalační tl 155 - 650 mm zdvojený profil CW+UW 50 desky 2xH2 12,5 s izolací EI 60 Rw do 54 dB</t>
  </si>
  <si>
    <t>1028745082</t>
  </si>
  <si>
    <t>Příčka instalační ze sádrokartonových desek s nosnou konstrukcí ze zdvojených ocelových profilů UW, CW s mezerou, CW profily navzájem spojeny páskem sádry dvojitě opláštěná deskami impregnovanými H2 tl. 2 x 12,5 mm s izolací, EI 60, Rw do 54 dB, příčka tl. 155 - 650 mm, profil 50</t>
  </si>
  <si>
    <t>https://podminky.urs.cz/item/CS_URS_2022_02/763113341</t>
  </si>
  <si>
    <t>3,53*(2,90+1,80)                           "-0,10 až +3,43</t>
  </si>
  <si>
    <t>3,53*1,80                                        "+14,50 až +18,03</t>
  </si>
  <si>
    <t>259</t>
  </si>
  <si>
    <t>763121453.1</t>
  </si>
  <si>
    <t>SDK stěna předsazená tl 100 mm profil CW+UW 75 desky 2xDF 12,5 s izolací EI 30</t>
  </si>
  <si>
    <t>1681522685</t>
  </si>
  <si>
    <t>Stěna předsazená ze sádrokartonových desek s nosnou konstrukcí z ocelových profilů CW, UW dvojitě opláštěná deskami protipožárními DF tl. 2 x 12,5 mm bez izolace, EI 30, stěna tl. 100 mm, profil 75</t>
  </si>
  <si>
    <t>3,78*0,71                                                    "-4,15 až -0,37</t>
  </si>
  <si>
    <t>3,53*(1,113+0,30+2,169)                           "-0,10 až +3,43</t>
  </si>
  <si>
    <t>3,53*(2,923+1,45+0,938)</t>
  </si>
  <si>
    <t>3,53*(0,658+0,625)</t>
  </si>
  <si>
    <t>3,53*0,71</t>
  </si>
  <si>
    <t>3,33*(0,15*2+5,283)                                 "+3,70 až +7,03</t>
  </si>
  <si>
    <t>3,33*0,71</t>
  </si>
  <si>
    <t>3,33*(0,15*2+5,258)                               "+7,30 až +10,63</t>
  </si>
  <si>
    <t>3,33*(0,15*2+5,333)                           "+10,90 až +14,23</t>
  </si>
  <si>
    <t>3,53*0,71                                        "+14,50 až +18,03</t>
  </si>
  <si>
    <t>260</t>
  </si>
  <si>
    <t>763121467.1</t>
  </si>
  <si>
    <t>SDK stěna předsazená tl 150 mm profil CW+UW 100 desky 2xH2 12,5 s izolací EI 45</t>
  </si>
  <si>
    <t>-1723193398</t>
  </si>
  <si>
    <t>Stěna předsazená ze sádrokartonových desek s nosnou konstrukcí z ocelových profilů CW, UW dvojitě opláštěná deskami impregnovanými H2 tl. 2 x 12,5 mm s izolací, EI 45, stěna tl. 150 mm</t>
  </si>
  <si>
    <t>0. podlaží    -4,15 až -0,37</t>
  </si>
  <si>
    <t>3,78*(2,505+4,47)                 "m.č. 0.20</t>
  </si>
  <si>
    <t>3,78*(3,235+2,95)                 "m.č. 0.18, 0.17</t>
  </si>
  <si>
    <t>261</t>
  </si>
  <si>
    <t>763121590</t>
  </si>
  <si>
    <t>SDK stěna předsazená pro osazení závěsného WC tl 150 - 250 mm profil CW+UW 50 desky 2xH2 12,5 bez TI</t>
  </si>
  <si>
    <t>1645068127</t>
  </si>
  <si>
    <t>Stěna předsazená ze sádrokartonových desek pro osazení závěsného WC s nosnou konstrukcí z ocelových profilů CW, UW dvojitě opláštěná deskami impregnovanými H2 tl. 2x12,5 mm bez izolace, stěna tl. 150 - 250 mm, profil 50</t>
  </si>
  <si>
    <t>https://podminky.urs.cz/item/CS_URS_2022_02/763121590</t>
  </si>
  <si>
    <t>3,53*2,60                            "-0,10 až +3,43</t>
  </si>
  <si>
    <t>3,33*2,60                            "+3,70 až +7,03</t>
  </si>
  <si>
    <t>3,33*2,60                          "+7,30 až +10,63</t>
  </si>
  <si>
    <t>3,33*2,60                           "+10,90 až +14,23</t>
  </si>
  <si>
    <t>3,53*2,60                          "+14,50 až +18,03</t>
  </si>
  <si>
    <t>262</t>
  </si>
  <si>
    <t>763121714</t>
  </si>
  <si>
    <t>SDK stěna předsazená základní penetrační nátěr</t>
  </si>
  <si>
    <t>-1254842027</t>
  </si>
  <si>
    <t>Stěna předsazená ze sádrokartonových desek ostatní konstrukce a práce na předsazených stěnách ze sádrokartonových desek základní penetrační nátěr</t>
  </si>
  <si>
    <t>https://podminky.urs.cz/item/CS_URS_2022_02/763121714</t>
  </si>
  <si>
    <t>106,566+49,745+44,33                  "předsazené</t>
  </si>
  <si>
    <t>86,395+12,987+41,775+90,177      "šachtové</t>
  </si>
  <si>
    <t>263</t>
  </si>
  <si>
    <t>763121761</t>
  </si>
  <si>
    <t>Příplatek k SDK stěně předsazené za rovinnost kvality Q3</t>
  </si>
  <si>
    <t>1759192943</t>
  </si>
  <si>
    <t>Stěna předsazená ze sádrokartonových desek Příplatek k cenám za rovinnost kvality speciální tmelení kvality Q3</t>
  </si>
  <si>
    <t>https://podminky.urs.cz/item/CS_URS_2022_02/763121761</t>
  </si>
  <si>
    <t>264</t>
  </si>
  <si>
    <t>763122413.1</t>
  </si>
  <si>
    <t>SDK stěna šachtová tl 100 mm profil CW+UW 75 desky 2xDF 12,5 s izolací EI 30</t>
  </si>
  <si>
    <t>-1187355132</t>
  </si>
  <si>
    <t>Stěna šachtová ze sádrokartonových desek s nosnou konstrukcí z ocelových profilů CW, UW dvojitě opláštěná deskami protipožárními DF tl. 2 x 12,5 mm s izolací, EI 30, stěna tl. 100 mm, profil 75</t>
  </si>
  <si>
    <t>3,33*(5,544+0,65*2)                           "+3,70 až +7,03</t>
  </si>
  <si>
    <t>3,33*(5,545+0,65*2)                           "+7,30 až +10,63</t>
  </si>
  <si>
    <t>3,33*(1,363+1,342)</t>
  </si>
  <si>
    <t>3,33*(5,545+0,65*2)                         "+10,90 až +14,23</t>
  </si>
  <si>
    <t>265</t>
  </si>
  <si>
    <t>763122421</t>
  </si>
  <si>
    <t>SDK stěna šachtová tl 75 mm profil CW+UW 50 desky 2xDFH2 12,5 bez izolace EI 30</t>
  </si>
  <si>
    <t>-1772648302</t>
  </si>
  <si>
    <t>Stěna šachtová ze sádrokartonových desek s nosnou konstrukcí z ocelových profilů CW, UW dvojitě opláštěná deskami protipožárními impregnovanými DFH2 tl. 2 x 12,5 mm bez izolace, EI 30, stěna tl. 75 mm, profil 50</t>
  </si>
  <si>
    <t>https://podminky.urs.cz/item/CS_URS_2022_02/763122421</t>
  </si>
  <si>
    <t>3,33*0,65*2                       "+3,70 až +7,03</t>
  </si>
  <si>
    <t>3,33*0,65*2                           "+7,30 až +10,63</t>
  </si>
  <si>
    <t>3,33*0,65*2                           "+10,90 až +14,23</t>
  </si>
  <si>
    <t>266</t>
  </si>
  <si>
    <t>763122425.1</t>
  </si>
  <si>
    <t>SDK stěna šachtová tl 150 mm profil CW+UW desky 2xDFH2 12,5 s izolací EI 30</t>
  </si>
  <si>
    <t>-1177860519</t>
  </si>
  <si>
    <t>Stěna šachtová ze sádrokartonových desek s nosnou konstrukcí z ocelových profilů CW, UW dvojitě opláštěná deskami protipožárními impregnovanými DFH2 tl. 2 x 12,5 mm s izolací, EI 30, stěna tl. 150 mm</t>
  </si>
  <si>
    <t>3,53*(1,95+0,50)                           "-0,10 až +3,43</t>
  </si>
  <si>
    <t>3,33*(1,95+0,50)                           "+3,70 až +7,03</t>
  </si>
  <si>
    <t>3,33*(1,95+0,50)                           "+7,30 až +10,63</t>
  </si>
  <si>
    <t>3,33*(1,95+0,50)                          "+10,90 až +14,23</t>
  </si>
  <si>
    <t>3,53*(1,95+0,50)                          "+14,50 až +18,03</t>
  </si>
  <si>
    <t>267</t>
  </si>
  <si>
    <t>763122500</t>
  </si>
  <si>
    <t>SDK stěna šachtová tl 65 mm profil UW+2xCW 50 deska 1xH2 15 s izolací</t>
  </si>
  <si>
    <t>-191125358</t>
  </si>
  <si>
    <t>Stěna šachtová ze sádrokartonových desek s nosnou konstrukcí ze zdvojených ocelových profilů UW, CW jednoduše opláštěná deskou protipožární H2 tl. 15 mm s izolací, stěna tl. 65 mm, profil 50</t>
  </si>
  <si>
    <t>3,78*(0,445+0,25)                 "-4,15 až -0,37</t>
  </si>
  <si>
    <t>3,78*(0,94+0,25+0,83+0,25)</t>
  </si>
  <si>
    <t>3,78*(0,47+0,595+0,71+0,26+0,71+0,26)</t>
  </si>
  <si>
    <t>3,78*(0,25+0,45+0,72+0,25+0,345+0,34)</t>
  </si>
  <si>
    <t>3,78*(0,45+0,385+0,535+0,395)</t>
  </si>
  <si>
    <t>3,53*(0,827+0,58+0,565+0,385)     "+14,50 až +18,03</t>
  </si>
  <si>
    <t>3,53*(0,33+0,94+0,335+0,94)</t>
  </si>
  <si>
    <t>3,53*(1,165+0,325+0,40+0,73)</t>
  </si>
  <si>
    <t>3,53*(0,365+1,08)</t>
  </si>
  <si>
    <t>3,53*(5,174+0,30*2)</t>
  </si>
  <si>
    <t>268</t>
  </si>
  <si>
    <t>763131432</t>
  </si>
  <si>
    <t>SDK podhled deska 1xDF 15 bez izolace dvouvrstvá spodní kce profil CD+UD REI 90</t>
  </si>
  <si>
    <t>799173748</t>
  </si>
  <si>
    <t>Podhled ze sádrokartonových desek dvouvrstvá zavěšená spodní konstrukce z ocelových profilů CD, UD jednoduše opláštěná deskou protipožární DF, tl. 15 mm, bez izolace, REI do 90</t>
  </si>
  <si>
    <t>https://podminky.urs.cz/item/CS_URS_2022_02/763131432</t>
  </si>
  <si>
    <t>13,70                                  "m.č. 0.11</t>
  </si>
  <si>
    <t>8,00+3,00                           "m.č. 0.12, pozn. 04</t>
  </si>
  <si>
    <t>269</t>
  </si>
  <si>
    <t>763131471.1</t>
  </si>
  <si>
    <t>SDK podhled deska 1xDFH2 15 bez izolace dvouvrstvá spodní kce profil CD+UD REI do 90</t>
  </si>
  <si>
    <t>2113457616</t>
  </si>
  <si>
    <t>Podhled ze sádrokartonových desek dvouvrstvá zavěšená spodní konstrukce z ocelových profilů CD, UD jednoduše opláštěná deskou impregnovanou protipožární DFH2, tl. 15 mm, bez izolace, REI do 90</t>
  </si>
  <si>
    <t>12,30                          "m.č. 0.13</t>
  </si>
  <si>
    <t>270</t>
  </si>
  <si>
    <t>763131511</t>
  </si>
  <si>
    <t>SDK podhled deska 1xA 12,5 bez izolace jednovrstvá spodní kce profil CD+UD</t>
  </si>
  <si>
    <t>-389028794</t>
  </si>
  <si>
    <t>Podhled ze sádrokartonových desek jednovrstvá zavěšená spodní konstrukce z ocelových profilů CD, UD jednoduše opláštěná deskou standardní A, tl. 12,5 mm, bez izolace</t>
  </si>
  <si>
    <t>https://podminky.urs.cz/item/CS_URS_2022_02/763131511</t>
  </si>
  <si>
    <t>6,10+7,30                       "m.č. 1.10, 1.11</t>
  </si>
  <si>
    <t>0,90*1,95+0,165*0,90       "část m.č. 1.12a</t>
  </si>
  <si>
    <t>271</t>
  </si>
  <si>
    <t>763131551</t>
  </si>
  <si>
    <t>SDK podhled deska 1xH2 12,5 bez izolace jednovrstvá spodní kce profil CD+UD</t>
  </si>
  <si>
    <t>-1908579916</t>
  </si>
  <si>
    <t>Podhled ze sádrokartonových desek jednovrstvá zavěšená spodní konstrukce z ocelových profilů CD, UD jednoduše opláštěná deskou impregnovanou H2, tl. 12,5 mm, bez izolace</t>
  </si>
  <si>
    <t>https://podminky.urs.cz/item/CS_URS_2022_02/763131551</t>
  </si>
  <si>
    <t>8,00                                 "m.č. 0.04</t>
  </si>
  <si>
    <t>8,90+3,90+8,30             "m.č. 1.04 - 1.06</t>
  </si>
  <si>
    <t>10,20+2,30                     "m.č. 1.08, 1.09</t>
  </si>
  <si>
    <t>9,40+3,00+8,90               "m.č. 2.04 - 2.06</t>
  </si>
  <si>
    <t>9,40+3,50+8,90               "m.č. 3.04 - 3.06</t>
  </si>
  <si>
    <t>9,40+3,00+8,90               "m.č. 4.04 - 4.06</t>
  </si>
  <si>
    <t>5.podlaží</t>
  </si>
  <si>
    <t>9,40+2,90+8,90               "m.č. 5.04 - 5.06</t>
  </si>
  <si>
    <t>272</t>
  </si>
  <si>
    <t>763131561</t>
  </si>
  <si>
    <t>SDK podhled desky 2xH2 12,5 bez izolace jednovrstvá spodní kce profil CD+UD EI 30</t>
  </si>
  <si>
    <t>-303485326</t>
  </si>
  <si>
    <t>Podhled ze sádrokartonových desek jednovrstvá zavěšená spodní konstrukce z ocelových profilů CD, UD dvojitě opláštěná deskami impregnovanými H2, tl. 2 x 12,5 mm, bez izolace, EI 30</t>
  </si>
  <si>
    <t>https://podminky.urs.cz/item/CS_URS_2022_02/763131561</t>
  </si>
  <si>
    <t>6,10+14,20+19,90                "m.č. 0.14 - 0.20</t>
  </si>
  <si>
    <t>13,10+16,10+16,60+14,80</t>
  </si>
  <si>
    <t>42,30                                              "m.č. 3.19</t>
  </si>
  <si>
    <t>42,30                                              "m.č. 4.19</t>
  </si>
  <si>
    <t>10,10+5,50+28,70+15,50          "m.č. 5.08 - 5.19</t>
  </si>
  <si>
    <t>21,50++15,70+14,50+12,60</t>
  </si>
  <si>
    <t>60,80+49,50+23,10+24,80</t>
  </si>
  <si>
    <t>273</t>
  </si>
  <si>
    <t>763131714</t>
  </si>
  <si>
    <t>SDK podhled základní penetrační nátěr</t>
  </si>
  <si>
    <t>-904704346</t>
  </si>
  <si>
    <t>Podhled ze sádrokartonových desek ostatní práce a konstrukce na podhledech ze sádrokartonových desek základní penetrační nátěr</t>
  </si>
  <si>
    <t>https://podminky.urs.cz/item/CS_URS_2022_02/763131714</t>
  </si>
  <si>
    <t>24,70++12,30+15,304+127,20+467,70</t>
  </si>
  <si>
    <t>274</t>
  </si>
  <si>
    <t>763131721</t>
  </si>
  <si>
    <t>SDK podhled skoková změna v do 0,5 m</t>
  </si>
  <si>
    <t>-704954233</t>
  </si>
  <si>
    <t>Podhled ze sádrokartonových desek ostatní práce a konstrukce na podhledech ze sádrokartonových desek skokové změny výšky podhledu do 0,5 m</t>
  </si>
  <si>
    <t>https://podminky.urs.cz/item/CS_URS_2022_02/763131721</t>
  </si>
  <si>
    <t>půdorys podhledů - viz pozn. 01, 02</t>
  </si>
  <si>
    <t>1,108+2,95+0,99            "m.č. 1.08, 1.09</t>
  </si>
  <si>
    <t>2,03+0,89+3,91+1,58     "m.č. 1.10, 1.11</t>
  </si>
  <si>
    <t>275</t>
  </si>
  <si>
    <t>763131722</t>
  </si>
  <si>
    <t>SDK podhled skoková změna v přes 0,5 m</t>
  </si>
  <si>
    <t>-1131777634</t>
  </si>
  <si>
    <t>Podhled ze sádrokartonových desek ostatní práce a konstrukce na podhledech ze sádrokartonových desek skokové změny výšky podhledu přes 0,5 m</t>
  </si>
  <si>
    <t>https://podminky.urs.cz/item/CS_URS_2022_02/763131722</t>
  </si>
  <si>
    <t>1,00+1,00+1,80                 "m.č. 1.04,  1.06</t>
  </si>
  <si>
    <t>1,00+1,05+1,80                "m.č. 2.04, 2.06</t>
  </si>
  <si>
    <t>1,00+1,05+1,80                "m.č. 3.04, 3.06</t>
  </si>
  <si>
    <t>2,029+4,95+5,066       "m.č. 3.19</t>
  </si>
  <si>
    <t>1,00+1,05+1,80                "m.č. 4.04,  4.06</t>
  </si>
  <si>
    <t>2,029+4,95+5,066       "m.č. 4.19</t>
  </si>
  <si>
    <t>1,00+1,05+1,80                "m.č. 5.04, 5.06</t>
  </si>
  <si>
    <t>3,17+1,11+2,95+3,17      "m.č. 1.11 až 5.13</t>
  </si>
  <si>
    <t>4,95+6,15+4,25               "m.č. 5.16</t>
  </si>
  <si>
    <t>6,15+4,95+2,029             "m.č. 5.17</t>
  </si>
  <si>
    <t>3,171+2,03+3,17             "m.č. 5.18, 5.19</t>
  </si>
  <si>
    <t>276</t>
  </si>
  <si>
    <t>763131752</t>
  </si>
  <si>
    <t>Montáž jedné vrstvy tepelné izolace do SDK podhledu</t>
  </si>
  <si>
    <t>-1321796615</t>
  </si>
  <si>
    <t>Podhled ze sádrokartonových desek ostatní práce a konstrukce na podhledech ze sádrokartonových desek montáž jedné vrstvy tepelné izolace</t>
  </si>
  <si>
    <t>https://podminky.urs.cz/item/CS_URS_2022_02/763131752</t>
  </si>
  <si>
    <t>12,30                                   "m.č. 0.13</t>
  </si>
  <si>
    <t>277</t>
  </si>
  <si>
    <t>63152097</t>
  </si>
  <si>
    <t>pás tepelně izolační 1200x600x60mm, univerzální izolace z čedičových vláken  λD = 0,035 (W·m-1·K-1) tl 60mm</t>
  </si>
  <si>
    <t>-1629763309</t>
  </si>
  <si>
    <t>pás tepelně izolační univerzální λ=0,032-0,033 tl 60mm</t>
  </si>
  <si>
    <t>37,00*0,02</t>
  </si>
  <si>
    <t>278</t>
  </si>
  <si>
    <t>763131761</t>
  </si>
  <si>
    <t>Příplatek k SDK podhledu za plochu do 3 m2 jednotlivě</t>
  </si>
  <si>
    <t>-830016117</t>
  </si>
  <si>
    <t>Podhled ze sádrokartonových desek Příplatek k cenám za plochu do 3 m2 jednotlivě</t>
  </si>
  <si>
    <t>https://podminky.urs.cz/item/CS_URS_2022_02/763131761</t>
  </si>
  <si>
    <t>2,30                     "m.č. 1.09</t>
  </si>
  <si>
    <t>3,00                      "m.č. 2.05</t>
  </si>
  <si>
    <t>3,00                      "m.č. 4.05</t>
  </si>
  <si>
    <t>2,90                      "m.č. 5.05</t>
  </si>
  <si>
    <t>279</t>
  </si>
  <si>
    <t>763131765</t>
  </si>
  <si>
    <t>Příplatek k SDK podhledu za výšku zavěšení přes 0,5 do 1,0 m</t>
  </si>
  <si>
    <t>-1831014973</t>
  </si>
  <si>
    <t>Podhled ze sádrokartonových desek Příplatek k cenám za výšku zavěšení přes 0,5 do 1,0 m</t>
  </si>
  <si>
    <t>https://podminky.urs.cz/item/CS_URS_2022_02/763131765</t>
  </si>
  <si>
    <t>8,00                                     "m.č. 0.04</t>
  </si>
  <si>
    <t>12,30+6,10+14,20+19,90           "m.č. 0.13 - 0.20</t>
  </si>
  <si>
    <t>8,90+3,90+8,20                          "m.č. 1.04 - 1.06</t>
  </si>
  <si>
    <t>9,40+3,00+8,90                          "m.č. 2.04 - 2.06</t>
  </si>
  <si>
    <t>9,40+3,50+8,90                          "m.č. 3.04 - 3.06</t>
  </si>
  <si>
    <t>42,30                                             "m.č. 3.19</t>
  </si>
  <si>
    <t>9,40+3,00+8,90                          "m.č. 4.04 - 4.06</t>
  </si>
  <si>
    <t>42,30                                             "m.č. 4.19</t>
  </si>
  <si>
    <t>9,40+2,90+8,90                          "m.č. 5.04 - 5.06</t>
  </si>
  <si>
    <t>280</t>
  </si>
  <si>
    <t>763131771</t>
  </si>
  <si>
    <t>Příplatek k SDK podhledu za rovinnost kvality Q3</t>
  </si>
  <si>
    <t>553692513</t>
  </si>
  <si>
    <t>Podhled ze sádrokartonových desek Příplatek k cenám za rovinnost kvality speciální tmelení kvality Q3</t>
  </si>
  <si>
    <t>https://podminky.urs.cz/item/CS_URS_2022_02/763131771</t>
  </si>
  <si>
    <t>281</t>
  </si>
  <si>
    <t>763135011.RGS</t>
  </si>
  <si>
    <t>Montáž SDK podhledu z desek Gyptone Big modulárním uspořádáním perforace s hranami standardně tmelenými na z CD+UD</t>
  </si>
  <si>
    <t>-522783710</t>
  </si>
  <si>
    <t>282</t>
  </si>
  <si>
    <t>590305</t>
  </si>
  <si>
    <t>deska SDK černé barvy akustická děrovaná bezesparé podhledy tl 12,5mm</t>
  </si>
  <si>
    <t>-322385179</t>
  </si>
  <si>
    <t>283</t>
  </si>
  <si>
    <t>998763303</t>
  </si>
  <si>
    <t>Přesun hmot tonážní pro sádrokartonové konstrukce v objektech v přes 12 do 24 m</t>
  </si>
  <si>
    <t>1453729548</t>
  </si>
  <si>
    <t>Přesun hmot pro konstrukce montované z desek sádrokartonových, sádrovláknitých, cementovláknitých nebo cementových stanovený z hmotnosti přesunovaného materiálu vodorovná dopravní vzdálenost do 50 m v objektech výšky přes 12 do 24 m</t>
  </si>
  <si>
    <t>https://podminky.urs.cz/item/CS_URS_2022_02/998763303</t>
  </si>
  <si>
    <t>764</t>
  </si>
  <si>
    <t>Konstrukce klempířské</t>
  </si>
  <si>
    <t>284</t>
  </si>
  <si>
    <t>pozn.764</t>
  </si>
  <si>
    <t>úvodní list</t>
  </si>
  <si>
    <t>kpl</t>
  </si>
  <si>
    <t>1409995910</t>
  </si>
  <si>
    <t>Poznámka k položce:_x000D_
před započetím výroby (nebo objednávky) klempířských výrobků je nutno jejich rozměry ověřit na stavbě_x000D_
zaměřením místa osazení_x000D_
- dodavatelskou dokumentaci je nutno předložit k odsouhlasení architektovi a investorovi_x000D_
- vzorky výrobků je nutno předložit před dodáním k odsouhlasení architektovi a investorovi_x000D_
- veškeré viditelné části klempířských prvků budou provedeny a zabudovány ve vysoké pohledové kvalitě_x000D_
- jednotlivé výrobky a konstrukce budou odpovídat rozsahu vyhl. 268/2009 Sb. ministerstva pro místní rozvoj_x000D_
o technických požadavcích na stavby_x000D_
- povrchové úpravy konstrukcí musí mít schopnost odolat umývání (např. i organickými ředidly)_x000D_
- konkrétní barevnou úpravu povrchů určí na základě vzorků architekt_x000D_
- uvedenými referenčními produkty je stanovem kvalitativní standard, který musí být dodržen_x000D_
- veškeré uvažované změny v použití navržených materiálů se musí konzultovat předem s projektantem_x000D_
- u veškerého použitého materiálu je nutno připočíst 10%-20% rezervu na prořez_x000D_
- součástí jednotlivých prvků je veškerý kotevní a spojovací materiál_x000D_
- podélné spoje jsou řešeny přesahem a podlepením oplechování_x000D_
- jednotlivé díly ze svitku budou provedeny v délce min. 3,5m</t>
  </si>
  <si>
    <t>285</t>
  </si>
  <si>
    <t>764 KL/01</t>
  </si>
  <si>
    <t>M+D vodorovné oplechování atiky rš 760mm</t>
  </si>
  <si>
    <t>bm</t>
  </si>
  <si>
    <t>1890545370</t>
  </si>
  <si>
    <t>Poznámka k položce:_x000D_
materiál/profil:lakovaný hliníkový plech ze svitku tl. 0,7mm, rš 760 mm, hmotnost 2,2 kg/m2_x000D_
podkladní příponky z hliníkového plechu tl. 0,8mm,rš 150 mm_x000D_
separační textílie_x000D_
součástí je veškerý spojovací a kotevní materiál._x000D_
povrchová úprava:práškově vypalovaná barva (komaxit) v tmavě šedém odstínu RAL (barevný odstín bude na základě vzorníku výrobce upřesněn architektem - atelier-r)_x000D_
umístění:atika_x000D_
základní popis:Vodorovné oplechování atiky je tvořené povrchově upraveným hliníkovým plechem tl. 0,8mm.Pro uchycení vodorovného oplechování atiky slouží podkladní příponky z hliníkového plechu tl.0,8mm o rozvinuté šířce 150mm. Podkladní příponky jsou kotveny do OSB desky se 4%_x000D_
spádem, který bude vytvořen v rámci podložení OSB desky např. klíny z polystyrenu XPS. OSB_x000D_
deska je kotvena skrze tepelnou izolaci do železobetonové stěny atiky o tl. 200mm._x000D_
Podélné spoje jsou řešeny přesahem a podlepením oplechování (viz. souhrnné informace)._x000D_
Jednotlivé díly ze svitku budou provedeny v délce min. 3,5m.Součástí tohoto prvku je veškerý nutný materiál pro kvalitní a estetické provedení.Spotřebu materiálu je nutno uvažovat s 10% rezervou na prořezy a spoje _x000D_
poznámka:Skutečné rozměry je nutné zaměřit na stavbě. Před započetím výroby bude na prvek_x000D_
vypracována dílenská dokumentace a odsouhlasena architektem (atelier-r).</t>
  </si>
  <si>
    <t>286</t>
  </si>
  <si>
    <t>764 KL/02</t>
  </si>
  <si>
    <t>M+D oplechování parapetu skleněné fasády rš 290mm</t>
  </si>
  <si>
    <t>472044443</t>
  </si>
  <si>
    <t>Poznámka k položce:_x000D_
materiál/profil:lakovaný nerezový plech tl. 0,7 mm, rš 290 mm, hmotnost 6,4kg/m2_x000D_
součástí je veškerý spojovací a kotevní materiál._x000D_
povrchová úprava:práškově vypalovaná barva (komaxit) v tmavě šedém odstínu RAL (barevný odstín bude na základě vzorníku výrobce upřesněn architektem - atelier-r)_x000D_
umístění:1.np, jižní fasáda_x000D_
základní popis:Oplechování parapetu prosklené fasády nad terénem v 1.np. Parapet prosklené fasády bude ze strany exteriéru opatřen krycím plechem a kotven k fasádnímu systému. Oplechování parapetu z lakovaného nerezového plechu tl. 0,7mm o rozvinuté šířce 290 mm._x000D_
Podélné spoje jsou řešeny přesahem a podlepením oplechování (viz. souhrnné informace)._x000D_
Jednotlivé díly ze svitku budou provedeny v délce min. 3,5m.Součástí tohoto prvku je veškerý nutný materiál pro kvalitní a estetické provedení.Spotřebu materiálu je nutno uvažovat s 10% rezervou na prořezy a spoje.Prvek bude dodán spolu s dodávkou prosklené fasády._x000D_
Pohledová kvalita provedení._x000D_
poznámka:Skutečné rozměry je nutné zaměřit na stavbě. Před započetím výroby bude na prvek_x000D_
vypracována dílenská dokumentace a odsouhlasena architektem (atelier-r).</t>
  </si>
  <si>
    <t>287</t>
  </si>
  <si>
    <t>764 KL/03</t>
  </si>
  <si>
    <t>M+D oplechování parapetu skleněné fasády rš 155mm</t>
  </si>
  <si>
    <t>628592562</t>
  </si>
  <si>
    <t>Poznámka k položce:_x000D_
materiál/profil:lakovaný nerezový plech tl. 0,7 mm, rš 155 mm, hmotnost 6,4kg/m2_x000D_
součástí je veškerý spojovací a kotevní materiál._x000D_
povrchová úprava:práškově vypalovaná barva (komaxit) v tmavě šedém odstínu RAL (barevný odstín bude na základě vzorníku výrobce upřesněn architektem - atelier-r)_x000D_
umístění:1.np, západní fasáda_x000D_
základní popis:Oplechování parapetu prosklené fasády nad terénem v 1.np. Parapet prosklené fasády bude ze strany exteriéru opatřen krycím plechem a kotven k fasádnímu systému. Oplechování parapetu z lakovaného nerezového plechu tl. 0,7mm o rozvinuté šířce 155 mm._x000D_
Podélné spoje jsou řešeny přesahem a podlepením oplechování (viz. souhrnné informace)._x000D_
Jednotlivé díly ze svitku budou provedeny v délce min. 3,5m.Součástí tohoto prvku je veškerý nutný materiál pro kvalitní a estetické provedení.Spotřebu materiálu je nutno uvažovat s 10% rezervou na prořezy a spoje.Prvek bude dodán spolu s dodávkou prosklené fasády._x000D_
Pohledová kvalita provedení._x000D_
poznámka:Skutečné rozměry je nutné zaměřit na stavbě. Před započetím výroby bude na prvek_x000D_
vypracována dílenská dokumentace a odsouhlasena architektem (atelier-r).</t>
  </si>
  <si>
    <t>288</t>
  </si>
  <si>
    <t>764 KL/04</t>
  </si>
  <si>
    <t>1060097997</t>
  </si>
  <si>
    <t>Poznámka k položce:_x000D_
materiál/profil:lakovaný nerezový plech tl. 0,7 mm, rš 290 mm, hmotnost 6,4kg/m2_x000D_
součástí je veškerý spojovací a kotevní materiál._x000D_
povrchová úprava:práškově vypalovaná barva (komaxit) v tmavě šedém odstínu RAL (barevný odstín bude na základě vzorníku výrobce upřesněn architektem - atelier-r)_x000D_
umístění:1.np, severní, východní, západní fasáda_x000D_
základní popis:Oplechování parapetu prosklené fasády nad terénem v 1.np. Parapet prosklené fasády bude ze strany exteriéru opatřen krycím plechem a kotven k fasádnímu systému. Oplechování parapetu z lakovaného nerezového plechu tl. 0,7mm o rozvinuté šířce 290 mm._x000D_
Podélné spoje jsou řešeny přesahem a podlepením oplechování (viz. souhrnné informace)._x000D_
Jednotlivé díly ze svitku budou provedeny v délce min. 3,5m.Součástí tohoto prvku je veškerý nutný materiál pro kvalitní a estetické provedení.Spotřebu materiálu je nutno uvažovat s 10% rezervou na prořezy a spoje.Prvek bude dodán spolu s dodávkou prosklené fasády._x000D_
Pohledová kvalita provedení._x000D_
poznámka:Skutečné rozměry je nutné zaměřit na stavbě. Před započetím výroby bude na prvek_x000D_
vypracována dílenská dokumentace a odsouhlasena architektem (atelier-r).</t>
  </si>
  <si>
    <t>289</t>
  </si>
  <si>
    <t>764 KL/05</t>
  </si>
  <si>
    <t>M+D oplechování parapetu skleněné fasády rš 530mm</t>
  </si>
  <si>
    <t>-1392051469</t>
  </si>
  <si>
    <t>Poznámka k položce:_x000D_
materiál/profil:lakovaný hliníkový plech tl. 0,7mm, rš 530 mm, hmotnost 2,2 kg/m2_x000D_
součástí je veškerý spojovací a kotevní materiál._x000D_
povrchová úprava:práškově vypalovaná barva (komaxit) v tmavě šedém odstínu RAL (barevný odstín bude na základě vzorníku výrobce upřesněn architektem - atelier-r)_x000D_
umístění:1.np, severní fasáda_x000D_
základní popis:Oplechování parapetu prosklené fasády nad terénem v 1.np. Parapet prosklené fasády bude ze strany exteriéru opatřen krycím plechem a kotven k fasádnímu systému. Oplechování parapetu z lakovaného hliníkového plechu tl. 0,7mm o rozvinuté šířce 530 mm._x000D_
Podélné spoje jsou řešeny přesahem a podlepením oplechování (viz. souhrnné informace)._x000D_
Jednotlivé díly ze svitku budou provedeny v délce min. 3,5m. Součástí tohoto prvku je veškerý nutný materiál pro kvalitní a estetické provedení. Spotřebu materiálu je nutno uvažovat s 10% rezervou na prořezy a spoje.Prvek bude dodán spolu s dodávkou prosklené fasády._x000D_
Pohledová kvalita provedení._x000D_
poznámka:Skutečné rozměry je nutné zaměřit na stavbě. Před započetím výroby bude na prvek_x000D_
vypracována dílenská dokumentace a odsouhlasena architektem (atelier-r).</t>
  </si>
  <si>
    <t>290</t>
  </si>
  <si>
    <t>764 KL/06</t>
  </si>
  <si>
    <t>M+D oplechování parapetu skleněné fasády rš 135mm</t>
  </si>
  <si>
    <t>1979664801</t>
  </si>
  <si>
    <t>Poznámka k položce:_x000D_
materiál/profil:lakovaný hliníkový plech tl. 0,7mm, rš 135 mm, hmotnost 2,2 kg/m2_x000D_
součástí je veškerý spojovací a kotevní materiál._x000D_
povrchová úprava:práškově vypalovaná barva (komaxit) v tmavě šedém odstínu RAL (barevný odstín bude na základě vzorníku výrobce upřesněn architektem - atelier-r)_x000D_
umístění:1.np, vstup_x000D_
základní popis:Oplechování parapetu prosklené fasády nad terénem v 1.np. Parapet prosklené fasády bude ze strany exteriéru opatřen krycím plechem a kotven k fasádnímu systému. Oplechování parapetu z lakovaného hliníkového plechu tl. 0,7mm o rozvinuté šířce 135 mm._x000D_
Podélné spoje jsou řešeny přesahem a podlepením oplechování (viz. souhrnné informace)._x000D_
Jednotlivé díly ze svitku budou provedeny v délce min. 3,5m.Součástí tohoto prvku je veškerý nutný materiál pro kvalitní a estetické provedení.Spotřebu materiálu je nutno uvažovat s 10% rezervou na prořezy a spoje.Prvek bude dodán spolu s dodávkou prosklené fasády._x000D_
Pohledová kvalita provedení._x000D_
poznámka:Skutečné rozměry je nutné zaměřit na stavbě. Před započetím výroby bude na prvek_x000D_
vypracována dílenská dokumentace a odsouhlasena architektem (atelier-r).</t>
  </si>
  <si>
    <t>291</t>
  </si>
  <si>
    <t>764 KL/07</t>
  </si>
  <si>
    <t>M+D oplechování parapetu skleněné fasády rš 335mm</t>
  </si>
  <si>
    <t>964880990</t>
  </si>
  <si>
    <t>Poznámka k položce:_x000D_
materiál/profil:lakovaný hliníkový plech tl. 0,7mm, rš 135 mm, hmotnost 2,2 kg/m2_x000D_
součástí je veškerý spojovací a kotevní materiál._x000D_
povrchová úprava:práškově vypalovaná barva (komaxit) v tmavě šedém odstínu RAL (barevný odstín bude na základě vzorníku výrobce upřesněn architektem - atelier-r)_x000D_
umístění:1.np, severní fasáda_x000D_
základní popis:Oplechování parapetu prosklené fasády nad terénem v 1.np. Parapet prosklené fasády bude ze strany exteriéru opatřen krycím plechem a kotven k fasádnímu systému. Oplechování parapetu z lakovaného hliníkového plechu tl. 0,7mm o rozvinuté šířce 335 mm._x000D_
Podélné spoje jsou řešeny přesahem a podlepením oplechování (viz. souhrnné informace)._x000D_
Jednotlivé díly ze svitku budou provedeny v délce min. 3,5m.Součástí tohoto prvku je veškerý nutný materiál pro kvalitní a estetické provedení. Spotřebu materiálu je nutno uvažovat s 10% rezervou na prořezy a spoje.Prvek bude dodán spolu s dodávkou prosklené fasády._x000D_
Pohledová kvalita provedení._x000D_
poznámka:Skutečné rozměry je nutné zaměřit na stavbě. Před započetím výroby bude na prvek_x000D_
vypracována dílenská dokumentace a odsouhlasena architektem (atelier-r).</t>
  </si>
  <si>
    <t>292</t>
  </si>
  <si>
    <t>764 KL/08</t>
  </si>
  <si>
    <t>M+D oplechování parapetu skleněné fasády - nad stříškou rš 100mm</t>
  </si>
  <si>
    <t>-527360174</t>
  </si>
  <si>
    <t>Poznámka k položce:_x000D_
materiál/profil:lakovaný hliníkový plech tl. 0,7mm, rš 100 mm, hmotnost 2,2 kg/m2_x000D_
součástí je veškerý spojovací a kotevní materiál._x000D_
povrchová úprava:práškově vypalovaná barva (komaxit) v tmavě šedém odstínu RAL (barevný odstín bude na základě vzorníku výrobce upřesněn architektem - atelier-r)_x000D_
umístění:1.np, severní fasáda_x000D_
základní popis:Oplechování parapetu prosklené fasády nad stříškou v 1.np. Parapet prosklené fasády bude ze strany exteriéru opatřen krycím plechem a kotven k fasádnímu systému. Oplechování parapetu z lakovaného hliníkového plechu tl. 0,7mm o rozvinuté šířce 100 mm._x000D_
Podélné spoje jsou řešeny přesahem a podlepením oplechování (viz. souhrnné informace)._x000D_
Jednotlivé díly ze svitku budou provedeny v délce min. 3,5m.Součástí tohoto prvku je veškerý nutný materiál pro kvalitní a estetické provedení.Spotřebu materiálu je nutno uvažovat s 10% rezervou na prořezy a spoje.Prvek bude dodán spolu s dodávkou prosklené fasády._x000D_
Pohledová kvalita provedení._x000D_
poznámka:Skutečné rozměry je nutné zaměřit na stavbě. Před započetím výroby bude na prvek_x000D_
vypracována dílenská dokumentace a odsouhlasena architektem (atelier-r).</t>
  </si>
  <si>
    <t>766</t>
  </si>
  <si>
    <t>Konstrukce truhlářské</t>
  </si>
  <si>
    <t>293</t>
  </si>
  <si>
    <t>pozn.766</t>
  </si>
  <si>
    <t>1468272657</t>
  </si>
  <si>
    <t>Poznámka k položce:_x000D_
- před započetím výroby (nebo objednávky) truhlářských výrobků je nutno jejich rozměry ověřit na stavbě zaměřením místa osazení_x000D_
- dodavatelskou dokumentaci je nutno předložit k odsouhlasení architektovi a investorovi_x000D_
- vzorky výrobků je nutno předložit před dodáním k odsouhlasení architektovi a investorovi_x000D_
- veškeré viditelné části zámečnických prvků budou provedeny a zabudovány ve vysoké kvalitě_x000D_
- jednotlivé výrobky a konstrukce budou odpovídat rozsahu vyhl. 268/2009 Sb. ministerstva pro místní rozvoj o technických požadavcích na stavby_x000D_
- povrchové úpravy konstrukcí musí mít schopnost odolat umývání (např. i organickými ředidly)_x000D_
- konkrétní barevnou úpravu povrchů určí na základě vzorků architekt_x000D_
- uvedenými referenčními produkty je stanovem kvalitativní standard, který musí být dodržen_x000D_
- veškeré uvažované změny v použití navržených materiálů se musí konzultovat předem s projektantem_x000D_
- u veškerého použitého materiálu je nutno připočíst 10%-20% rezervu na prořez_x000D_
- součástí jednotlivých prvků je veškerý kotevní a spojovací materiál</t>
  </si>
  <si>
    <t>294</t>
  </si>
  <si>
    <t>766 T/01</t>
  </si>
  <si>
    <t>M+D sanitární bezrámová příčka d=1200+1800mm</t>
  </si>
  <si>
    <t>1005147460</t>
  </si>
  <si>
    <t xml:space="preserve">Poznámka k položce:_x000D_
rozměr(mm), hmotnost(kg): výška 2100 mm, délka 1200 + 1800mm, dveře 2x 700/1950 mm,_x000D_
(150 mm od země), deska výšky 1950mm odsazená 150 mm od podlahy_x000D_
materiál/profil:DTD deska tl. 25 mm, oboustranně povrchově nalisovaný HPL laminát_x000D_
(laminát ze všech stran včetně hran)_x000D_
jackel 30/30/3 délky 1800 mm_x000D_
podpěry výšky 150 mm (3 ks) - nerezová ocel_x000D_
kování, spoje a uchycení ke zdi - hliník_x000D_
uzamykatelná knopka - součástí knopky je wc zamykání pro sanitární příčky s gumou_x000D_
povrchová úprava:HPL laminát - odstín grafitově černá v matném provedení, konkrétní odstín bude vybrán architektem dle konkrétního vzorníku a bude sladěn s projektem interiéru_x000D_
podpěry, uchycení ke zdi a jackel - povrchová úprava komaxit v černém odstínu - konkrétní odstín RAL bude určen architektem wc knopka - kartáčovaná nerezová ocel_x000D_
umístění:0.np - 5.np_x000D_
základní popis:Bezrámová sanitární příčka z DTD desky tl. 25 mm, s oboustranně povrchově nalisovaným HPL laminátem včetně hran. Veškeré pomocné ocelové konstrukce budou skryté ze strany kabiny, z vnější pohledové strany bude provedení bezlištové jednoduché. Součástí příčky jsou 2x otevíravé dveře 700x1950mm (1x levé, 1x pravé), sanitární příčka bude opatřena kováním(skryté samozavírací panty; uzamykatelná knopka se speciální úpravou pro WC, kování_x000D_
nerezové s WC signalizací), podpěrami (výška 150mm) a hliníkovými profily T pro uchycení ke_x000D_
zdi. Doraz dveřního křídla k pevné části bude řešen pomocí horního jacklu.Povrchové úpravy budou vzorkovány a předloženy architektovi k odsouhlasení. Součástí dodávky prvku je dílenská dokumentace a zahrnuje řešení konstrukčního provedení prvku,posouzení navrhovaných materiálů a spojů a řešení detailů. Dílenská dokumentace bude odsouhlasena architektem (atelier-r)._x000D_
poznámka:Skutečné rozměry je nutné zaměřit na stavbě. Před započetím výroby bude na prvek_x000D_
vypracována dílenská dokumentace a odsouhlasena architektem (atelier-r)._x000D_
_x000D_
</t>
  </si>
  <si>
    <t>295</t>
  </si>
  <si>
    <t>766 T/02</t>
  </si>
  <si>
    <t>M+D sanitární bezrámová příčka d=1650mm</t>
  </si>
  <si>
    <t>759129253</t>
  </si>
  <si>
    <t xml:space="preserve">Poznámka k položce:_x000D_
rozměr(mm), hmotnost(kg): výška 2100 mm, délka 1650mm, dveře 700/1950 mm, (150 mm od_x000D_
země), deska výšky 1950mm odsazená 150 mm od podlahy_x000D_
materiál/profil:DTD deska tl. 25 mm, oboustranně povrchově nalisovaný HPL laminát_x000D_
(laminát ze všech stran včetně hran)_x000D_
jackel 30/30/3 délky 1650 mm_x000D_
podpěry výšky 150 mm (3 ks) - nerezová ocel_x000D_
kování, spoje a uchycení ke zdi - hliník_x000D_
uzamykatelná knopka - součástí knopky je wc zamykání pro sanitární příčky s gumou_x000D_
povrchová úprava:HPL laminát - odstín grafitově černá v matném provedení, konkrétní odstín bude vybrán architektem dle konkrétního vzorníku a bude sladěn s projektem interiéru_x000D_
podpěry, uchycení ke zdi a jackel - povrchová úprava komaxit v černém odstínu - konkrétní odstín RAL bude určen architektem; wc knopka - kartáčovaná nerezová ocel_x000D_
umístění:2.np - 5.np_x000D_
základní popis:Bezrámová sanitární příčka z DTD desky tl. 25 mm, s oboustranně povrchově nalisovaným HPL laminátem včetně hran. Veškeré pomocné ocelové konstrukce budou skryté ze strany kabiny, z vnější pohledové strany bude provedení bezlištové jednoduché. Součástí příčky jsou 1xotevíravé dveře 700x1950mm pravé, sanitární příčka bude opatřena kováním (skryté_x000D_
samozavírací panty; uzamykatelná knopka se speciální úpravou pro WC, kování nerezové s WC_x000D_
signalizací), podpěrami (výška 150mm) a skrytými hliníkovými profily T pro uchycení ke zdi._x000D_
Doraz dveřního křídla k pevné části bude řešen pomocí horního jacklu.Povrchové úpravy budou vzorkovány a předloženy architektovi k odsouhlasení. Součástí dodávky prvku je dílenská dokumentace a zahrnuje řešení konstrukčního provedení prvku,posouzení navrhovaných materiálů a spojů a řešení detailů. Dílenská dokumentace bude odsouhlasena architektem (atelier-r)._x000D_
poznámka:Skutečné rozměry je nutné zaměřit na stavbě. Před započetím výroby bude na prvek_x000D_
vypracována dílenská dokumentace a odsouhlasena architektem (atelier-r)._x000D_
_x000D_
</t>
  </si>
  <si>
    <t>296</t>
  </si>
  <si>
    <t>766 T/03</t>
  </si>
  <si>
    <t>položka neobsazena</t>
  </si>
  <si>
    <t>-796667826</t>
  </si>
  <si>
    <t>297</t>
  </si>
  <si>
    <t>766 T/04</t>
  </si>
  <si>
    <t>M+D umyvadlová deska d=1400mm</t>
  </si>
  <si>
    <t>2017837590</t>
  </si>
  <si>
    <t xml:space="preserve">Poznámka k položce:_x000D_
rozměr(mm), hmotnost(kg): délka 1400mm, šířka 500 mm;h.h. desky ve výšce 730 mm nad podlahou_x000D_
materiál/profil:- březová vodovzdorná překližka tl. 18 mm - nábytkařská březová překližka_x000D_
nejvyšší jakosti_x000D_
- nábytkové linoleum - linoleum tl. 2 mm_x000D_
- nosná konstrukce - ocelový jackel 40/40/3; celková délka 3,02m; hmotnost 3,404kg/m;  hmotnost celkem = 10,3kg_x000D_
- u obvodových stěn bude provedeno bez lišty - velké nároky na přesnost - pouze_x000D_
transparentní silikon_x000D_
Součástí prvku jsou veškeré konstrukční, spojovací a kotevní prvky._x000D_
povrchová úprava:překližka - lakovaná transparentním polyuretanovým vícevrtsvým lakem, z_x000D_
jedné strany foliovaná; linoleum - odstín šedé, bude upřesněn a odsouhlasen architektem a bude_x000D_
sladěn s projektem interiéru; jackel - povrchová úprava komaxit; kotvení bude provedeno skrytě_x000D_
umístění:0. podlaží_x000D_
základní popis:Umyvadlová deska z vodovzdorné překližky a nábytkového linolea.Deska je z vodovzdorné překližky tl. 18mm, na níž je aplikováno nábytkové linoleum.Do desky je vyfrézován otvor pro odpad umyvadla, které je umístěno na desce. U obvodových stěn bude provedeno bez lišty - velké nároky na přesnost - pouze transparentní silikon.Vynášecí ocelová konstrukce je kotvena do přilehlých stěn; u SDK stěny se zásuvnými dveřmi do pouzdra, kde není možné kotvení do zdi, je kotvena pomocí nosného jackelu do stropní konstrukce - viz Z/30.Součástí dodávky prvku je dílenská dokumentace, která zahrnuje řešení konstrukčního provedení prvku, posouzení navrhovaných materialů a spojů a řešení detailů. Bude vypracována v detailním_x000D_
měřítku a bude předložena architektovi k připomínkám a po jejich zapracování nasledně k_x000D_
odsouhlasení.K prvku bude přiložen fyzický vzorek materiálu desky.Celkové rozměry a otvory je třeba přizpůsobit konkrétnímu typu umyvadel._x000D_
poznámka:Skutečné rozměry je nutné zaměřit na stavbě. Před započetím výroby bude na prvek_x000D_
vypracována dílenská dokumentace a odsouhlasena architektem (atelier-r)._x000D_
_x000D_
</t>
  </si>
  <si>
    <t>298</t>
  </si>
  <si>
    <t>766 T/05</t>
  </si>
  <si>
    <t>M+D umyvadlová deska d=1800mm</t>
  </si>
  <si>
    <t>604468123</t>
  </si>
  <si>
    <t xml:space="preserve">Poznámka k položce:_x000D_
rozměr(mm), hmotnost(kg): délka 1800mm, šířka 500 mm;h.h. desky ve výšce 730 mm nad podlahou_x000D_
materiál/profil:- březová vodovzdorná překližka tl. 18 mm - nábytkařská březová překližka_x000D_
nejvyšší jakosti_x000D_
- nábytkové linoleum - linoleum tl. 2 mm_x000D_
- nosná konstrukce - ocelový jackel 40/40/3; celková délka 4,12m; hmotnost 3,404kg/m;  hmotnost celkem = 14,03kg_x000D_
- u obvodových stěn bude provedeno bez lišty - velké nároky na přesnost - pouze_x000D_
transparentní silikon_x000D_
Součástí prvku jsou veškeré konstrukční, spojovací a kotevní prvky._x000D_
povrchová úprava:překližka - lakovaná transparentním polyuretanovým vícevrtsvým lakem, z_x000D_
jedné strany foliovaná; linoleum - odstín šedé, bude upřesněn a odsouhlasen architektem a bude_x000D_
sladěn s projektem interiéru; jackel - povrchová úprava komaxit; kotvení bude provedeno skrytě_x000D_
umístění:1.-5. podlaží_x000D_
základní popis:Umyvadlová deska z vodovzdorné překližky a nábytkového linolea.Deska je z vodovzdorné překližky tl.18mm, na níž je aplikováno nábytkové linoleum.Do desky jsou vyfrézovány otvory pro odpad umyvadel, které jsou umístěny na desce. U obvodových_x000D_
stěn bude provedeno bez lišty - velké nároky na přesnost - pouze transparentní silikon._x000D_
Vynášecí ocelová konstrukce je kotvena do přilehlých stěn; u SDK stěny se zásuvnými dveřmi do_x000D_
pouzdra, kde není možné kotvení do zdi, je kotvena pomocí nosného jackelu do stropní konstrukce -viz Z/30.Součástí dodávky prvku je dílenská dokumentace, která zahrnuje řešení konstrukčního provedení prvku, posouzení navrhovaných materialů a spojů a řešení detailů. Bude vypracována v detailním měřítku a bude předložena architektovi k připomínkám a po jejich zapracování nasledně k odsouhlasení.K prvku bude přiložen fyzický vzorek materiálu desky._x000D_
Celkové rozměry a otvory je třeba přizpůsobit konkrétnímu typu umyvadel._x000D_
poznámka:Skutečné rozměry je nutné zaměřit na stavbě. Před započetím výroby bude na prvek_x000D_
vypracována dílenská dokumentace a odsouhlasena architektem (atelier-r)._x000D_
_x000D_
</t>
  </si>
  <si>
    <t>299</t>
  </si>
  <si>
    <t>766 T/06</t>
  </si>
  <si>
    <t xml:space="preserve">M+D dřevěný laťový podhled </t>
  </si>
  <si>
    <t>1954157946</t>
  </si>
  <si>
    <t xml:space="preserve">Poznámka k položce:_x000D_
rozměr(mm), hmotnost(kg): celková plocha podhledu 165 m2;délka hranolů: 10,6m až 11,4m_x000D_
celkový objem hranolů 6,9 m3;celková hmotnost ocelových profilů = 1504,3kg_x000D_
- u veškerého použitého materiálu je nutno počítat cca s 15% rezervou na prořez_x000D_
materiál/profil:výpis prvků celkem:_x000D_
- dřevěný KVH hranol 160/60 - smrk, délka = 715m_x000D_
- dřevěný KVH hranol 45/60 - smrk, délka = 25m_x000D_
- ocelový profil T 100, tl.11mm, hmotnost = 16,4kg/m; délka = 90m; hmotnost celkem = 1476kg_x000D_
- ocelový profil T 35, tl.4,5mm; hmotnost = 2,33kg/m; délka = 25m; hmotnost celkem = 58,3kg_x000D_
- úderové kotvy s vnitřním závitem_x000D_
- závitová tyč M10 s prodlouženou maticí, zakončená šroubem s okem; počet 1ks/2m_x000D_
- veškerý potřebný kotevní a spojovací materiál_x000D_
povrchová úprava:- tenkovrstvá lazura s bílým pigmentem - konkrétní odstín určí architekt na základě vzorků;- povrchová úprava oceli - vícevrstvý nástřik, černý_x000D_
umístění:1. podlaží, auditorium_x000D_
základní popis:Podhled auditoria je tvořen ze zavěšených dřevěných KVH hranolů o průřezu 160/60mm. Hranoly jsou orientovány na šířku místnosti a svým půdorysným umístěním jsou řazeny tak, aby opticky navazovaly na hliníkové sloupky jižní prosklené fasády. Ostatní latě jsou pak rovnoměrně rozmístěny mezi ně (mezi 2 latě navazující na sloupky se vejdou 4 ostatní). Osová vzdálenost latí je proto lehce proměnlivá a pohybuje se mezi 220-248mm.Nosná konstrukce podhledu je tvořena ocelovými profily tvaru T (100/100mm, tl.11mm) orientovanými kolmo k dřevěným prvkům s osovou vzdáleností cca 2m. Hranoly budou v každém průsečíku s ocelovými prvky shora přišroubovány pomocí dvou vrutů HBS 6/80. Ocelové T-profily budou_x000D_
ke stropní žb konstrukci zavěšeny pomocí chemicky nakotvených závitových tyčí, zakončených prodlouženou maticí s našroubovaným okem. Závity umožní rektifikaci roštu. Závitové tyče budou kotveny do stropní konstrukce pomocí úderové kotvy s vnitřním závitem a budou ve vzdálenostech 2-3m.Kotvení ocel. profilů bude provedeno prošroubováním ocelové příruby skrze koncové oko závitových tyčí.V místech pod průvlakem bude použit snížený profil dřevěného hranolu 45/60. Do hranolu bude podélně vyfrézována drážka o hloubce 35mm a šířce 5mm. Dřevěný hranol bude nalepen na ocelový profil tvaru T (35/35mm, tl.4,5mm), který bude předem přivařen ke spodní přírubě ocelového průvlaku.Celkem se v auditoriu nachází 65kusů dřevěných hranolů o délce 10,6m až 11,4m. Pro vytvoření potřebných délek hranolů, budou jednotlivé kusy_x000D_
spojovány cinkovým spojem. Kompletní půdorys prvku - viz výkres podhledů 1.np._x000D_
poznámka:Skutečné rozměry je nutné zaměřit na stavbě. Součástí dodávky prvku je dílenská dokumentace, která zahrnuje řešení konstrukčního provedení prvku, posouzení navrhovaných materialů a spojů a řešení detailů - jako uchycení světel a koncových prvků AV techniky, případně dalších prvků technického zařízení budovy. Důležitá bude rovněž koordinace jednotlivých instalačních potrubí a koncových prvků s nosnou konstrukcí podhledu. Dílenská dokumentace bude vypracována v detailním měřítku a bude předložena architektovi (atelier-r) k připomínkám a po jejich zapracování nasledně k odsouhlasení._x000D_
</t>
  </si>
  <si>
    <t>300</t>
  </si>
  <si>
    <t>766 T/07</t>
  </si>
  <si>
    <t>M+D únikové dveře v předkonstrukci 720/3300 mm</t>
  </si>
  <si>
    <t>-1849334164</t>
  </si>
  <si>
    <t>Poznámka k položce:_x000D_
hnotnost:  celková hmotnost: 42kg (pouze ocelová konstrukce, lamely součástí T10)_x000D_
- k uvedené hmotnosti je nutné uvažovat na prořez a kotevní materiál min.10% - 4kg_x000D_
materiál/profil:  ocelový jackl 60/40/4 mm: hmotnost 5,62kg/m, celková délka 7,4 m, celková_x000D_
hmotnost 42kg_x000D_
diagonální ztužení: ocelové táhlo pr. 8mm_x000D_
kování: dveřní závěsy, dveřní aretace (zarážka vratová s protikusem), vrchní dveřní zarážka_x000D_
dřevěné lamely: 200/60mm součástí dřevěné lamelové předkonstrukce (T10)_x000D_
kotvení lamel 9ks (výpis prvků na 1 kotvící místo):_x000D_
- nerezová plech tl.6mm; 160/60mm (přivařený k ocelové konstrukci)_x000D_
- 4x šroub DIN 7991 - M10/25 - nerezový_x000D_
- 4x podložka rozeta M10 - nerezová_x000D_
- 2x matice DIN 6334 kruhová M10/50 - nerezová_x000D_
součástí je veškerý potřebný spojovací a kotevní materiál_x000D_
povrch. úprava:  ocelová konstrukce: polomatná, práškově vypalovaná barva (komaxit) v tmavě_x000D_
šedém odstínu; konkrétní barevný odstín na základě vzorku bude upřesněn architektem - atelier-r_x000D_
ocelové táhla: nerezová ocel_x000D_
dřevěné lamely: specifikace viz. T10_x000D_
umístění: 1.np, východní fasáda_x000D_
základní popis:  Atypické otvíravé dveře v předkonstrukci dřevěné lamelové fasády. Nosnou fixní část tvoří sloup z ocelového jacklu 80/60/4mm, který je v patě kotven do železobetonového základového pasu a na vrchu přivařen k ocelové nosné konstrukci předsazené fasády (součást stavebně konstrukční části). Nosná konstrukce otvíravé částí se skládá ze svařovaných ocelových jacklů 60/40/4mm, celková délka 7,4 m, celková hmotnost 42kg. Rámová konstrukce je dodatečně vyztužena diagonálními nerezovými táhly průměru 8mm. Rám je kotven přes dveřní závěsy do svislého nosného jacklu. Na ocelový rám budou navařeny nerezové plotny (160/60/tl.6mm). Do lamel se předem vyfrézují svislé drážky, sloužící k nasazení na ocelové plotny. V místě nasunutí pak budou skrze dřevěnou lamelu a nerezovou plotnu provrtány 2 otvory o průměru 15mm. Do otvorů bude vložena prodloužená matice a z obou stran bude lamela připevněna nerezovými šrouby s rozetovou podložkou. Fixaci atypicky otvíravého dveřního křídla bude tvořit dveřní aretace (zarážka vratová + protikus) a vrchní dveřní zarážka kotvená do vrchní lamely._x000D_
Součástí je veškerý potřebný spojovací a kotevní materiál._x000D_
poznámka:  Skutečné rozměry je nutné zaměřit na stavbě. Před započetím výroby bude na prvek_x000D_
vypracována dílenská dokumentace a o dsouhlasena architektem (atelier-r)</t>
  </si>
  <si>
    <t>301</t>
  </si>
  <si>
    <t>766 T/08</t>
  </si>
  <si>
    <t>987160041</t>
  </si>
  <si>
    <t>302</t>
  </si>
  <si>
    <t>766 T/09</t>
  </si>
  <si>
    <t xml:space="preserve">M+D lamelová dřevěná předkonstrukce - jižní fasáda </t>
  </si>
  <si>
    <t>273578870</t>
  </si>
  <si>
    <t>Poznámka k položce:_x000D_
rozměr(mm):objem dřevěných lamel = 20,92 m3_x000D_
materiál/profil:- dřevěné lamely 60/200 - lepené lamelové dřevo (BSH) modřín, pohledová kvalita (Si),třída použití 3 - exteriér, třída pevnosti GL24h - musí být v souladu dle ČSN EN 14080_x000D_
- hliníkový plech tl.1mm, plocha na jednu lamelu: 215x70mm = 0,0151m2; počet 92x;_x000D_
plocha celkem = 1,39m2_x000D_
- strukturovaná rohož - plocha na jednu lamelu: 200x60mm = 0,012m2; počet 92x;_x000D_
plocha celkem = 1,11m2_x000D_
- 2x nerezový vrut/1plech - celkem 184ks_x000D_
kotvení lamel (výpis prvků na 1 kotvící místo):_x000D_
- nerezová plech tl.6mm; 160/60mm_x000D_
- 4x šroub DIN 7991 - M10/25 - nerezový_x000D_
- 4x podložka rozeta M10 - nerezová_x000D_
- 2x matice DIN 6334 kruhová M10/50 - nerezová_x000D_
horní a spodní kotvení lamel do ocelového kříže - odlišná velikost nerezového plechu_x000D_
(ostatní prvky shodné) - nerezová plech tl.6mm; 235/60mm_x000D_
šikmé kotvení lamel do ocelového kříže - odlišná velikost nerezového plechu (ostatní_x000D_
prvky shodné) - nerezová plech tl.6mm; 300/60mm_x000D_
- všechny nerezové prvky A4 - v krajním případě A2_x000D_
povrchová úprava:Rozpouštědlová, efektní, impregnační lazura (přirozený efekt s otevřenými póry) s obsahem biocidních látek na dřevo v exteriéru. Inovativní odstíny s metalickým efektem resp efektem starého dřeva. Speciálně pigmentovaná lazura vede při působení povětrnosti k efektu zoxidovaného modřínu.Rozpouštědlo - bezaromatické benzíny - bez zápachu._x000D_
umístění:jižní fasáda_x000D_
základní popis:Lamelová dřevěná předkonstrukce bude tvořena lamelami o průřezu 60/200, bude použito lepené lamelové dřevo (BSH) - modřín, pohledové kvality. Sražení hran bude min. 3 mm, horní hrana ve sklonu 5% směrem k fasádě. Horní hrany budou oplechovány hliníkovým plechem tl.1mm,kotveným 2x nerezovým vrutem, s podložkou ze strukturované rohože; plech bude o 5mm přesahovat průřez lamely a směrem k fasádě bude zohnutý směrem dolů.Na vodorovné nosné prvky předkonstrukce (trubky o pr.76,1/6 - součástí konstrukčního řešení stavby) budou navařeny nerezové plotny (160/60/tl.6mm). Do lamel se předem vyfrézují svislé drážky, sloužící k nasazení na ocelové plotny. V místě nasunutí pak budou skrze dřevěnou lamelu a nerezovou plotnu provrtány 2 otvory o průměru 15mm. Do otvorů bude vložena prodloužená matice a z obou stran bude lamela připevněna nerezovými šrouby s rozetovou podložkou.V místech, kde lamely dobíhají k ocelovému nosnému kříži, budou lamely k němu kotveny stejným způsobem, jako je popsáno výše. Kotvící body se liší pouze ve velikostech nerezové plotny. Pro spodní a horní kotvení do ocelového kříže budou použity nerezové plotny o velikosti cca 235/60mm,_x000D_
tl.6mm. U šikmého kotvení bude nerezová plotna zahnuta/navařena do tvaru hokejky tak, aby se plotna na ocelový kříž navařovala pod kolmým úhlem. Velikost nerezových ploten se bude v těchto případach lehce lišit - počítáno s rozměrem 300/60mm, tl.6mm.Prvek je nutné před výrobou konzultovat a nechat odsouhlasit architektem.Dílenská dokumentace je součástí dodávky prvku a zahrnuje řešeníkonstrukčního provedení prvku, posouzení navrhovaných materiálů, spojů a řešení detailů._x000D_
poznámka:Skutečné rozměry je nutné zaměřit na stavbě. Před započetím výroby bude na prvek vypracována dílenská dokumentace a odsouhlasena architektem (atelier-r).</t>
  </si>
  <si>
    <t>303</t>
  </si>
  <si>
    <t>766 T/10</t>
  </si>
  <si>
    <t xml:space="preserve">M+D lamelová dřevěná předkonstrukce - východní fasáda </t>
  </si>
  <si>
    <t>-210226072</t>
  </si>
  <si>
    <t>Poznámka k položce:_x000D_
rozměr(mm):objem dřevěných lamel = 22,41 m3_x000D_
materiál/profil:- dřevěné lamely 60/200 - lepené lamelové dřevo (BSH) modřín, pohledová kvalita (Si),třída použití 3 - exteriér, třída pevnosti GL24h - musí být v souladu dle ČSN EN 14080_x000D_
- hliníkový plech tl.1mm, plocha na jednu lamelu: 215x70mm = 0,0151m2; počet 94x;_x000D_
plocha celkem = 1,42m2_x000D_
- strukturovaná rohož - plocha na jednu lamelu: 200x60mm = 0,012m2; počet 92x;_x000D_
plocha celkem = 1,13m2_x000D_
- 2x nerezový vrut/1plech - celkem 188ks_x000D_
kotvení lamel (výpis prvků na 1 kotvící místo):_x000D_
- nerezová plech tl.6mm; 160/60mm_x000D_
- 4x šroub DIN 7991 - M10/25 - nerezový_x000D_
- 4x podložka rozeta M10 - nerezová_x000D_
- 2x matice DIN 6334 kruhová M10/50 - nerezová_x000D_
horní a spodní kotvení lamel do ocelového kříže - odlišná velikost nerezového plechu_x000D_
(ostatní prvky shodné) - nerezová plech tl.6mm; 235/60mm_x000D_
šikmé kotvení lamel do ocelového kříže - odlišná velikost nerezového plechu (ostatní_x000D_
prvky shodné) - nerezová plech tl.6mm; 300/60mm_x000D_
- všechny nerezové prvky A4 - v krajním případě A2_x000D_
povrchová úprava:Rozpouštědlová, efektní, impregnační lazura (přirozený efekt s otevřenými póry) s obsahem biocidních látek na dřevo v exteriéru. Inovativní odstíny s metalickým efektem resp efektem starého dřeva. Speciálně pigmentovaná lazura vede při působení povětrnosti k efektu zoxidovaného modřínu.Rozpouštědlo - bezaromatické benzíny - bez zápachu._x000D_
umístění:východní fasáda_x000D_
základní popis:Lamelová dřevěná předkonstrukce bude tvořena lamelami o průřezu 60/200, bude použito lepené lamelové dřevo (BSH) - modřín, pohledové kvality. Sražení hran bude min. 3 mm, horní hrana ve sklonu 5% směrem k fasádě. Horní hrany budou oplechovány hliníkovým plechem tl.1mm,kotveným 2x nerezovým vrutem, s podložkou ze strukturované rohože; plech bude o 5mm přesahovat průřez lamely a směrem k fasádě bude zohnutý směrem dolů.Na vodorovné nosné prvky předkonstrukce (trubky o pr.76,1/6 - součástí konstrukčního řešení stavby) budou navařeny nerezové plotny (160/60/tl.6mm). Do lamel se předem vyfrézují svislé drážky, sloužící k nasazení na ocelové plotny. V místě nasunutí pak budou skrze dřevěnou lamelu a nerezovou plotnu provrtány 2 otvory o průměru 15mm. Do otvorů bude vložena prodloužená matice a z obou stran bude lamela připevněna nerezovými šrouby s rozetovou podložkou.V místech, kde lamely dobíhají k ocelovému nosnému kříži, budou lamely k němu kotveny stejným způsobem, jako je popsáno výše. Kotvící body se liší pouze ve velikostech nerezové plotny. Pro spodní a horní kotvení do ocelového kříže budou použity nerezové plotny o velikosti cca 235/60mm,_x000D_
tl.6mm. U šikmého kotvení bude nerezová plotna zahnuta/navařena do tvaru hokejky tak, aby se plotna na ocelový kříž navařovala pod kolmým úhlem. Velikost nerezových ploten se bude v těchto případach lehce lišit - počítáno s rozměrem 300/60mm, tl.6mm.Prvek je nutné před výrobou konzultovat a nechat odsouhlasit architektem.Dílenská dokumentace je součástí dodávky prvku a zahrnuje řešeníkonstrukčního provedení prvku, posouzení navrhovaných materiálů, spojů a řešení detailů._x000D_
poznámka:Skutečné rozměry je nutné zaměřit na stavbě. Před započetím výroby bude na prvek vypracována dílenská dokumentace a odsouhlasena architektem (atelier-r).</t>
  </si>
  <si>
    <t>304</t>
  </si>
  <si>
    <t>766 T/11</t>
  </si>
  <si>
    <t xml:space="preserve">M+D lamelová dřevěná předkonstrukce - severní fasáda </t>
  </si>
  <si>
    <t>-1672244303</t>
  </si>
  <si>
    <t>Poznámka k položce:_x000D_
rozměr(mm):objem dřevěných lamel = 17,57 m3_x000D_
materiál/profil:- dřevěné lamely 60/200 - lepené lamelové dřevo (BSH) modřín, pohledová kvalita (Si),třída použití 3 - exteriér, třída pevnosti GL24h - musí být v souladu dle ČSN EN 14080_x000D_
- hliníkový plech tl.1mm, plocha na jednu lamelu: 215x70mm = 0,0151m2; počet 78x;_x000D_
plocha celkem = 1,18m2_x000D_
- strukturovaná rohož - plocha na jednu lamelu: 200x60mm = 0,012m2; počet 78x;_x000D_
plocha celkem = 0,94m2_x000D_
- 2x nerezový vrut/1plech - celkem 156ks_x000D_
kotvení lamel (výpis prvků na 1 kotvící místo):_x000D_
- nerezová plech tl.6mm; 160/60mm (rozměr a tloušťka nerezové plotny se mění v_x000D_
závislosti na způsobu/směru kotvení -&gt; viz tabulka níže)_x000D_
- 4x šroub DIN 7991 - M10/25 - nerezový_x000D_
- 4x podložka rozeta M10 - nerezová_x000D_
- 2x matice DIN 6334 kruhová M10/50 - nerezová_x000D_
- všechny nerezové prvky A4 - v krajním případě A2_x000D_
povrchová úprava:Rozpouštědlová, efektní, impregnační lazura (přirozený efekt s otevřenými póry) s obsahem biocidních látek na dřevo v exteriéru. Inovativní odstíny s metalickým efektem resp efektem starého dřeva. Speciálně pigmentovaná lazura vede při působení povětrnosti k efektu zoxidovaného modřínu.Rozpouštědlo - bezaromatické benzíny - bez zápachu._x000D_
umístění:severní fasáda_x000D_
základní popis:Lamelová dřevěná předkonstrukce bude tvořena lamelami o průřezu 60/200, bude použito lepené lamelové dřevo (BSH) - modřín, pohledové kvality. Sražení hran bude min. 3 mm, horní hrana ve sklonu 5% směrem k fasádě. Horní hrany budou oplechovány hliníkovým plechem tl.1mm,kotveným 2x nerezovým vrutem, s podložkou ze strukturované rohože; plech bude o 5mm přesahovat průřez lamely a směrem k fasádě bude zohnutý směrem dolů.Na vodorovné nosné prvky předkonstrukce (trubky o pr.76,1/6 - součástí konstrukčního řešení stavby) budou navařeny nerezové plotny (160/60/tl.6mm). Do lamel se předem vyfrézují svislé drážky, sloužící k nasazení na ocelové plotny. V místě nasunutí pak budou skrze dřevěnou lamelu a nerezovou plotnu provrtány 2 otvory o průměru 15mm. Do otvorů bude vložena prodloužená matice a z obou stran bude lamela připevněna nerezovými šrouby s rozetovou podložkou.V místech, kde lamely dobíhají k ocelovému nosnému kříži, budou lamely k němu kotveny stejným způsobem, jako je popsáno výše. Kotvící body se liší pouze ve velikostech nerezové plotny. Pro spodní a horní kotvení do ocelového kříže budou použity nerezové plotny o velikosti cca 235/60mm,_x000D_
tl.6mm. U šikmého kotvení bude nerezová plotna zahnuta/navařena do tvaru hokejky tak, aby se plotna na ocelový kříž navařovala pod kolmým úhlem. Velikost nerezových ploten se bude v těchto případach lehce lišit - počítáno s rozměrem 300/60mm, tl.6mm.Prvek je nutné před výrobou konzultovat a nechat odsouhlasit architektem.Dílenská dokumentace je součástí dodávky prvku a zahrnuje řešeníkonstrukčního provedení prvku, posouzení navrhovaných materiálů, spojů a řešení detailů._x000D_
poznámka:Skutečné rozměry je nutné zaměřit na stavbě. Před započetím výroby bude na prvek vypracována dílenská dokumentace a odsouhlasena architektem (atelier-r).</t>
  </si>
  <si>
    <t>305</t>
  </si>
  <si>
    <t>766 T/12</t>
  </si>
  <si>
    <t xml:space="preserve">M+D lamelová dřevěná předkonstrukce - západní fasáda </t>
  </si>
  <si>
    <t>195117860</t>
  </si>
  <si>
    <t>Poznámka k položce:_x000D_
rozměr(mm):objem dřevěných lamel = 0,99 m3_x000D_
materiál/profil:- dřevěné lamely 60/200 - lepené lamelové dřevo (BSH) modřín, pohledová kvalita (Si),třída použití 3 - exteriér, třída pevnosti GL24h - musí být v souladu dle ČSN EN 14080_x000D_
- hliníkový plech tl.1mm, plocha na jednu lamelu: 215x70mm = 0,0151m2; počet 93x;_x000D_
plocha celkem = 1,41m2_x000D_
- strukturovaná rohož - plocha na jednu lamelu: 200x60mm = 0,012m2; počet 93x;_x000D_
plocha celkem = 1,12m2_x000D_
- 2x nerezový vrut/1plech - celkem 186ks_x000D_
kotvení lamel (výpis prvků na 1 kotvící místo):_x000D_
- nerezová plech tl.6mm; 160/60mm (rozměr a tloušťka nerezové plotny se mění v_x000D_
závislosti na způsobu/směru kotvení -&gt; viz tabulka níže)_x000D_
- 4x šroub DIN 7991 - M10/25 - nerezový_x000D_
- 4x podložka rozeta M10 - nerezová_x000D_
- 2x matice DIN 6334 kruhová M10/50 - nerezová_x000D_
- všechny nerezové prvky A4 - v krajním případě A2_x000D_
povrchová úprava:Rozpouštědlová, efektní, impregnační lazura (přirozený efekt s otevřenými póry) s obsahem biocidních látek na dřevo v exteriéru. Inovativní odstíny s metalickým efektem resp efektem starého dřeva. Speciálně pigmentovaná lazura vede při působení povětrnosti k efektu zoxidovaného modřínu.Rozpouštědlo - bezaromatické benzíny - bez zápachu._x000D_
umístění:severní fasáda_x000D_
základní popis:Lamelová dřevěná předkonstrukce bude tvořena lamelami o průřezu 60/200, bude použito lepené lamelové dřevo (BSH) - modřín, pohledové kvality. Sražení hran bude min. 3 mm, horní hrana ve sklonu 5% směrem k fasádě. Horní hrany budou oplechovány hliníkovým plechem tl.1mm,kotveným 2x nerezovým vrutem, s podložkou ze strukturované rohože; plech bude o 5mm přesahovat průřez lamely a směrem k fasádě bude zohnutý směrem dolů.Na vodorovné nosné prvky předkonstrukce (trubky o pr.76,1/6 - součástí konstrukčního řešení stavby) budou navařeny nerezové plotny (160/60/tl.6mm). Do lamel se předem vyfrézují svislé drážky, sloužící k nasazení na ocelové plotny. V místě nasunutí pak budou skrze dřevěnou lamelu a nerezovou plotnu provrtány 2 otvory o průměru 15mm. Do otvorů bude vložena prodloužená matice a z obou stran bude lamela připevněna nerezovými šrouby s rozetovou podložkou.V místech, kde lamely dobíhají k ocelovému nosnému kříži, budou lamely k němu kotveny stejným způsobem, jako je popsáno výše. Kotvící body se liší pouze ve velikostech nerezové plotny. Pro spodní a horní kotvení do ocelového kříže budou použity nerezové plotny o velikosti cca 235/60mm,_x000D_
tl.6mm. U šikmého kotvení bude nerezová plotna zahnuta/navařena do tvaru hokejky tak, aby se plotna na ocelový kříž navařovala pod kolmým úhlem. Velikost nerezových ploten se bude v těchto případach lehce lišit - počítáno s rozměrem 300/60mm, tl.6mm.Prvek je nutné před výrobou konzultovat a nechat odsouhlasit architektem.Dílenská dokumentace je součástí dodávky prvku a zahrnuje řešeníkonstrukčního provedení prvku, posouzení navrhovaných materiálů, spojů a řešení detailů._x000D_
poznámka:Skutečné rozměry je nutné zaměřit na stavbě. Před započetím výroby bude na prvek vypracována dílenská dokumentace a odsouhlasena architektem (atelier-r).</t>
  </si>
  <si>
    <t>766,767</t>
  </si>
  <si>
    <t>Dveře</t>
  </si>
  <si>
    <t>306</t>
  </si>
  <si>
    <t>pozn.766,767</t>
  </si>
  <si>
    <t>souhrnné informace</t>
  </si>
  <si>
    <t>-1055441361</t>
  </si>
  <si>
    <t>Poznámka k položce:_x000D_
- uvedenými popisy je nastaven kvalitativní standard, který musí být dodržen_x000D_
- veškeré uvažované změny v použití navržených materiálů se musí konzultovat předem s projektantem ('atelier-r)_x000D_
- veškeré rozměry je třeba před objednáním přeměřit dle aktuálního stavu na stavbě_x000D_
- dílenskou dokumentaci, popř. vzorky výrobků, je nutné předložit ke schválení architektovi (atelier-r) a investorovi_x000D_
- ke všem dveřím bude před výrobou zpracována dílenská dokumentace a odsouhlasena architektem (atelier-r)_x000D_
- všechny uzamykatelné dveře budou opatřeny zámky v systému generálního klíče, hierarchii je nutné při dodání navrhnout a_x000D_
odsouhlasit s uživatelem, popř. investorem a po té dodavatel zajistí zpracování projektu generálního klíče_x000D_
- veškeré dveře musí splňovat požadavky normy ČSN 73 0532 (730532) Akustika - Ochrana proti hluku v budovách a_x000D_
posuzování akustických vlastností stavebních konstrukcí a výrobků - Požadavky</t>
  </si>
  <si>
    <t>307</t>
  </si>
  <si>
    <t>766,767 D/01</t>
  </si>
  <si>
    <t>M+D vnitřní dveře 1900/2950mm dvoukřídlé otevíravé s plným nadsvětlíkem s PO EI30DP3+C+S</t>
  </si>
  <si>
    <t>2108176828</t>
  </si>
  <si>
    <t>Poznámka k položce:_x000D_
dveřní křídlo:typ křídla: ocelové dveřní křídlo plné hladké, vnitřní ocelový rám_x000D_
nadsvětlík: plný, bez poutce, v rovině dveřního křídla, oplechování přetaženo přes rám_x000D_
(viz. souhrnné informace)_x000D_
výplň: plná výplň (požární), rám v rovině dveřního křídla_x000D_
povrchová úprava: oboustranné oplechování tl. 3mm s povrchovou úpravou komaxit (práškové lakování) v tmavě šedé barvě odstínu RAL (barevný odstín bude na základě vzorníku výrobce upřesněna architektem - atelier-r)_x000D_
zárubeň:typ: systémová rámová ocelová protipožární zárubeň s požární odolností_x000D_
povrchová úprava: povrchová úprava práškovým lakováním (komaxit) v tmavě šedém_x000D_
odstínu RAL (barevný odstín bude na základě vzorníku výrobce upřesněna architektem_x000D_
- atelier-r)_x000D_
kování:aktivní křídlo:_x000D_
klika: klika-klika se samostatnou plochou čtvercovou rozetou, broušená nerez_x000D_
zámek: cylindrická bezpečnostní vložka v systému generálního klíče (hierarchii_x000D_
upřesní uživatel), zámek s panikovou funkcí a možností instalace designové kliky_x000D_
závěsy: skryté 3D panty s PO_x000D_
doplňky: skryté samozavírač s PO, s aretací dveřního křídla v 90o, padací_x000D_
podlahové těsnění, vzhled viz. souhrnné informace_x000D_
pasivní křídlo:_x000D_
závory pro fixaci křídla v zavřené poloze skryté v hraně křídla, protikus zámku_x000D_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1.np_x000D_
základní popis:Vnitřní dveře do auditoria v prvním nadzemním podlaží; systémové protipožární krouřotěsné dvoukřídlé dveře s plným nadsvětlíkem, oplechované plným hladkým plechem s požární odolností EI30 DP3+C+S. Dveřní křídlo tvoří rám s požární výplní, oplechováním na obou stranách hladkým plechem tl. 2mm přetaženým přes rám křídla. Dveře s plným nadsvětlíkem bez poutce, v rovině s dveřním křídlem,oplechování nadsvětlíku plechem tl. 3mm přetažené přes rám dveří. Dveře s cylindrickou bezpečnostní vložkou a zámkem s panikovou funkcí a možností instalace designové kliky. Dveře budou vybaveny skrytém dveřním samozavíračem s kluznou vodící lištou. Součástí dveří jsou skryté 3D panty s požární odolností a padací podlahové těsnění. Dveřní panty a samozavírač musí umožnit aretací dveřního křídla v 90°. Na dvoukřídlé dveře přímo navazuje zámečnický prvek oplechování (viz. Z09). Součástí výrobku je veškerý pomocný kotevní a montážní materiál.Dveře musí splňovat požadavky normy ČSN 73 0532, zvuková neprůzvučnost min. Rw =37dB. Přesná velikost stavebního otvoru musí být v souladu s požadavky výrobce vybraných zárubní.Před započetím výroby bude vypracována dílenská dokumentace a odsouhlasena architektem atelier-r_x000D_
Bezpečnostní cylindrický vložka bude dodána v systému generálního klíče (hierarchii upřesní uživatel).</t>
  </si>
  <si>
    <t>308</t>
  </si>
  <si>
    <t>766,767 D/02</t>
  </si>
  <si>
    <t>M+D vnitřní dveře 900/3200mm s plným nadsvětlíkem jednokřídlé plné otevíravé</t>
  </si>
  <si>
    <t>652189806</t>
  </si>
  <si>
    <t>Poznámka k položce:_x000D_
dveřní křídlo:typ křídla: sendvičové dveřní křídlo, plné, hladké na bázi modifikovaného dřeva_x000D_
nadsvětlík: plný,bez poutce, v rovině s dveřním křídlem (viz. souhrnné informace)_x000D_
výplň: děrovaná DTD_x000D_
povrchová úprava: povrch dveřního křídla z obou stran bude tvořit matný lak v_x000D_
tmavě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tmavě_x000D_
šedém odstínu (barevný odstín bude na základě vzorníku výrobce upřesněn_x000D_
architektem - atelier-r)_x000D_
kování:klika: klika-klika, se samostatnou plochou čtvercovou rozetou, broušená nerez_x000D_
zámek: cylindrická bezpečnostní vložka v systému generálního klíče (hierarchii_x000D_
upřesní uživatel)_x000D_
závěsy: skryté 3D panty, matný nikl_x000D_
doplňky: skrytý dveřní samozavírač_x000D_
dveřní mřížka: eloxovaný hliník 500x100mm, v tmavě šedém odstínu dle dveřního křídla_x000D_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1.np_x000D_
základní popis:Dveře jednokřídlé plné hladké s plným nadsvětlíkem bez poutce, dveře budou osazeny v systémové rámové hliníkové zárubni. Dveřní křídlo je zapuštěné do roviny rámu dveří, tzn. dveře jsou bez polodrážky čemuž musí odpovídat i hliníková zárubeň. Dveřní nadsvětlík bude osazen v rovině dveřního křídla. Dveře budou opatřeny kováním klika-klika se samostatnou plochou čtvercovou rozetou a cylindrickou bezpečnostní vložkou, dveře jsou bez prahu. Ve dveřích je osazena ventilační mřížka o rozměrech 500 x 100 mm z eloxovaného hliníku. Minimální aktivní plocha mřížky je 0,022m2.Součástí dveří jsou skryté 3D panty a skryté dveřní samozavírač. Dveře budou osazeny v pohledovém železobetonu (vysoké požadavky na přesnost výrobku, připojovací spára do 5mm).Přesná velikost stavebního otvoru musí být v souladu s požadavky výrobce vybraných zárubní.Před započetím výroby bude vypracována dílenská dokumentace a odsouhlasena architektem (atelier-r).Bezpečnostní cylindrický vložka bude dodána v systému generálního klíče (hierarchii upřesní uživatel).</t>
  </si>
  <si>
    <t>309</t>
  </si>
  <si>
    <t>766,767 D/03</t>
  </si>
  <si>
    <t>M+D vnitřní dveře 1000/3200mm s plným nadsvětlíkem jednokřídlé plné otevíravé</t>
  </si>
  <si>
    <t>-720457307</t>
  </si>
  <si>
    <t>Poznámka k položce:_x000D_
dveřní křídlo:typ křídla: sendvičové dveřní křídlo, plné, hladké na bázi modifikovaného dřeva_x000D_
nadsvětlík: plný,bez poutce, v rovině s dveřním křídlem (viz. souhrnné informace)_x000D_
výplň: děrovaná DTD_x000D_
povrchová úprava: povrch dveřního křídla z obou stran bude tvořit matný lak v_x000D_
tmavě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tmavě_x000D_
šedém odstínu (barevný odstín bude na základě vzorníku výrobce upřesněn_x000D_
architektem - atelier-r)_x000D_
kování:klika: klika-klika, se samostatnou plochou čtvercovou WC rozetou, vodorovné_x000D_
madlo dl. 600mm, pr. 30 mm, broušená nerez_x000D_
závěsy: skryté 3D panty_x000D_
doplňky: skrytý dveřní samozavírač_x000D_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1.np_x000D_
základní popis:Dveře jednokřídlé plné hladké s plným nadsvětlíkem bez poutce, dveře budou osazeny v systémové rámové hliníkové zárubni. Dveřní křídlo je zapuštěné do roviny rámu dveří, tzn. dveře jsou bez polodrážky čemuž musí odpovídat i hliníková zárubeň. Dveřní nadsvětlík bude osazen v rovině dveřního křídla. Dveře budou opatřeny kováním klika-klika, na dveřích bude použit WC zámek umožňující nouzové otevření z prostoru chodby, dveře jsou bez prahu. Součástí dveří je z m. 1.08 vodorovné madlo ve výšce 850 mm, průměr 30 mm, délky 600 mm, broušená nerez. Dveře nutno podřezat,výška podřezání 20mm. Součástí dveří jsou skryté 3D panty a skrytý dveřní samozavírač.Dveře budou osazeny v pohledovém železobetonu (vysoké požadavky na přesnost výrobku, připojovací spára do 5mm).Přesná velikost stavebního otvoru musí být v souladu s požadavky výrobce vybraných zárubní.Před započetím výroby bude vypracována dílenská dokumentace a odsouhlasena architektem (atelier-r)._x000D_
Bezpečnostní cylindrický vložka bude dodána v systému generálního klíče (hierarchii upřesní uživatel).</t>
  </si>
  <si>
    <t>310</t>
  </si>
  <si>
    <t>766,767 D/04</t>
  </si>
  <si>
    <t>M+D vnitřní dveře 1760/2175mm zásuvné plné</t>
  </si>
  <si>
    <t>1420059577</t>
  </si>
  <si>
    <t>Poznámka k položce:_x000D_
dveřní křídlo:typ křídla: sendvičové dveřní křídlo, plné, hladké na bázi modifikovaného dřeva_x000D_
výplň: děrovaná DTD_x000D_
povrchová úprava:  povrch dveřního křídla z obou stran bude tvořit matný lak v_x000D_
tmavě šedém odstínu RAL (barevný odstín bude na základě vzorníku výrobce_x000D_
upřesněn architektem - atelier-r)_x000D_
dveřní mřížka: eloxovaný hliník 500x100mm, v odstínu dle dveřního křídla_x000D_
zárubeň:typ: stavební bezobložkové pouzdro, pro jednokřídlé zasouvací dveře, bez_x000D_
obložkové zárubně_x000D_
povrchová úprava: pozinkovaný plech_x000D_
stavební konstrukce: určené pro SDK konstrukce tl.150mm_x000D_
kování:klika: mušle/mušle (vzhled viz. souhrnné informace)_x000D_
příslušenství: 1x vodící trn, 2x doraz, 2x vozíček, 2x rakvička hliník, 1x záslepka_x000D_
zámek: zámek pro posuvné dveře_x000D_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 - 5.np_x000D_
základní popis:nteriérové zásuvné jednokřídlé dveře do bezobložkového stavebního pouzdra pro SDK konstrukce tl.150mm. Pouzdro zcela bez viditelné zárubně - dveřní křídlo možno otevřít tak, že je zcela skryté v pouzdře.Dveřní  křídlo s povrchovou úpravou - matný lak, bílá. Dveřní křídlo opatřeno hliníkovou hranou a kováním mušle/mušle</t>
  </si>
  <si>
    <t>311</t>
  </si>
  <si>
    <t>766,767 D/05</t>
  </si>
  <si>
    <t>M+D vnitřní dveře 900/3230mm s plným nadsvětlíkem jednokřídlé plné otevíravé</t>
  </si>
  <si>
    <t>-1020025409</t>
  </si>
  <si>
    <t>Poznámka k položce:_x000D_
dveřní křídlo:typ křídla: sendvičové dveřní křídlo, plné, hladké na bázi modifikovaného dřeva_x000D_
nadsvětlík: plný,bez poutce, v rovině s dveřním křídlem (viz. souhrnné informace)_x000D_
výplň: děrovaná DTD_x000D_
povrchová úprava: povrch dveřního křídla z obou stran bude tvořit matný lak v_x000D_
tmavě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tmavě_x000D_
šedém odstínu (barevný odstín bude na základě vzorníku výrobce upřesněn_x000D_
architektem - atelier-r)_x000D_
kování:klika:klika: klika-klika, se samostatnou plochou čtvercovou rozetou, broušená nerez_x000D_
zámek: cylindrická bezpečnostní vložka v systému generálního klíče (hierarchii_x000D_
upřesní uživatel)_x000D_
závěsy: skryté 3D panty_x000D_
doplňky: skrytý dveřní samozavírač_x000D_
dveřní mřížka: eloxovaný hliník 500x100mm, v tmavě šedém odstínu dle dveřního_x000D_
křídla_x000D_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2.np - 4.np_x000D_
základní popis:Dveře jednokřídlé plné hladké s plným nadsvětlíkem bez poutce, dveře budou osazeny v systémové rámové hliníkové zárubni. Dveřní křídlo je zapuštěné do roviny rámu dveří, tzn. dveře jsou bez polodrážky čemuž musí odpovídat i hliníková zárubeň. Dveřní nadsvětlík bude osazen v rovině dveřního křídla. Dveře budou opatřeny kováním klika-klika se samostatnou plochou čtvercovou rozetou a cylindrickou bezpečnostní vložkou, dveře jsou bez prahu. Ve dveřích je osazena ventilační mřížka o rozměrech 500 x 100 mm z eloxovaného hliníku. Minimální aktivní plocha mřížky je 0,022m2.Součástí dveří jsou skryté 3D panty a skryté dveřní samozavírač. Dveře budou osazeny v pohledovém železobetonu (vysoké požadavky na přesnost výrobku, připojovací spára do 5mm).Přesná velikost stavebního otvoru musí být v souladu s požadavky výrobce vybraných zárubní.Před započetím výroby bude vypracována dílenská dokumentace a odsouhlasena architektem (atelier-r).Bezpečnostní cylindrický vložka bude dodána v systému generálního klíče (hierarchii upřesní uživatel).</t>
  </si>
  <si>
    <t>312</t>
  </si>
  <si>
    <t>766,767 D/06</t>
  </si>
  <si>
    <t>M+D vnitřní dveře 900/3430mm s plným nadsvětlíkem jednokřídlé plné otevíravé</t>
  </si>
  <si>
    <t>-984842531</t>
  </si>
  <si>
    <t>Poznámka k položce:_x000D_
dveřní křídlo:typ křídla: sendvičové dveřní křídlo, plné, hladké na bázi modifikovaného dřeva_x000D_
nadsvětlík: plný,bez poutce, v rovině s dveřním křídlem (viz. souhrnné informace)_x000D_
výplň: děrovaná DTD_x000D_
povrchová úprava: povrch dveřního křídla z obou stran bude tvořit matný lak v_x000D_
tmavě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tmavě_x000D_
šedém odstínu (barevný odstín bude na základě vzorníku výrobce upřesněn_x000D_
architektem - atelier-r)_x000D_
kování:klika:klika: klika-klika, se samostatnou plochou čtvercovou rozetou, broušená nerez_x000D_
zámek: cylindrická bezpečnostní vložka v systému generálního klíče (hierarchii_x000D_
upřesní uživatel)_x000D_
závěsy: skryté 3D panty_x000D_
doplňky: skrytý dveřní samozavírač_x000D_
dveřní mřížka: eloxovaný hliník 500x100mm, v tmavě šedém odstínu dle dveřního_x000D_
křídla_x000D_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5.np_x000D_
základní popis:Dveře jednokřídlé plné hladké s plným nadsvětlíkem bez poutce, dveře budou osazeny v systémové rámové hliníkové zárubni. Dveřní křídlo je zapuštěné do roviny rámu dveří, tzn. dveře jsou bez polodrážky čemuž musí odpovídat i hliníková zárubeň. Dveřní nadsvětlík bude osazen v rovině dveřního křídla. Dveře budou opatřeny kováním klika-klika se samostatnou plochou čtvercovou rozetou a cylindrickou bezpečnostní vložkou, dveře jsou bez prahu. Ve dveřích je osazena ventilační mřížka o rozměrech 500 x 100 mm z eloxovaného hliníku. Minimální aktivní plocha mřížky je 0,022m2.Součástí dveří jsou skryté 3D panty a skryté dveřní samozavírač. Dveře budou osazeny v pohledovém železobetonu (vysoké požadavky na přesnost výrobku, připojovací spára do 5mm).Přesná velikost stavebního otvoru musí být v souladu s požadavky výrobce vybraných zárubní.Před započetím výroby bude vypracována dílenská dokumentace a odsouhlasena architektem (atelier-r).Bezpečnostní cylindrický vložka bude dodána v systému generálního klíče (hierarchii upřesní uživatel).</t>
  </si>
  <si>
    <t>313</t>
  </si>
  <si>
    <t>766,767 D/07</t>
  </si>
  <si>
    <t>M+D vnitřní dveře 900/2150mm jednokřídlé plné otevíravé</t>
  </si>
  <si>
    <t>-895104383</t>
  </si>
  <si>
    <t>Poznámka k položce:_x000D_
dveřní křídlo:typ křídla: ocelové dveřní křídlo, plné, hladké na bázi modifikovaného dřeva_x000D_
výplň: děrovaná DTD_x000D_
povrchová úprava: povrch dveřního křídla z obou stran bude tvořit matný lak v_x000D_
tmavě šedém odstínu RAL (barevný odstín bude na základě vzorníku výrobce_x000D_
upřesněn architektem - atelier-r)_x000D_
zárubeň:typ: systémová rámová ocelová zárubeň pro dveře bez polodrážky (viz.obr.5)_x000D_
povrchová úprava: povrchová úprava práškovým lakováním (komaxit) v tmavě_x000D_
šedém odstínu (barevný odstín bude na základě vzorníku výrobce upřesněn_x000D_
architektem - atelier-r)_x000D_
kování:klika: klika-klika, se samostatnou plochou čtvercovou rozetou, broušená nerez_x000D_
zámek: cylindrická bezpečnostní vložka v systému generálního klíče (hierarchii_x000D_
upřesní uživatel)_x000D_
závěsy: skryté 3D panty_x000D_
doplňky: skrytý dveřní samozavírač_x000D_
dveřní mřížka: eloxovaný hliník 500x100mm, v tmavě šedém odstínu dle dveřního_x000D_
křídla_x000D_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0.np_x000D_
základní popis:Dveře jednokřídlé plné hladké, dveře budou osazeny v systémové rámové ocelové zárubni. Dveřní křídlo je zapuštěné do roviny rámu dveří, tzn. dveře jsou bez polodrážky čemuž musí odpovídat i ocelová zárubeň. Dveře budou opatřeny kováním klika-klika se samostatnou plochou čtvercovou rozetou a cylindrickou bezpečnostní vložkou, dveře jsou bez prahu. Ve dveřích je osazena ventilační mřížka o rozměrech 500 x 100 mm z eloxovaného hliníku. Minimální aktivní plocha mřížky je 0,022m2. Součástí dveří jsou skryté 3D panty a skrytý dveřní samozavírač.Dveře budou osazeny v pohledovém železobetonu (vysoké požadavky na přesnost výrobku, připojovací spára do 5mm).Přesná velikost stavebního otvoru musí být v souladu s požadavky výrobce vybraných zárubní.Před započetím výroby bude vypracována dílenská dokumentace a odsouhlasena architektem (atelier-r).Bezpečnostní cylindrický vložka bude dodána v systému generálního klíče (hierarchii upřesní uživatel).</t>
  </si>
  <si>
    <t>314</t>
  </si>
  <si>
    <t>766,767 D/08</t>
  </si>
  <si>
    <t>M+D vnitřní dveře 940/2170mm jednokřídlé plné otevíravé se skrytou zárubní s PO EI 30DP3+C+S</t>
  </si>
  <si>
    <t>700088586</t>
  </si>
  <si>
    <t>Poznámka k položce:_x000D_
dveřní křídlo:typ křídla: sendvičové dveřní křídlo, plné, hladké na bázi modifikovaného dřeva s_x000D_
požární odolností, bude připraveno pro osazení obkladu, který bude součástí_x000D_
dodávky projektu interiéru._x000D_
výplň: děrovaná DTD_x000D_
povrchová úprava: povrch dveřního křídla bude z (m.č.1.01) tvořit matný lak:_x000D_
světlého odstínu dle RAL (barevný odstín bude shodný s odstínem malby SDK stěn_x000D_
v místnosti)_x000D_
povrch křídla z (m.č.1.01) bude opatřen obkladem z dýhované desky dle projektu_x000D_
interiéru, odstínu BŘÍZA tl. 0,9mm, nátěr - bezbarvý matný lak (vzorek dýhy 0,8 x_x000D_
0,8m bude na základě vzorníku výrobce upřesněn architektem - atelier-r)_x000D_
zárubeň:typ: systémová skrytá hliníková zárubeň s požární odolnostní_x000D_
povrchová úprava: v přírodním materiálu - hliník_x000D_
kování:klika: klika-klika se samostatnou plochou čtvercovou rozetou, broušená nerez_x000D_
zámek: cylindrická bezpečnostní vložka v systému generálního klíče (hierarchii_x000D_
upřesní uživatel)_x000D_
závěsy: skryté 3D panty s PO, matný nikl_x000D_
doplňky: skrytý samozavírač s PO, a aretací  při otevření v 90o, padací podlahové_x000D_
těsnění, vzhled viz.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1.np_x000D_
základní popis:Protipožární dveře kouřotěsné jednokřídlé otevíravé dveře (reverzní otevíraní) do zázemí foyer se skrytou systémovou hliníkovou zárubní. Dveře budou umístěny do SDK příčky s obkladem, obklad SDK příčky bude součástí dodávky interiéru. Dveře budou předsazeny před konstrukci SDK o tloušťku obkladu. Finální plocha dveřního křídla bude v líci s obložením SDK příčky, povrchová úprava desky dveřního křídla bude totožná s obkladem SDK příčky.Prvek jako celek musí být proveden s požární odolností EI 30DP3+C+S.Dveřní křídlo bude opatřeno kováním klika-klika se samostatnou čtvercovou rozetou, cylindrická bezpečnostní vložka součástí dveří jsou skryté 3D panty s PO, padací podlahové těsnění a skrytý dveřní samozavírač s PO s aretací v 90o.Před započetím výroby bude vypracována dílenská dokumentace a odsouhlasena architektem(atelier-r).Bezpečnostní cylindrický vložka bude dodána v systému generálního klíče (hierarchii upřesní uživatel).</t>
  </si>
  <si>
    <t>315</t>
  </si>
  <si>
    <t>766,767 D/09</t>
  </si>
  <si>
    <t>M+D vnitřní dveře 900/2150mm jednokřídlé plné otevíravé s PO EI 30DP3+C+S</t>
  </si>
  <si>
    <t>-135896660</t>
  </si>
  <si>
    <t>Poznámka k položce:_x000D_
dveřní křídlo:typ křídla: ocelové dveřní křídlo, plné, hladké na bázi modifikovaného dřeva_x000D_
výplň: děrovaná DTD_x000D_
povrchová úprava: povrch dveřního křídla z obou stran bude tvořit matný lak v_x000D_
tmavě šedém odstínu RAL (barevný odstín bude na základě vzorníku výrobce_x000D_
upřesněn architektem - atelier-r)_x000D_
zárubeň:typ: systémová rámová ocelová zárubeň pro dveře bez polodrážky (viz.obr.5)_x000D_
povrchová úprava: povrchová úprava práškovým lakováním (komaxit) v tmavě_x000D_
šedém odstínu (barevný odstín bude na základě vzorníku výrobce upřesněn_x000D_
architektem - atelier-r)_x000D_
kování:klika: klika-klika se samostatnou plochou čtvercovou rozetou, broušená nerez_x000D_
zámek: cylindrická bezpečnostní vložka v systému generálního klíče (hierarchii_x000D_
upřesní uživatel)_x000D_
závěsy: skryté 3D panty s PO, matný nikl_x000D_
doplňky: skrytý dveřní samozavírač s PO,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0.np_x000D_
základní popis:Protipožární dveře jednokřídlé kouřotěsné plné hladké, otevíravé dveře budou osazeny v systémové rámové ocelové zárubni. Dveřní křídlo je zapuštěné do roviny rámu dveří, tzn. dveře jsou bez polodrážky čemuž musí odpovídat i ocelová zárubeň, dveře i zárubeň musí splňovat předepsanou požární odolnost EI 30DP3+C+S. Dveře budou opatřeny kováním klika-klika se samostatnou plochou čtvercovou rozetou, cylindrická bezpečnostní vložka, broušená nerez. Dveře jsou bez prahu, součástí dveří jsou skryté 3D panty s PO, padací podlahové těsnění, skrytý dveřní samozavírač s PO, na rozhraní podlah bude osazena přechodová lišta._x000D_
Dveře budou osazeny v pohledovém železobetonu (vysoké požadavky na přesnost výrobku, připojovací spára do 5mm).Přesná velikost stavebního otvoru musí být v souladu s požadavky výrobce vybraných zárubní.Před započetím výroby bude vypracována dílenská dokumentace a odsouhlasena architektem(atelier-r)._x000D_
Bezpečnostní cylindrický vložka bude dodána v systému generálního klíče (hierarchii upřesní uživatel).</t>
  </si>
  <si>
    <t>316</t>
  </si>
  <si>
    <t>766,767 D/10</t>
  </si>
  <si>
    <t>M+D vnitřní dveře 980/2140mm jednokřídlé plné otevíravé se skrytou zárubní s PO EI 30DP3+C+S</t>
  </si>
  <si>
    <t>1516866900</t>
  </si>
  <si>
    <t>Poznámka k položce:_x000D_
dveřní křídlo:typ křídla: sendvičové dveřní křídlo, plné, hladké na bázi modifikovaného dřeva s_x000D_
požární odolností_x000D_
povrchová úprava: povrch dveřního křídla bude z obou stran tvořit přírodní dýha:_x000D_
BŘÍZA tl. 0,9mm, nátěr - bezbarvý matný lak (vzorek dýhy 0,8 x 0,8m bude na_x000D_
základě vzorníku výrobce upřesněn architektem - atelier-r)_x000D_
zárubeň:typ: dodatečně montovaná ocelová světlíková zárubeň se stínovou drážkou  pro_x000D_
dveře bez polodrážky s požární odolností (viz.obr.1)_x000D_
povrchová úprava: povrchová úprava práškovým lakováním (komaxit) v tmavě_x000D_
šedém odstínu (barevný odstín bude na základě vzorníku výrobce upřesněn_x000D_
architektem - atelier-r)_x000D_
kování:klika: klika-klika se samostatnou plochou čtvercovou rozetou, broušená nerez_x000D_
zámek: cylindrická bezpečnostní vložka v systému generálního klíče (hierarchii_x000D_
upřesní uživatel)_x000D_
závěsy: skryté 3D panty s PO, matný nikl_x000D_
doplňky: skrytý dveřní samozavírač s PO,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0.np_x000D_
základní popis:Dveře jednokřídlé kouřotěsné plné hladké, otevíravé dveře budou osazeny v dodatečně montované ocelové zárubni. Dveřní křídlo je zapuštěné do roviny rámu dveří, tzn. dveře jsou bez polodrážky čemuž musí odpovídat i ocelová zárubeň, dveře i zárubeň musí splňovat předepsanou požární odolnost EI 30DP3+C+S. Dveře jsou opatřeny kováním klika-klika se samostatnou plochou čtvercovou rozetou, cylindrická bezpečnostní vložka, broušená nerez a_x000D_
cylindrickou bezpečnostní vložkou, dveře jsou bez prahu, součástí dveří jsou skryté 3D panty s_x000D_
PO, padací podlahové těsnění a skrytý dveřní samozavírač s PO.Před započetím výroby bude vypracována dílenská dokumentace a odsouhlasena architektem (atelier-r)._x000D_
Bezpečnostní cylindrický vložka bude dodána v systému generálního klíče (hierarchii upřesní_x000D_
uživatel).</t>
  </si>
  <si>
    <t>317</t>
  </si>
  <si>
    <t>766,767 D/11</t>
  </si>
  <si>
    <t>M+D vnitřní dveře 1500/2150mm dvoukřídlé plné otevíravé se skrytou zárubní s PO EI 30DP3+C+S</t>
  </si>
  <si>
    <t>349347302</t>
  </si>
  <si>
    <t>Poznámka k položce:_x000D_
dveřní křídlo:typ křídla: sendvičové dveřní křídlo, plné, hladké na bázi modifikovaného dřeva, s_x000D_
požární odolností_x000D_
povrchová úprava: povrch dveřního křídla bude z obou stran tvořit přírodní dýha:_x000D_
BŘÍZA tl. 0,9mm, nátěr - bezbarvý matný lak (vzorek dýhy 0,8 x 0,8m bude na_x000D_
základě vzorníku výrobce upřesněn architektem - atelier-r)_x000D_
zárubeň:typ: systémová dodatečně montovaná ocelová zárubeň s požární odolností_x000D_
(viz.obr.5)_x000D_
povrchová úprava: povrchová úprava práškovým lakováním (komaxit) v tmavě šedém odstínu RAL (barevný odstín bude na základě vzorníku výrobce upřesněna architektem - atelier-r)_x000D_
kování:aktivní křídlo:_x000D_
klika: klika-klika se samostatnou plochou čtvercovou rozetou, broušená nerez_x000D_
zámek: cylindrická bezpečnostní vložka v systému generálního klíče (hierarchii_x000D_
upřesní uživatel)_x000D_
závěsy: skryté 3D panty s PO, matný nikl_x000D_
doplňky: skrytý dveřní samozavírač s PO, padací podlahové těsnění, vzhled viz._x000D_
souhrnné informace_x000D_
pasivní křídlo:_x000D_
závory pro fixaci v zavřené poloze skryté v hraně křídla, protikus zámku_x000D_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0.np_x000D_
základní popis:Protipožární dveře systémové dvoukřídlé kouřotěsné asymetrické plné hladké, otevíravé dveře budou osazeny v dodatečně montované ocelové zárubni. Dveřní křídlo je zapuštěné do roviny rámu dveří,tzn. dveře jsou bez polodrážky čemuž musí odpovídat i ocelová zárubeň, dveře i zárubeň musí splňovat předepsanou požární odolnost EI 30DP3+C+S. Dveře budou opatřeny kováním klika-klika se samostatnou plochou čtvercovou rozetou, broušená nerez, cylindrická bezepečnostní vložka. Dveře jsou bez prahu, součástí dveří jsou skryté 3D panty s PO, padací podlahové těsnění, skrytý dveřní samozavírač s PO, na rozhraní podlah bude osazena přechodová lišta.Dveře budou osazeny v pohledovém železobetonu (vysoké požadavky na přesnost výrobku, připojovací spára do 5mm).Před započetím výroby bude vypracována dílenská dokumentace a odsouhlasena architektem(atelier-r).Bezpečnostní cylindrický vložka bude dodána v systému generálního klíče (hierarchii upřesní uživatel).</t>
  </si>
  <si>
    <t>318</t>
  </si>
  <si>
    <t>766,767 D/12</t>
  </si>
  <si>
    <t>M+D vnitřní dveře 1480/2140mm dvoukřídlé plné otevíravé se skrytou zárubní s PO EI 30DP3+C+S + el.zámek</t>
  </si>
  <si>
    <t>-2106207600</t>
  </si>
  <si>
    <t>Poznámka k položce:_x000D_
dveřní křídlo:typ křídla: sendvičové dveřní křídlo, plné, hladké na bázi modifikovaného dřeva, s požární odolností_x000D_
povrchová úprava: povrch dveřního křídla bude z obou stran tvořit přírodní dýha:_x000D_
BŘÍZA tl. 0,9mm, nátěr - bezbarvý matný lak (vzorek dýhy 0,8 x 0,8m bude na_x000D_
základě vzorníku výrobce upřesněn architektem - atelier-r)_x000D_
zárubeň:typ: systémová dodatečně montovaná ocelová zárubeň se stínovou drážkou a_x000D_
požární odolností (viz.obr.1)_x000D_
povrchová úprava: povrchová úprava práškovým lakováním (komaxit) v tmavě_x000D_
šedém odstínu RAL (barevný odstín bude na základě vzorníku výrobce upřesněna_x000D_
architektem - atelier-r)_x000D_
kování:aktivní křídlo:_x000D_
klika: klika-koule se samostatnou plochou čtvercovou rozetou, broušená nerez_x000D_
zámek: cylindrická bezpečnostní vložka v systému generálního klíče (hierarchii_x000D_
upřesní uživatel), elektromechanický zamykací zámek s panikovou funkcí a požární_x000D_
odolností (dodávka slaboproudu)_x000D_
závěsy: skryté 3D panty s PO, matný nikl_x000D_
doplňky: skrytý dveřní samozavírač s PO, padací podlahové těsnění, vzhled viz._x000D_
souhrnné informace_x000D_
pasivní křídlo:_x000D_
závory pro fixaci v zavřené poloze skryté v hraně křídla, protikus zámku_x000D_
poznámka:Skutečné rozměry je nutné zaměřit na stavbě. Před započetím výroby bude na_x000D_
prvek vypracována dílenská dokumentace a odsouhlasena architektem (atelier-r)._x000D_
Součástí výrobku je veškerý pomocný, kotevní a montážní materiál._x000D_
Dveře otevírané pomocí kartového systému bez požadavku na panikovou kliku._x000D_
umístění:  0.np_x000D_
základní popis:Protipožární dveře systémové dvoukřídlé asymetrické kouřotěsné plné hladké, otevíravé dveře budou osazeny v dodatečně montované ocelové zárubni. Dveřní křídlo je zapuštěné do roviny rámu dveří, tzn. dveře jsou bez polodrážky čemuž musí odpovídat i ocelová zárubeň, dveře i zárubeň musí splňovat předepsanou požární odolnost EI 30DP3+C+S. Dveře budou opatřeny kováním klika-klika se samostatnou plochou čtvercovou rozetou, cylindrická vložka. Dveře jsou ovládány kartovým vstupem pomocí elektromechanického zamykacího zámku s panikovou funkcí a požární odolností (dodávka slaboproudu). Součástí prvku je montáž zámku a kabeláž uvnitř křídla. Dveře jsou bez prahu, součástí dveří jsou skryté 3D panty s PO, skrytý dveřní samozavírač s PO, padací podlahové těsnění, na rozhraní podlah bude osazena přechodová lišta.Před započetím výroby bude vypracována dílenská dokumentace a odsouhlasena architektem (atelier-r).Bezpečnostní cylindrický vložka bude dodána v systému generálního klíče (hierarchii upřesní uživatel).</t>
  </si>
  <si>
    <t>319</t>
  </si>
  <si>
    <t>766,767 D/13</t>
  </si>
  <si>
    <t>M+D vnitřní dveře 980/2140mm jednokřídlé plné otevíravé s PO EI 30DP3+C+S + el. zámek</t>
  </si>
  <si>
    <t>-1668989138</t>
  </si>
  <si>
    <t>Poznámka k položce:_x000D_
dveřní křídlo:typ křídla: sendvičové dveřní křídlo, plné, hladké na bázi modifikovaného dřeva, s_x000D_
požární odolností min. EI 30DP3+C+S_x000D_
výplň: děrovaná DTD_x000D_
povrchová úprava: povrch dveřního křídla bude z obou stran tvořit přírodní dýha:_x000D_
BŘÍZA tl. 0,9mm, nátěr - bezbarvý matný lak (vzorek dýhy 0,8 x 0,8m bude na_x000D_
základě vzorníku výrobce upřesněn architektem - atelier-r)_x000D_
zárubeň:typ: dodatečně montovaná ocelová světlíková zárubeň se stínovou drážkou  pro_x000D_
dveře bez polodrážky s požární odolností (viz.obr.1)_x000D_
povrchová úprava: povrchová úprava práškovým lakováním (komaxit) v tmavě_x000D_
šedém odstínu (barevný odstín bude na základě vzorníku výrobce upřesněn_x000D_
architektem - atelier-r)_x000D_
kování:klika: klika-koule se samostatnou plochou čtvercovou rozetou, broušená nerez_x000D_
zámek: cylindrická bezpečnostní vložka v systému generálního klíče (hierarchii_x000D_
upřesní uživatel), elektromagnetický otvírač s požární odolností (dodávka_x000D_
slaboproudu)_x000D_
závěsy: skryté 3D panty s PO, matný nikl_x000D_
doplňky: skrytý dveřní samozavírač s PO, padací podlahové těsnění, vzhled viz._x000D_
souhrnné informace_x000D_
poznámka:Skutečné rozměry je nutné zaměřit na stavbě. Před započetím výroby bude na_x000D_
prvek vypracována dílenská dokumentace a odsouhlasena architektem (atelier-r).Součástí výrobku je veškerý pomocný, kotevní a montážní materiál.Dveře otevírané pomocí kartového systému bez požadavku na panikovou kliku._x000D_
umístění:  0.np_x000D_
základní popis:Protipožární dveře systémové jednokřídlé asymetrické kouřotěsné plné hladké, otevíravé dveře budou osazeny v dodatečně montované ocelové zárubni (reverzní otevírání). Dveřní křídlo je zapuštěné do roviny rámu dveří, tzn. dveře jsou bez polodrážky čemuž musí odpovídat i ocelová zárubeň, dveře i zárubeň musí splňovat předepsanou požární odolnost EI 30DP3+C+S. Dveře budou opatřeny kováním klika-koule se samostatnou plochou čtvercovou rozetou, cylindrická vložka. Dveře jsou ovládány kartovým vstupem pomocí elektromagnetického otvírače s požární odolností (dodávka slaboproudu). Součástí prvku je montáž zámku a kabeláž uvnitř křídla. Dveře jsou bez prahu, součástí dveří jsou skryté 3D panty s PO, skrytý dveřní samozavírač s PO,padací podlahové těsnění, na rozhraní podlah bude osazena přechodová lišta._x000D_
Před započetím výroby bude vypracována dílenská dokumentace a odsouhlasena architektem_x000D_
(atelier-r).Bezpečnostní cylindrický vložka bude dodána v systému generálního klíče (hierarchii upřesní uživatel).</t>
  </si>
  <si>
    <t>320</t>
  </si>
  <si>
    <t>766,767 D/14</t>
  </si>
  <si>
    <t xml:space="preserve">M+D vnitřní dveře 1500/2150mm dvoukřídlé plné otevíravé </t>
  </si>
  <si>
    <t>72270733</t>
  </si>
  <si>
    <t>Poznámka k položce:_x000D_
dveřní křídlo:typ křídla: sendvičové dveřní křídlo, plné, hladké na bázi modifikovaného dřeva_x000D_
výplň: děrovaná DTD_x000D_
povrchová úprava: povrch dveřního křídla z obou stran bude tvořit matný lak v_x000D_
světle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světle_x000D_
šedém odstínu (barevný odstín bude na základě vzorníku výrobce upřesněn_x000D_
architektem - atelier-r)_x000D_
kování:klika: klika-klika se samostatnou čtvercovou rozetou, broušená nerez_x000D_
zámek: cylindrická bezpečnostní vložka v systému generálního klíče (hierarchii_x000D_
upřesní uživatel)_x000D_
závěsy: skryté 3D panty, matný nikl_x000D_
doplňky: skrytý dveřní samozavírač, padací podlahové těsnění, vzhled viz._x000D_
souhrnné informace_x000D_
poznámka:Skutečné rozměry je nutné zaměřit na stavbě. Před započetím výroby bude na_x000D_
prvek vypracována dílenská dokumentace a odsouhlasena architektem (atelier-r).Součástí výrobku je veškerý pomocný, kotevní a montážní materiál.Dveře otevírané pomocí kartového systému bez požadavku na panikovou kliku._x000D_
umístění:  0.np_x000D_
základní popis:Dveře dvoukřídlé plné hladké, dveře budou osazeny v systémové rámové hliníkové zárubni.Dveřní křídlo je zapuštěné do roviny rámu dveří, tzn. dveře jsou bez polodrážky čemuž musí odpovídat i hliníková zárubeň. Dveře budou opatřeny kováním klika-klika se samostatnou plochou čtvercovou rozetou, a cylindrickou bezpečnostní vložkou, dveře jsou bez prahu. Součástí dveří jsou skryté 3D panty, skrytý dveřní samozavírač a padací podlahové těsnění._x000D_
Dveře budou osazeny v SDK příčce (vysoké požadavky na přesnost výrobku, připojovací spára do 3mm).Přesná velikost stavebního otvoru musí být v souladu s požadavky výrobce vybraných zárubní.Před započetím výroby bude vypracována dílenská dokumentace a odsouhlasena architektem (atelier-r).Bezpečnostní cylindrický vložka bude dodána v systému generálního klíče (hierarchii upřesní uživatel).</t>
  </si>
  <si>
    <t>321</t>
  </si>
  <si>
    <t>766,767 D/15</t>
  </si>
  <si>
    <t xml:space="preserve">M+D vnitřní dveře 1000/2150mm jednokřídlé plné otevíravé </t>
  </si>
  <si>
    <t>-1399287752</t>
  </si>
  <si>
    <t>Poznámka k položce:_x000D_
dveřní křídlo:typ křídla: sendvičové dveřní křídlo, plné, hladké na bázi modifikovaného dřeva_x000D_
výplň: děrovaná DTD_x000D_
povrchová úprava: povrch dveřního křídla z obou stran bude tvořit matný lak v_x000D_
světle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světle_x000D_
šedém odstínu (barevný odstín bude na základě vzorníku výrobce upřesněn_x000D_
architektem - atelier-r)_x000D_
kování:klika: klika-klika se samostatnou čtvercovou rozetou, broušená nerez_x000D_
zámek: cylindrická bezpečnostní vložka v systému generálního kliče (hierarchii_x000D_
upřesní uživatel)_x000D_
závěsy: skryté 3D panty, matný nikl_x000D_
doplňky: skrytý dveřní samozavírač,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0.np_x000D_
základní popis:Dveře jednokřídlé plné hladké, dveře budou osazeny v systémové rámové hliníkové zárubni. Dveřní křídlo je zapuštěné do roviny rámu dveří, tzn. dveře jsou bez polodrážky čemuž musí odpovídat i hliníková zárubeň. Dveře budou opatřeny kováním klika-klika se samostatnou plochou čtvercovou rozetou a cylindrickou bezpečnostní vložkou, dveře jsou bez prahu. Součástí dveří jsou skryté 3D panty, skrytý dveřní samozavírač a padací podlahové těsnění. Dveře budou osazeny v SDK příčce (vysoké požadavky na přesnost výrobku, připojovací spára do 3mm).Přesná velikost stavebního otvoru musí být v souladu s požadavky výrobce vybraných zárubní.Před započetím výroby bude vypracována dílenská dokumentace a odsouhlasena architektem (atelier-r).Bezpečnostní cylindrický vložka bude dodána v systému generálního klíče (hierarchii upřesní uživatel).</t>
  </si>
  <si>
    <t>322</t>
  </si>
  <si>
    <t>766,767 D/16</t>
  </si>
  <si>
    <t>M+D vnitřní dveře 1450/2150mm jednokřídlé plné otevíravé s bočním světlíkem</t>
  </si>
  <si>
    <t>-630741908</t>
  </si>
  <si>
    <t>Poznámka k položce:_x000D_
dveřní křídlo:typ křídla: sendvičové dveřní křídlo, plné, hladké na bázi modifikovaného dřeva_x000D_
výplň: děrovaná DTD_x000D_
povrchová úprava: povrch dveřního křídla z obou stran bude tvořit matný lak v_x000D_
světle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světle_x000D_
šedém odstínu (barevný odstín bude na základě vzorníku výrobce upřesněn_x000D_
architektem - atelier-r)_x000D_
boční prosklení: jednoduché zasklení tl. 12mm, tepelně tvrzené, osazeno do_x000D_
hliníkového rámu + gumové těsnění bez zasklívací lišty_x000D_
kování:klika: klika-klika se samostatnou čtvercovou rozetou, broušená nerez_x000D_
zámek: cylindrická bezpečnostní vložka v systému generálního kliče (hierarchii_x000D_
upřesní uživatel)_x000D_
závěsy: skryté 3D panty, matný nikl_x000D_
doplňky: skrytý dveřní samozavírač,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0.np_x000D_
základní popis:Vnitřní dveře jednokřídlé plné hladké s bočním proskleným světlíkem, dveře budou osazeny v systémové rámové hliníkové zárubni. Jednoduché zasklení bočního světlíku bude osazeno v hliníkovém rámu s gumovým těsněním bez zasklívací lišty. Dveřní křídlo je zapuštěné do rovinyrámu dveří, tzn. dveře jsou bez polodrážky čemuž musí odpovídat i hliníková zárubeň. Dveře budou opatřeny kováním klika-klika se samostatnou plochou čtvercovou rozetou a cylindrickou bezpečnostní vložkou, dveře jsou bez prahu. Součástí dveří jsou skryté 3D panty, skrytý dveřní samozavírač a padací podlahové těsnění.Dveře budou osazeny v SDK příčce (vysoké požadavky na přesnost výrobku, připojovací spára do 3mm).Přesná velikost stavebního otvoru musí být v souladu s požadavky výrobce vybraných zárubní.Před započetím výroby bude vypracována dílenská dokumentace a odsouhlasena architektem (atelier-r).Bezpečnostní cylindrický vložka bude dodána v systému generálního klíče (hierarchii upřesní uživatel).</t>
  </si>
  <si>
    <t>323</t>
  </si>
  <si>
    <t>766,767 D/17a</t>
  </si>
  <si>
    <t>M+D systémové jednokřídlé plné otevíravé dveře 1175/2700mm s PO EI DP30+C+S, PK- samouzavíratelné</t>
  </si>
  <si>
    <t>1876939209</t>
  </si>
  <si>
    <t>Poznámka k položce:_x000D_
dveřní křídlo:typ křídla: ocelové dveřní křídlo plné hladké, vnitřní ocelový rám s požární_x000D_
odolností;výplň rámu: plná výplň (požární)_x000D_
povrchová úprava: oboutranné oplechování tl. 3mm s povrchovou úpravou_x000D_
komaxit (práškové lakovaní) v tmavě šedé barvě (barevný odstín bude shodný s_x000D_
odstínem SDK stěny a bude na základě vzorníku výrobce upřesněn architektem - atelier-r)_x000D_
zárubeň:typ: systémový ocelový rám s požární odolností, rám v rovině dveřního křídla_x000D_
povrchová úprava: povrchová úprava práškovým lakováním (komaxit) v tmavě_x000D_
šedé barvě (barevný odstín bude na základě vzorníku výrobce upřesněna_x000D_
architektem - atelier-r)_x000D_
kování:klika: zápustná klika-zápustná klika, broušená nerez (lakovaná v barvě dveřního křídla)_x000D_
závěsy: skryté 3D panty s PO, pro úhel otevření dveřního křídla 180° zámek: neuzamkytelné_x000D_
doplňky: dveřní samozavírač s kluznou lištou pro jednokřídlé dveře pro úhel otevření_x000D_
180°(montáž na zárubeň). Součástí prvku je montáž přídržného magnetu s tlačítkem pro deaktivaci napojeného na lokální detekci kouře (dodávka slaboproudu). Magnet drží_x000D_
dveřní křídlo v otevřené poloze, součástí dveří je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2.np_x000D_
základní popis:Systémové ocelové protipožární jednokřídlé dveře plné s požární odolností EI30 DP3+C+S. Dveře jsou vybaveny přídržným magnetem a s tlačítkem pro manuální deaktivaci (dodávka slaboproudu). Magnet je napojen na lokální detektci kouře. Protipožární dveře bez možnosti uzamčení, v běžném stavu otevřeny, v případě požáru samouzavíratelné. Dveřní křídlo ocelový rám s požární výplní, na obou stranách přetaženým hladkým plechem přes rám křídla. Pohledová šířka profilů max. 65mm.Součástí dveří jsou skryté 3D panty s PO, padací podlahové těsnění, dveřní samozavírač s PO s horní montáží pro jednokřídlé dveře s kluznou vodící lištou. V SDK stěně bude vytvořena kapsa pro samozavírač při plném otevření dveřního křídla. Dveřní panty a samozavírač musí umožnit otevření dveřního křídla v 180°.Součástí dveří je pomocná ocelová konstrukce v SDK stěně nad dveřmi, pro kotvení do nosné konstrukce._x000D_
Přesná velikost stavebního otvoru musí být v souladu s požadavky výrobce vybraných zárubní._x000D_
Součástí výrobku je veškerý pomocný kotevní a montážní materiál.</t>
  </si>
  <si>
    <t>324</t>
  </si>
  <si>
    <t>766,767 D/17b</t>
  </si>
  <si>
    <t>M+D systémové jednokřídlé plné otevíravé dveře 1200/2700mm s PO EI DP30+C+S, PK- samouzavíratelné</t>
  </si>
  <si>
    <t>-889298489</t>
  </si>
  <si>
    <t>Poznámka k položce:_x000D_
dveřní křídlo:typ křídla: ocelové dveřní křídlo plné hladké, vnitřní ocelový rám s požární_x000D_
odolností;výplň rámu: plná výplň (požární)_x000D_
povrchová úprava: oboutranné oplechování tl. 3mm s povrchovou úpravou_x000D_
komaxit (práškové lakovaní) v tmavě šedé barvě (barevný odstín bude shodný s_x000D_
odstínem SDK stěny a bude na základě vzorníku výrobce upřesněn architektem - atelier-r)_x000D_
zárubeň:typ: systémový ocelový rám s požární odolností, rám v rovině dveřního křídla_x000D_
povrchová úprava: povrchová úprava práškovým lakováním (komaxit) v tmavě_x000D_
šedé barvě (barevný odstín bude na základě vzorníku výrobce upřesněna_x000D_
architektem - atelier-r)_x000D_
kování:klika: zápustná klika-zápustná klika, broušená nerez (lakovaná v barvě dveřního křídla)_x000D_
závěsy: skryté 3D panty s PO, pro úhel otevření dveřního křídla 180° zámek: neuzamkytelné_x000D_
doplňky: dveřní samozavírač s kluznou lištou pro jednokřídlé dveře pro úhel otevření_x000D_
180°(montáž na zárubeň). Součástí prvku je montáž přídržného magnetu s tlačítkem pro deaktivaci napojeného na lokální detekci kouře (dodávka slaboproudu). Magnet drží_x000D_
dveřní křídlo v otevřené poloze, součástí dveří je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3.np, 4.np_x000D_
základní popis:Systémové ocelové protipožární jednokřídlé dveře plné s požární odolností EI30 DP3+C+S. Dveře jsou vybaveny přídržným magnetem a s tlačítkem pro manuální deaktivaci (dodávka slaboproudu). Magnet je napojen na lokální detektci kouře. Protipožární dveře bez možnosti uzamčení, v běžném stavu otevřeny, v případě požáru samouzavíratelné. Dveřní křídlo ocelový rám s požární výplní, na obou stranách přetaženým hladkým plechem přes rám křídla. Pohledová šířka profilů max. 65mm.Součástí dveří jsou skryté 3D panty s PO, padací podlahové těsnění, dveřní samozavírač s PO s horní montáží pro jednokřídlé dveře s kluznou vodící lištou. V SDK stěně bude vytvořena kapsa pro samozavírač při plném otevření dveřního křídla. Dveřní panty a samozavírač musí umožnit otevření dveřního křídla v 180°.Součástí dveří je pomocná ocelová konstrukce v SDK stěně nad dveřmi, pro kotvení do nosné konstrukce._x000D_
Přesná velikost stavebního otvoru musí být v souladu s požadavky výrobce vybraných zárubní._x000D_
Součástí výrobku je veškerý pomocný kotevní a montážní materiál.</t>
  </si>
  <si>
    <t>325</t>
  </si>
  <si>
    <t>766,767 D/18</t>
  </si>
  <si>
    <t>M+D vnitřní dveře 1500/3230mm jednokřídlé plné otevíravé s plným nadsvětlíkem a bočním světlíkem s PO EI 30DP3+C+S</t>
  </si>
  <si>
    <t>1486067787</t>
  </si>
  <si>
    <t>Poznámka k položce:_x000D_
dveřní křídlo:typ křídla: sendvičové dveřní křídlo, plné, hladké na bázi modifikovaného dřeva s_x000D_
požární odolností_x000D_
nadsvětlík: plný,bez poutce, v rovině s dveřním křídlem (viz. souhrnné informace)_x000D_
povrchová úprava: povrch dveřního křídla bude z obou stran tvořit přírodní dýha:_x000D_
BŘÍZA tl. 0,9mm, nátěr - bezbarvý matný lak (vzorek dýhy 0,8 x 0,8m bude na_x000D_
základě vzorníku výrobce upřesněn architektem - atelier-r)_x000D_
zárubeň:typ: dodatečně montovaná ocelová zárubeň pro dveře bez polodrážky s požární_x000D_
odolností (viz.obr.5)_x000D_
povrchová úprava: povrchová úprava práškovým lakováním (komaxit) v tmavě_x000D_
šedém odstínu RAL (barevný odstín bude na základě vzorníku výrobce upřesněna_x000D_
architektem - atelier-r)_x000D_
boční zasklení: jednoduché zasklení z bezpečnostního kaleného protipožárního_x000D_
skla, sklo čiré_x000D_
kování:klika: klika-klika se samostatnou čtvercovou rozetou, broušená nerez_x000D_
zámek: cylindrická bezpečnostní vložka v systému generálního kliče (hierarchii upřesní uživatel)_x000D_
závěsy: skryté 3D panty s PO, matný nikl_x000D_
doplňky: skrytý dveřní samozavírač s PO,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2.np_x000D_
základní popis:Protipožární jednokřídlé kouřotěsné s plným nadsvětlíkem bez poutce a bočním fixním proskleným světlíkem z bezpečnostního kaleného protipožárního skla, plné hladké, otevíravé dveře budou osazeny v dodatečně montované ocelové zárubni (reverzní otevírání). Dveřní křídlo je zapuštěné do roviny rámu dveří, tzn. dveře jsou bez polodrážky čemuž musí odpovídat i ocelová zárubeň, dveře i zárubeň musí splňovat předepsanou požární odolnost EI 30DP3+C+S. Dveřní nadsvětlík bude osazen v rovině dveřního křídla. Dveře budou opatřeny kováním klika-klika se samostatnou plochou čtvercovou rozetou, broušená nerez, cylindrická bezpečnostní vložka. Dveře jsou bez prahu, součástí dveří jsou skryté 3D panty s PO, skrytý dveřní samozavírač s PO, padací podlahové těsnění vzhled viz. souhrnné informace. Na rozhraní podlah bude osazena přechodová lišta.Dveře budou osazeny v pohledovém železobetonu (vysoké požadavky na přesnost výrobku, připojovacíspára do 5mm). Před započetím výroby bude vypracována dílenská dokumentace a odsouhlasena architektem(atelier-r).Bezpečnostní cylindrický vložka bude dodána v systému generálního klíče (hierarchii upřesní uživatel).</t>
  </si>
  <si>
    <t>326</t>
  </si>
  <si>
    <t>766,767 D/19</t>
  </si>
  <si>
    <t>M+D vnitřní dveře 1525/3230mm jednokřídlé plné otevíravé s plným nadsvětlíkem a bočním světlíkem s PO EI 30DP3+C+S</t>
  </si>
  <si>
    <t>-1325261373</t>
  </si>
  <si>
    <t>Poznámka k položce:_x000D_
dveřní křídlo:typ křídla: sendvičové dveřní křídlo, plné, hladké na bázi modifikovaného dřeva s_x000D_
požární odolností_x000D_
nadsvětlík: plný,bez poutce, v rovině s dveřním křídlem (viz. souhrnné informace)_x000D_
povrchová úprava: povrch dveřního křídla bude z obou stran tvořit přírodní dýha:_x000D_
BŘÍZA tl. 0,9mm, nátěr - bezbarvý matný lak (vzorek dýhy 0,8 x 0,8m bude na_x000D_
základě vzorníku výrobce upřesněn architektem - atelier-r)_x000D_
zárubeň:typ: dodatečně montovaná ocelová zárubeň pro dveře bez polodrážky s požární_x000D_
odolností (viz.obr.5)_x000D_
povrchová úprava: povrchová úprava práškovým lakováním (komaxit) v tmavě_x000D_
šedém odstínu RAL (barevný odstín bude na základě vzorníku výrobce upřesněna_x000D_
architektem - atelier-r)_x000D_
boční zasklení: jednoduché zasklení z bezpečnostního kaleného protipožárního_x000D_
skla, sklo čiré_x000D_
kování:klika: klika-klika se samostatnou čtvercovou rozetou, broušená nerez_x000D_
zámek: cylindrická bezpečnostní vložka v systému generálního kliče (hierarchii upřesní uživatel)_x000D_
závěsy: skryté 3D panty s PO, matný nikl_x000D_
doplňky: skrytý dveřní samozavírač s PO,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3.np - 4.np_x000D_
základní popis:Protipožární jednokřídlé kouřotěsné s plným nadsvětlíkem bez poutce a bočním fixním proskleným světlíkem z bezpečnostního kaleného protipožárního skla, plné hladké, otevíravé dveře budou osazeny v dodatečně montované ocelové zárubni (reverzní otevírání). Dveřní křídlo je zapuštěné do roviny rámu dveří, tzn. dveře jsou bez polodrážky čemuž musí odpovídat i ocelová zárubeň, dveře i zárubeň musí splňovat předepsanou požární odolnost EI 30DP3+C+S. Dveřní nadsvětlík bude osazen v rovině dveřního křídla. Dveře budou opatřeny kováním klika-klika se samostatnou plochou čtvercovou rozetou, broušená nerez, cylindrická bezpečnostní vložka. Dveře jsou bez prahu, součástí dveří jsou skryté 3D panty s PO, skrytý dveřní samozavírač s PO, padací podlahové těsnění vzhled viz. souhrnné informace. Na rozhraní podlah bude osazena přechodová lišta.Dveře budou osazeny v pohledovém železobetonu (vysoké požadavky na přesnost výrobku, připojovací spára do 5mm). Před započetím výroby bude vypracována dílenská dokumentace a odsouhlasena architektem(atelier-r).Bezpečnostní cylindrický vložka bude dodána v systému generálního klíče (hierarchii upřesní uživatel).</t>
  </si>
  <si>
    <t>327</t>
  </si>
  <si>
    <t>766,767 D/20</t>
  </si>
  <si>
    <t>M+D vnitřní dveře 1500/2450mm dvoukřídlé plné otevíravé s PO EI 30DP3+C+S</t>
  </si>
  <si>
    <t>1560119692</t>
  </si>
  <si>
    <t>Poznámka k položce:_x000D_
dveřní křídlo:typ křídla: sendvičové dveřní křídlo, plné, hladké na bázi modifikovaného dřeva, s_x000D_
požární odolností_x000D_
povrchová úprava: povrch dveřního křídla bude z obou stran tvořit přírodní dýha:_x000D_
BŘÍZA tl. 0,9mm, nátěr - bezbarvý matný lak (vzorek dýhy 0,8 x 0,8m bude na_x000D_
základě vzorníku výrobce upřesněn architektem - atelier-r)_x000D_
zárubeň:typ: systémová dodatečně montovaná ocelová zárubeň s požární odolností_x000D_
(viz.obr. 5)_x000D_
povrchová úprava: povrchová úprava práškovým lakováním (komaxit) v tmavě_x000D_
šedém odstínu RAL (barevný odstín bude na základě vzorníku výrobce upřesněna_x000D_
architektem - atelier-r)_x000D_
kování:aktivní křídlo:klika: klika-klika se samostatnou plochou čtvercovou rozetou, broušená nerez_x000D_
zámek: cylindrická bezpečnostní vložka v systému generálního klíče (hierarchii_x000D_
upřesní uživatel)_x000D_
závěsy: skryté 3D panty s PO, matný nikl_x000D_
doplňky: skrytý dveřní samozavírač s PO, padací podlahové těsnění, vzhled viz._x000D_
souhrnné informace_x000D_
pasivní křídlo:_x000D_
závory pro fixaci v zavřené poloze skryté v hraně křídla, protikus zámku_x000D_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5.np_x000D_
základní popis:Protipožární dveře systémové dvoukřídlé kouřotěsné asymetrické plné hladké, otevíravé dveře budou osazeny v dodatečně montované ocelové zárubni (reverzní otevírání). Dveřní křídlo je zapuštěné do roviny rámu dveří, tzn. dveře jsou bez polodrážky čemuž musí odpovídat i ocelová zárubeň, dveře i zárubeň musí splňovat předepsanou požární odolnost EI 30DP3+C+S. Dveře budou opatřeny kováním klika-klika se samostatnou plochou čtvercovou rozetou, cylindrická bezpečnostní vložka,dveře jsou bez prahu. Součástí dveří jsou skryté 3D panty s PO, skrytý dveřní samozavírač s PO,padací podlahové těsnění, na rozhraní podlah bude osazena přechodová lišta.Dveře budou osazeny v pohledovém železobetonu (vysoké požadavky na přesnost výrobku, připojovací spára do 5mm).Před započetím výroby bude vypracována dílenská dokumentace a odsouhlasena architektem (atelier-r).Bezpečnostní cylindrický vložka bude dodána v systému generálního klíče (hierarchii upřesní uživatel).</t>
  </si>
  <si>
    <t>328</t>
  </si>
  <si>
    <t>766,767 D/21</t>
  </si>
  <si>
    <t>M+D vnitřní dveře 1480/2440mm dvoukřídlé plné otevíravé s PO EI 30DP3+C+S - el.zámek</t>
  </si>
  <si>
    <t>1163386243</t>
  </si>
  <si>
    <t>Poznámka k položce:_x000D_
dveřní křídlo:typ křídla: sendvičové dveřní křídlo, plné, hladké na bázi modifikovaného dřeva, s_x000D_
požární odolností_x000D_
povrchová úprava: povrch dveřního křídla bude z obou stran tvořit přírodní dýha:_x000D_
BŘÍZA tl. 0,9mm, nátěr - bezbarvý matný lak (vzorek dýhy 0,8 x 0,8m bude na základě_x000D_
vzorníku výrobce upřesněn architektem - atelier-r)_x000D_
zárubeň:typ: dodatečně montovaná ocelová světlíková zárubeň se stínovou drážkou pro_x000D_
dveře bez polodrážky s požární odolností (viz.obr.2)_x000D_
povrchová úprava: povrchová úprava práškovým lakováním (komaxit) v tmavě_x000D_
šedém odstínu RAL (barevný odstín bude na základě vzorníku výrobce upřesněna_x000D_
architektem - atelier-r)_x000D_
kování:aktivní křídlo:_x000D_
klika: klika-koule se samostatnou plochou čtvercovou rozetou, broušená nerez_x000D_
zámek: cylindrická bezpečnostní vložka, zámek s panikovou funkcí a možností_x000D_
instalace designové kliky, elektromechanický zamykací zámek s panikovou funkcí s_x000D_
požární odolností (dodávka slaboproudu)_x000D_
závěsy: skryté 3D panty s PO, matný nikl_x000D_
doplňky: skrytý dveřní samozavírač s PO, padací podlahové těsnění, vzhled viz._x000D_
souhrnné informace_x000D_
pasivní křídlo:závory pro fixaci v zavřené poloze skryté v hraně křídla, protikus zámku_x000D_
poznámka:Skutečné rozměry je nutné zaměřit na stavbě. Před započetím výroby bude na_x000D_
prvek vypracována dílenská dokumentace a odsouhlasena architektem (atelier-r).Součástí výrobku je veškerý pomocný, kotevní a montážní materiál.Dveře otevírané pomocí kartového systému s požadavkem na panikovou kliku._x000D_
umístění:  5.np_x000D_
základní popis:Protipožární dveře systémové dvoukřídlé kouřotěsné asymetrické plné hladké, otevíravé dveře budou osazeny v dodatečně montované ocelové zárubni (reverzní otevírání). Dveřní křídlo je zapuštěné do roviny rámu dveří, tzn. dveře jsou bez polodrážky čemuž musí odpovídat i ocelová zárubeň, dveře i zárubeň musí splňovat předepsanou požární odolnost EI 30DP3+C+S. Dveře budou opatřeny kováním klika-klika se samostatnou plochou čtvercovou rozetou, cylindrická bezpečnostní vložka,zámek s panikovou funkcí a možností instalace designové kliky. Dveře jsou ovládány kartovým vstupem pomocí elektromechanického zámykacího zámku s panikovou funkcí a požární odolností (dodávka slaboproudu). Součástí prvku je montáž zámku a kabeláž uvnitř křídla. Dveře jsou bez prahu,součástí dveří jsou skryté 3D panty s PO, skrytý dveřní samozavírač s PO, padací podlahové těsnění,na rozhraní podlah bude osazena přechodová lišta.Dveře budou osazeny v SDK příčce a musí být osazeny před jejím zaklopením.Před započetím výroby bude vypracována dílenská dokumentace a odsouhlasena architektem (atelier-r).Bezpečnostní cylindrický vložka bude dodána v systému generálního klíče (hierarchii upřesní uživatel).</t>
  </si>
  <si>
    <t>329</t>
  </si>
  <si>
    <t>766,767 D/22</t>
  </si>
  <si>
    <t>M+D vnitřní dveře  980/2440mm jednokřídlé plné otevíravé s PO - el. zámek</t>
  </si>
  <si>
    <t>-1100573915</t>
  </si>
  <si>
    <t>M+D vnitřní dveře 980/2440mm jednokřídlé plné otevíravé s PO - el. zámek</t>
  </si>
  <si>
    <t>Poznámka k položce:_x000D_
dveřní křídlo:typ křídla: sendvičové dveřní křídlo, plné, hladké na bázi modifikovaného dřeva, s_x000D_
požární odolností_x000D_
povrchová úprava: povrch dveřního křídla bude z obou stran tvořit přírodní dýha:_x000D_
BŘÍZA tl. 0,9mm, nátěr - bezbarvý matný lak (vzorek dýhy 0,8 x 0,8m bude na_x000D_
základě vzorníku výrobce upřesněn architektem - atelier-r)_x000D_
zárubeň:typ: dodatečně montovaná ocelová světlíková zárubeň se stínovou drážkou pro_x000D_
dveře bez polodrážky s požární odolností (viz.obr.2)_x000D_
povrchová úprava: povrchová úprava práškovým lakováním (komaxit) v tmavě_x000D_
šedém odstínu RAL (barevný odstín bude na základě vzorníku výrobce upřesněn_x000D_
architektem - atelier-r)_x000D_
kování:klika: klika-koule se samostatnou čtvercovou rozetou, broušená nerez_x000D_
zámek: cylindrická bezpečnostní vložka v systému generálního kliče (hierarchii_x000D_
upřesní uživatel) elektromagnetický otvírač s požární odolností (dodávka_x000D_
slaboproudu)_x000D_
závěsy: skryté 3D panty s PO, matný nikl_x000D_
doplňky: skrytý dveřní samozavírač s PO,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5.np_x000D_
základní popis:Protipožární dveře jednokřídlé kouřotěsné plné hladké, otevíravé dveře budou osazeny v dodatečně montované ocelové zárubni (reverzní otevírání). Dveřní křídlo je zapuštěné do roviny rámu dveří, tzn.dveře jsou bez polodrážky čemuž musí odpovídat i ocelová zárubeň, dveře i zárubeň musí splňovat předepsanou požární odolnost EI 30DP3+C+S. Dveře budou opatřeny kováním klika-koule se samostatnou plochou čtvercovou rozetou, cylindrická vložka v systému generálního klíče. Dveře jsou ovládány kartovým vstupem pomocí elektromagnetického otvírače s požární odolností (dodávka slaboproudu). Součástí prvku je montáž zámku a kabeláž uvnitř křídla.Dveře jsou bez prahu, součástí dveří jsou skryté 3D panty s PO, skrytý dveřní samozavírač s PO, padací podlahové těsnění, na rozhraní podlah bude osazena přechodová lišta._x000D_
Dveře budou osazeny v SDK příčce a musí být osazeny před jejím zaklopením.Před započetím výroby bude vypracována dílenská dokumentace a odsouhlasena architektem (atelier-r)._x000D_
Bezpečnostní cylindrický vložka bude dodána v systému generálního klíče (hierarchii upřesní uživatel).</t>
  </si>
  <si>
    <t>330</t>
  </si>
  <si>
    <t>766,767 D/23</t>
  </si>
  <si>
    <t>M+D vnitřní dveře 980/2440mm jednokřídlé plné otevíravé s PO EI 30DP3+C+S</t>
  </si>
  <si>
    <t>347951743</t>
  </si>
  <si>
    <t>Poznámka k položce:_x000D_
dveřní křídlo:typ křídla: sendvičové dveřní křídlo, plné, hladké na bázi modifikovaného dřeva, s_x000D_
požární odolností_x000D_
povrchová úprava: povrch dveřního křídla bude z obou stran tvořit přírodní dýha:_x000D_
BŘÍZA tl. 0,9mm, nátěr - bezbarvý matný lak (vzorek dýhy 0,8 x 0,8m bude na_x000D_
základě vzorníku výrobce upřesněn architektem - atelier-r)_x000D_
zárubeň:typ: dodatečně montovaná ocelová světlíková zárubeň se stínovou drážkou pro_x000D_
dveře bez polodrážky s požární odolností (viz.obr.2)_x000D_
povrchová úprava: povrchová úprava práškovým lakováním (komaxit) v tmavě_x000D_
šedém odstínu RAL (barevný odstín bude na základě vzorníku výrobce upřesněn_x000D_
architektem - atelier-r)_x000D_
kování:klika: klika-klika se samostatnou čtvercovou rozetou, broušená nerez_x000D_
zámek: cylindrická bezpečnostní vložka v systému generálního kliče (hierarchii_x000D_
upřesní uživatel)_x000D_
závěsy: skryté 3D panty s PO, matný nikl_x000D_
doplňky: skrytý dveřní samozavírač s PO,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5.np_x000D_
základní popis:Protipožární dveře jednokřídlé kouřotěsné plné hladké, otevíravé dveře budou osazeny v dodatečně montované ocelové zárubni (reverzní otevírání). Dveřní křídlo je zapuštěné do roviny rámu dveří, tzn. dveře jsou bez polodrážky čemuž musí odpovídat i ocelová zárubeň, dveře i zárubeň musí splňovat předepsanou požární odolnost EI 30DP3+C+S. Dveře budou opatřeny kováním klika-klika se samostatnou plochou čtvercovou rozetou, cylindrická vložka v systému generálního klíče. Dveře jsou bez prahu, součástí dveří jsou skryté 3D panty s PO, skrytý dveřní samozavírač s PO, padací podlahové těsnění, na rozhraní podlah bude osazena přechodová lišta.Dveře budou osazeny v SDK příčce a musí být osazeny před jejím zaklopením._x000D_
Před započetím výroby bude vypracována dílenská dokumentace a odsouhlasena architektem_x000D_
(atelier-r).Bezpečnostní cylindrický vložka bude dodána v systému generálního klíče (hierarchii upřesní uživatel).</t>
  </si>
  <si>
    <t>331</t>
  </si>
  <si>
    <t>766,767 D/24</t>
  </si>
  <si>
    <t>M+D vnitřní dveře 1500/2700mm dvoukřídlé plné otevíravé s plným nadsvětlíkem</t>
  </si>
  <si>
    <t>-1221354940</t>
  </si>
  <si>
    <t>Poznámka k položce:_x000D_
dveřní křídlo:typ křídla: sendvičové dveřní křídlo, plné, hladké na bázi modifikovaného dřeva_x000D_
nadsvětlík: plný,bez poutce, v rovině s dveřním křídlem (viz. souhrnné informace)_x000D_
výplň: děrovaná DTD_x000D_
povrchová úprava: povrch dveřního křídla z obou stran bude tvořit matný lak ve_x000D_
světle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světle_x000D_
šedém odstínu RAL (barevný odstín bude na základě vzorníku výrobce upřesněn_x000D_
architektem - atelier-r)_x000D_
kování:aktivní křídlo:_x000D_
klika: klika-klika se samostatnou plochou čtvercovou rozetou, broušená nerez_x000D_
zámek: cylindrická bezpečnostní vložka, zámek s panikovou funkcí a možností_x000D_
instalace designové kliky_x000D_
závěsy: skryté 3D panty, matný nikl_x000D_
doplňky: skrytý dveřní samozavírač, padací podlahové těsnění, vzhled viz._x000D_
souhrnné informace_x000D_
pasivní křídlo:_x000D_
závory pro fixaci v zavřené poloze skryté v hraně křídla, protikus zámku_x000D_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5.np_x000D_
základní popis:Dveře dvoukřídlé s plným nadsvětlíkem bez poutce, plné hladké, dveře budou osazeny v systémové rámové hliníkové zárubni. Dveřní křídlo je zapuštěné do roviny rámu dveří, tzn. dveře jsou bez polodrážky čemuž musí odpovídat i hliníková zárubeň. Dveřní nadsvětlík bude osazen v rovině dveřního křídla. Dveře budou opatřeny kováním klika-klika a cylindrickou bezpečnostní vložkou, zámek s panikovou funkcí a možností instalace designové kliky, dveře jsou bez prahu.Součástí dveří jsou skryté 3D panty, skrytý dveřní samozavírač a padací podlahové těsnění.Dveře budou osazeny v SDK příčce (vysoké požadavky na přesnost výrobku, připojovací spára do3mm).Přesná velikost stavebního otvoru musí být v souladu s požadavky výrobce vybraných zárubní.Před započetím výroby bude vypracována dílenská dokumentace a odsouhlasena architektem(atelier-r).Bezpečnostní cylindrický vložka bude dodána v systému generálního klíče (hierarchii upřesní uživatel).</t>
  </si>
  <si>
    <t>332</t>
  </si>
  <si>
    <t>766,767 D/25</t>
  </si>
  <si>
    <t>M+D vnitřní dveře 1450/2700mm jednokřídlé plné otevíravé s plným nadsvětlíkem a bočním zasklením</t>
  </si>
  <si>
    <t>1857650689</t>
  </si>
  <si>
    <t>Poznámka k položce:_x000D_
dveřní křídlo:typ křídla: sendvičové dveřní křídlo, plné, hladké na bázi modifikovaného dřeva_x000D_
nadsvětlík: plný,bez poutce, v rovině s dveřním křídlem (viz. souhrnné informace)_x000D_
výplň: děrovaná DTD_x000D_
povrchová úprava: povrch dveřního křídla z obou stran bude tvořit matný lak ve_x000D_
světle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světle_x000D_
šedém odstínu (barevný odstín bude na základě vzorníku výrobce upřesněn_x000D_
architektem - atelier-r)_x000D_
boční prosklení: jednoduché zasklení tl. 12mm, tepelně tvrzené, osazeno do Al_x000D_
rámu + gumové těsnění bez zasklívací lišty_x000D_
kování:klika: klika-klika se samostatnou čtvercovou rozetou, broušená nerez_x000D_
zámek: cylindrická bezpečnostní vložka v systému generálního kliče (hierarchii_x000D_
upřesní uživatel)_x000D_
závěsy: skryté 3D panty, matný nikl_x000D_
doplňky: skrytý dveřní samozavírač,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5.np_x000D_
základní popis:Vnitřní dveře jednokřídlé plné hladké s bočním proskleným světlíkem a plným nadsvětlíkem bez poutce, dveře budou osazeny v rámové hliníkové zárubni. Jednoduché zasklení bočního světlíku bude osazeno v hliníkovém rámu s gumovým těsněním bez zasklívací lišty. Dveřní křídlo je zapuštěné do roviny rámu dveří, tzn. dveře jsou bez polodrážky čemuž musí odpovídat i hliníková zárubeň. Dveřní nadsvětlík bude osazen v rovině dveřního křídla. Dveře budou opatřeny kováním klika-klika a cylindrickou bezpečnostní vložkou, dveře jsou bez prahu. Součástí dveří jsou skryté 3D panty, skrytý dveřní samozavírač a padací podlahové těsnění._x000D_
Dveře budou osazeny v SDK příčce (vysoké požadavky na přesnost výrobku, připojovací spára do 3mm). Přesná velikost stavebního otvoru musí být v souladu s požadavky výrobce vybraných zárubní.Před započetím výroby bude vypracována dílenská dokumentace a odsouhlasena architektem (atelier-r).Bezpečnostní cylindrický vložka bude dodána v systému generálního klíče (hierarchii upřesní uživatel).</t>
  </si>
  <si>
    <t>333</t>
  </si>
  <si>
    <t>766,767 D/26</t>
  </si>
  <si>
    <t>M+D vnitřní dveře 1450/2700mm jednokřídlé plné otevíravé s plným nadsvětlíkem a bočním zasklením + el. zámek</t>
  </si>
  <si>
    <t>-1409415685</t>
  </si>
  <si>
    <t>M+D vnitřní dveře 1450/2700jednokřídlé plné otevíravé s plným nadsvětlíkem a bočním zasklením + el. zámek</t>
  </si>
  <si>
    <t>Poznámka k položce:_x000D_
dveřní křídlo:typ křídla: sendvičové dveřní křídlo, plné, hladké na bázi modifikovaného dřeva_x000D_
nadsvětlík: plný,bez poutce, v rovině s dveřním křídlem (viz. souhrnné informace)_x000D_
výplň: děrovaná DTD_x000D_
povrchová úprava: povrch dveřního křídla z obou stran bude tvořit matný lak ve_x000D_
světle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světle_x000D_
šedém odstínu (barevný odstín bude na základě vzorníku výrobce upřesněn_x000D_
architektem - atelier-r)_x000D_
boční prosklení: jednoduché zasklení tl. 12mm, tepelně tvrzené, osazeno do Al_x000D_
rámu + gumové těsnění bez zasklívací lišty_x000D_
kování:klika: klika-koule se samostatnou čtvercovou rozetou, broušená nerez_x000D_
zámek: cylindrická bezpečnostní vložka v systému generálního kliče (hierarchii_x000D_
upřesní uživatel) elektromagnetický otvírač s požární odolností (dodávka_x000D_
slaboproudu)_x000D_
závěsy: skryté 3D panty, matný nikl_x000D_
doplňky: skrytý dveřní samozavírač, padací podlahové těsnění, vzhled viz._x000D_
souhrnné informace_x000D_
poznámka:Skutečné rozměry je nutné zaměřit na stavbě. Před započetím výroby bude na_x000D_
prvek vypracována dílenská dokumentace a odsouhlasena architektem (atelier-r).Dveře otevírané pomocí kartového systému bez požadavku na panikovou kliku.Součástí výrobku je veškerý pomocný, kotevní a montážní materiál._x000D_
umístění: 5.np_x000D_
základní popis:Vnitřní dveře jednokřídlé plné hladké s bočním proskleným světlíkem a plným nadsvětlíkem bez poutce, dveře budou osazeny v rámové hliníkové zárubni. Jednoduché zasklení bočního světlíku bude osazeno v hliníkovém rámu s gumovým těsněním bez zasklívací lišty. Dveřní křídlo je zapuštěné do roviny rámu dveří, tzn. dveře jsou bez polodrážky čemuž musí odpovídat i hliníková zárubeň. Dveřní nadsvětlík bude osazen v rovině dveřního křídla. Dveře budou opatřeny kováním klika-koule a cylindrickou bezpečnostní vložkou. Dveře jsou ovládány kartovým vstupem pomocí elektromagnetického otvírače s požární odolností (dodávka slaboproudu). Součástí prvku je montáž zámku a kabeláž uvnitř křídla. Dveře jsou bez prahu a součástí dveří jsou skryté 3D panty, skrytý dveřní samozavírač a padací podlahové těsnění.Dveře budou osazeny v SDK příčce (vysoké požadavky na přesnost výrobku, připojovací spára do_x000D_
3mm).Přesná velikost stavebního otvoru musí být v souladu s požadavky výrobce vybraných zárubní.Před započetím výroby bude vypracována dílenská dokumentace a odsouhlasena architektem(atelier-r).Bezpečnostní cylindrický vložka bude dodána v systému generálního klíče (hierarchii upřesní uživatel).</t>
  </si>
  <si>
    <t>334</t>
  </si>
  <si>
    <t>766,767 D/27</t>
  </si>
  <si>
    <t>M+D vnitřní dveře 1000/2700mm jednokřídlé plné otevíravé s plným nadsvětlíkem</t>
  </si>
  <si>
    <t>-1497857168</t>
  </si>
  <si>
    <t>Poznámka k položce:_x000D_
dveřní křídlo:typ křídla: sendvičové dveřní křídlo, plné, hladké na bázi modifikovaného dřeva_x000D_
nadsvětlík: plný,bez poutce, v rovině s dveřním křídlem (viz. souhrnné informace)_x000D_
výplň: děrovaná DTD_x000D_
povrchová úprava: povrch dveřního křídla z obou stran bude tvořit matný lak ve_x000D_
světle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světle_x000D_
šedém odstínu (barevný odstín bude na základě vzorníku výrobce upřesněn_x000D_
architektem - atelier-r)_x000D_
kování:klika: klika-klika se samostatnou čtvercovou rozetou, broušená nerez_x000D_
zámek: cylindrická bezpečnostní vložka v systému generálního kliče (hierarchii_x000D_
upřesní uživatel)_x000D_
závěsy: skryté 3D panty, matný nikl_x000D_
doplňky: skrytý dveřní samozavírač,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5.np_x000D_
základní popis:Vnitřní dveře jednokřídlé plné hladké s plným nadsvětlíkem bez poutce, dveře budou osazeny v rámové hliníkové zárubni. Dveřní křídlo je zapuštěné do roviny rámu dveří, tzn. dveře jsou bez polodrážky čemuž musí odpovídat i hliníková zárubeň. Dveřní nadsvětlík bude osazen v rovině dveřního křídla. Dveře budou opatřeny kováním klika-klika a cylindrickou bezpečnostní vložkou,dveře jsou bez prahu. Součástí dveří jsou skryté 3D panty, skrytý dveřní samozavírač a padací podlahové těsnění.Dveře budou osazeny v SDK příčce (vysoké požadavky na přesnost výrobku, připojovací spára do 3mm).Přesná velikost stavebního otvoru musí být v souladu s požadavky výrobce vybraných zárubní.Před započetím výroby bude vypracována dílenská dokumentace a odsouhlasena architektem(atelier-r).Bezpečnostní cylindrický vložka bude dodána v systému generálního klíče (hierarchii upřesní uživatel).</t>
  </si>
  <si>
    <t>335</t>
  </si>
  <si>
    <t>766,767 D/28</t>
  </si>
  <si>
    <t>-721653087</t>
  </si>
  <si>
    <t>Poznámka k položce:_x000D_
dveřní křídlo:typ křídla: sendvičové dveřní křídlo, plné, hladké na bázi modifikovaného dřeva_x000D_
nadsvětlík: plný,bez poutce, v rovině s dveřním křídlem (viz. souhrnné informace)_x000D_
výplň: děrovaná DTD_x000D_
povrchová úprava: povrch dveřního křídla z obou stran bude tvořit matný lak ve_x000D_
světle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světle_x000D_
šedém odstínu RAL (barevný odstín bude na základě vzorníku výrobce upřesněn_x000D_
architektem - atelier-r)_x000D_
kování:aktivní křídlo:_x000D_
klika: klika-klika se samostatnou plochou čtvercovou rozetou, broušená nerez_x000D_
zámek: cylindrická bezpečnostní vložka, zámek s panikovou funkcí a možností_x000D_
instalace designové kliky_x000D_
závěsy: skryté 3D panty, matný nikl_x000D_
doplňky: skrytý dveřní samozavírač, padací podlahové těsnění, vzhled viz._x000D_
souhrnné informace_x000D_
pasivní křídlo:závory pro fixaci v zavřené poloze skryté v hraně křídla, protikus zámku_x000D_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5.np_x000D_
základní popis:Dveře dvoukřídlé s plným nadsvětlíkem bez poutce, plné hladké, dveře budou osazeny v systémové rámové hliníkové zárubni. Dveřní křídlo je zapuštěné do roviny rámu dveří, tzn. dveře jsou bez polodrážky čemuž musí odpovídat i hliníková zárubeň. Dveřní nadsvětlík bude osazen v rovině dveřního křídla. Dveře budou opatřeny kováním klika-klika a cylindrickou bezpečnostní vložkou, zámek s panikovou funkcí a možností instalace designové kliky, dveře jsou bez prahu.Součástí dveří jsou skryté 3D panty, skrytý dveřní samozavírač a padací podlahové těsnění.Dveře budou osazeny v SDK příčce (vysoké požadavky na přesnost výrobku, připojovací spára do3mm).Přesná velikost stavebního otvoru musí být v souladu s požadavky výrobce vybraných zárubní.Před započetím výroby bude vypracována dílenská dokumentace a odsouhlasena architektem(atelier-r).Bezpečnostní cylindrický vložka bude dodána v systému generálního klíče (hierarchii upřesní uživatel).</t>
  </si>
  <si>
    <t>336</t>
  </si>
  <si>
    <t>766,767 D/29</t>
  </si>
  <si>
    <t>M+D vnitřní dveře 960/2130mm jednokřídlé plné otevíravé s PO EI 30DP3+C+S</t>
  </si>
  <si>
    <t>907078013</t>
  </si>
  <si>
    <t>Poznámka k položce:_x000D_
dveřní křídlo:typ křídla: ocelové dveřní křídlo, plné, hladké, vnitřní ocelový rám s požární_x000D_
odolností_x000D_
výplň: plná výplň (požární)_x000D_
povrchová úprava: povrch dveřního křídla z obou stran bude tvořit komaxit_x000D_
(práškové lakování) v tmavě šedém odstínu RAL (barevný odstín bude na základě_x000D_
vzorníku výrobce upřesněn architektem - atelier-r)_x000D_
zárubeň:typ: dodatečně montovaná rohová renovační ocelová zárubeň pro dveře bez_x000D_
polodrážky s požární odolností (viz.obr.4)_x000D_
povrchová úprava: povrchová úprava práškovým lakováním (komaxit) v tmavě_x000D_
šedém odstínu (barevný odstín bude na základě vzorníku výrobce upřesněn_x000D_
architektem - atelier-r)_x000D_
kování:klika: klika-klika, se samostatnou plochou čtvercovou rozetou, broušená nerez_x000D_
zámek: cylindrická bezpečnostní vložka v systému generálního klíče (hierarchii_x000D_
upřesní uživatel)_x000D_
závěsy: skryté 3D panty s PO, matný nikl_x000D_
doplňky: skrytý dveřní samozavírač s PO,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0.np_x000D_
základní popis:Jednokřídlé dveře kouřotěsné, plné hladké, otevíravé budou osazeny v dodatečně montované ocelové zárubni. Dveřní křídlo je zapuštěné do roviny rámu dveří, tzn. dveře jsou bez polodrážky čemuž musí odpovídat i ocelová zárubeň, dveře i zárubeň musí splňovat předepsanou požární odolnost EI 30DP3+C+S. Dveře budou opatřeny kováním klika-klika se samostatnou plochou čtvercovou rozetou a cylindrickou bezpečnostní vložkou, dveře jsou bez prahu. Součástí dveří je výsuvná prahová lišta. Rohová renovační zárubeň je určena pro dodatečnou montáž, ocelové hmoždinky zaručují stabilní ukotvení do stěny. Součástí dveří jsou skryté 3D panty s PO, skrytý dveřní samozavírač s PO a padací podlahové těsnění.Před započetím výroby bude vypracována dílenská dokumentace a odsouhlasena architektem (atelier-r).Bezpečnostní cylindrický vložka bude dodána v systému generálního klíče (hierarchii upřesní uživatel).</t>
  </si>
  <si>
    <t>337</t>
  </si>
  <si>
    <t>766,767 D/30</t>
  </si>
  <si>
    <t>M+D vnitřní dveře 980/2140mm jednokřídlé plné otevíravé</t>
  </si>
  <si>
    <t>616785899</t>
  </si>
  <si>
    <t>Poznámka k položce:_x000D_
dveřní křídlo:typ křídla: ocelové dveřní křídlo, plné, hladké, vnitřní ocelový rám_x000D_
povrchová úprava: povrch dveřního křídla z obou stran bude tvořit komaxit_x000D_
(práškové lakování) v tmavě šedém odstínu RAL (barevný odstín bude na základě_x000D_
vzorníku výrobce upřesněn architektem - atelier-r)_x000D_
zárubeň:typ: dodatečně montovaná ocelová zárubeň se stínovou drážkou pro dveře bez_x000D_
polodrážky do SDK (viz.obr.2)_x000D_
povrchová úprava: povrchová úprava práškovým lakováním (komaxit) v tmavě_x000D_
šedém odstínu (barevný odstín bude na základě vzorníku výrobce upřesněn_x000D_
architektem - atelier-r)_x000D_
kování:klika: klika-klika, se samostatnou plochou kulatou rozetou, broušená nerez_x000D_
zámek: cylindrická bezpečnostní vložka v hierarchii generálního klíče (hierarchii_x000D_
upřesní uživatel)_x000D_
závěsy: skryté 3D panty, matný nikl_x000D_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0.np_x000D_
základní popis:Dveře jednokřídlé plné hladké, otevíravé budou osazeny v dodatečně montované ocelové zárubni. Dveřní křídlo je zapuštěné do roviny rámu dveří, tzn. dveře jsou bez polodrážky čemuž musí odpovídat i ocelová zárubeň. Dveře budou opatřeny kováním klika-klika a cylindrickou_x000D_
bezpečnostní vložkou, dveře jsou bez prahu. Ocelová zárubeň se stínovou drážkou je určena pro_x000D_
dodatečnou montáž, ocelové hmoždinky zaručují stabilní ukotvení do SDK stěny. Dveře nutno_x000D_
podřezat, výška podřezání 20mm. Součástí dveří jsou skryté 3D panty a skrytý dveřní_x000D_
samozavírač.Dveře budou osazeny v SDK příčce a musí být osazeny před jejím zaklopením._x000D_
Před započetím výroby bude vypracována dílenská dokumentace a odsouhlasena architektem_x000D_
(atelier-r).Bezpečnostní cylindrický vložka bude dodána v systému generálního klíče (hierarchii upřesní uživatel).</t>
  </si>
  <si>
    <t>338</t>
  </si>
  <si>
    <t>766,767 D/31</t>
  </si>
  <si>
    <t>M+D vnitřní dveře 960/2000mm jednokřídlé plné otevíravé</t>
  </si>
  <si>
    <t>-1123523384</t>
  </si>
  <si>
    <t>Poznámka k položce:_x000D_
dveřní křídlo:typ křídla: ocelové dveřní křídlo, plné, hladké, vnitřní ocelový rám_x000D_
povrchová úprava: povrch dveřního křídla z obou stran bude tvořit komaxit_x000D_
(práškové lakování) v tmavě šedém odstínu RAL (barevný odstín bude na základě_x000D_
vzorníku výrobce upřesněn architektem - atelier-r)_x000D_
zárubeň:typ: dodatečně montovaná rohová renovační ocelová zárubeň pro dveře bez_x000D_
polodrážky (viz.obr.4)_x000D_
povrchová úprava: povrchová úprava práškovým lakováním (komaxit) v tmavě_x000D_
šedém odstínu (barevný odstín bude na základě vzorníku výrobce upřesněn_x000D_
architektem - atelier-r)_x000D_
kování:klika: klika-klika, se samostatnou plochou kulatou rozetou, broušená nerez_x000D_
zámek: cylindrická bezpečnostní vložka v hierarchii generálního klíče (hierarchii_x000D_
upřesní uživatel)_x000D_
závěsy: skryté 3D panty, matný nikl_x000D_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0.np_x000D_
základní popis:Jednokřídlé dveře plné hladké, otevíravé budou osazeny v dodatečně montované ocelové zárubni. Dveřní křídlo je zapuštěné do roviny rámu dveří, tzn. dveře jsou bez polodrážky čemuž musí odpovídat i ocelová zárubeň. Dveře budou opatřeny kováním klika-klika se samostatnou plochou čtvercovou rozetou a cylindrickou bezpečnostní vložkou, dveře jsou bez prahu. Součástí dveří je výsuvná prahová lišta. Rohová renovační zárubeň je určena pro dodatečnou montáž,ocelové hmoždinky zaručují stabilní ukotvení do stěny. Součástí dveří jsou skryté 3D panty.Součástí bude těsnění zajišťující vzduchotěsnost dveří.Před započetím výroby bude vypracována dílenská dokumentace a odsouhlasena architektem (atelier-r)._x000D_
Bezpečnostní cylindrický vložka bude dodána v systému generálního klíče (hierarchii upřesní_x000D_
uživatel).</t>
  </si>
  <si>
    <t>339</t>
  </si>
  <si>
    <t>766,767 D/32</t>
  </si>
  <si>
    <t>M+D vnitřní dveře 860/1910mm jednokřídlé plné otevíravé s PO  EI 30DP3+C+S</t>
  </si>
  <si>
    <t>1033370976</t>
  </si>
  <si>
    <t>M+D vnitřní dveře 860/1910mm jednokřídlé plné otevíravé s PO EI 30DP3+C+S</t>
  </si>
  <si>
    <t>Poznámka k položce:_x000D_
dveřní křídlo:typ křídla: hliníkové dveřní křídlo, plné, s požární odolností_x000D_
výplň: plná výplň (požární)_x000D_
povrchová úprava: povrch dveřního křídla z obou stran bude tvořit komaxit_x000D_
(práškové lakování) v tmavě šedém odstínu RAL (barevný odstín bude na základě_x000D_
vzorníku výrobce upřesněn architektem - atelier-r)_x000D_
zárubeň:typ: systémová rámová hlinková zárubeň pro dveře bez polodrážky (viz.obr.3)_x000D_
povrchová úprava: povrchová úprava práškovým lakováním (komaxit) v tmavě šedém odstínu (barevný odstín bude na základě vzorníku výrobce upřesněn architektem - atelier-r)_x000D_
kování:klika: klika-klika, se samostatnou plochou čtvercovou rozetou, broušená nerez_x000D_
zámek: cylindrická bezpečnostní vložka v systému generálního klíče (hierarchii_x000D_
upřesní uživatel)_x000D_
závěsy: skryté 3D panty s PO, matný nikl_x000D_
doplňky: skrytý dveřní samozavírač s PO, padací podlahové těsnění, vzhled viz._x000D_
souhrnné informace_x000D_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0.np_x000D_
základní popis:Jednokřídlé dveře plné hladké, otevíravé budou osazeny v dodatečně montované ocelové zárubni. Dveřní křídlo je zapuštěné do roviny rámu dveří, tzn. dveře jsou bez polodrážky čemuž musí odpovídat i ocelová zárubeň, dveře i zárubeň musí splňovat předepsanou požární odolnost EI 30DP3+C+S. Dveře budou opatřeny kováním klika-klika se samostatnou plochou čtvercovou rozetou a cylindrickou bezpečnostní vložkou, dveře jsou bez prahu. Součástí dveří je výsuvná prahová lišta. Rohová renovační zárubeň je určena pro dodatečnou montáž, ocelové hmoždinky zaručují stabilní ukotvení do stěny. Součástí dveří jsou skryté 3D panty s PO, skrytý dveřní samozavírač s PO a padací podlahové těsnění.Před započetím výroby bude vypracována dílenská dokumentace a odsouhlasena architektem(atelier-r).Bezpečnostní cylindrický vložka bude dodána v systému generálního klíče (hierarchii upřesní uživatel).</t>
  </si>
  <si>
    <t>340</t>
  </si>
  <si>
    <t>766,767 D/33</t>
  </si>
  <si>
    <t>M+D vnitřní dveře 900/2950mm jednokřídlé plné otevíravé s plným nadsvětlíkem</t>
  </si>
  <si>
    <t>2014067706</t>
  </si>
  <si>
    <t>Poznámka k položce:_x000D_
dveřní křídlo:typ křídla: sendvičové dveřní křídlo, plné, hladké na bázi modifikovaného dřeva_x000D_
nadsvětlík: plný,bez poutce, v rovině s dveřním křídlem (viz. souhrnné informace_x000D_
výplň: děrovaná DTD_x000D_
povrchová úprava: povrch dveřního křídla z obou stran bude tvořit matný lak v_x000D_
tmavě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tmavě_x000D_
šedém odstínu, barevný odstín bude na základě vzorníku výrobce upřesněn_x000D_
architektem (atelier-r)_x000D_
kování:klika: klika-koule, se samostatnou plochou čtvercovou rozetou, broušená nerez_x000D_
zámek: cylindrická bezpečnostní vložka v hierarchii generálního klíče (hierarchii_x000D_
upřesní uživatel)_x000D_
závěsy: skryté 3D panty, matný nikl_x000D_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0.np_x000D_
základní popis:Dveře jednokřídlé plné hladké s plným nadsvětlíkem bez poutce, dveře budou osazeny v systémové rámové hliníkové zárubni. Dveřní křídlo je zapuštěné do roviny rámu dveří, tzn. dveře jsou bez polodrážky čemuž musí odpovídat i hliníková zárubeň. Dveřní nadsvětlík bude osazen v rovině dveřního křídla. Dveře budou opatřeny kováním klika-klika a cylindrickou bezpečnostní vložkou, dveře jsou bez prahu. Součástí dveří jsou skryté 3D panty.Dveře budou osazeny v SDK příčce (vysoké požadavky na přesnost výrobku, připojovací spára do 3mm)._x000D_
Přesná velikost stavebního otvoru musí být v souladu s požadavky výrobce vybraných zárubní._x000D_
Před započetím výroby bude vypracována dílenská dokumentace a odsouhlasena architektem_x000D_
(atelier-r).Bezpečnostní cylindrický vložka bude dodána v systému generálního klíče (hierarchii upřesní uživatel).</t>
  </si>
  <si>
    <t>341</t>
  </si>
  <si>
    <t>766,767 D/34</t>
  </si>
  <si>
    <t>1181442023</t>
  </si>
  <si>
    <t>Poznámka k položce:_x000D_
dveřní křídlo:typ křídla: sendvičové dveřní křídlo, plné, hladké na bázi modifikovaného dřeva_x000D_
nadsvětlík: plný,bez poutce, v rovině s dveřním křídlem (viz. souhrnné informace)_x000D_
výplň: děrovaná DTD_x000D_
povrchová úprava: povrch dveřního křídla z obou stran bude tvořit matný lak v_x000D_
tmavě šedém odstínu RAL (barevný odstín bude na základě vzorníku výrobce_x000D_
upřesněn architektem - atelier-r)_x000D_
zárubeň:typ: systémová rámová hlinková zárubeň pro dveře bez polodrážky (viz.obr.3)_x000D_
povrchová úprava: povrchová úprava práškovým lakováním (komaxit) v tmavě_x000D_
šedém odstínu (barevný odstín bude na základě vzorníku výrobce upřesněn_x000D_
architektem - atelier-r)_x000D_
kování:klika: klika-klika, se samostatnou plochou čtvercovou rozetou, broušená nerez_x000D_
zámek: cylindrická bezpečnostní vložka v systému generálního klíče (hierarchii_x000D_
upřesní uživatel)_x000D_
závěsy: skryté 3D panty, matný nikl_x000D_
dveřní mřížka: eloxovaný hliník 500x100mm, v tmavě šedém odstínu dle dveřního_x000D_
křídla_x000D_
mřížka nadsvětlíku: eloxovaný hliník 800x230mm, v tmavě šedém odstínu dle_x000D_
dveřního křídla_x000D_
poznámka:Skutečné rozměry je nutné zaměřit na stavbě. Před započetím výroby bude na_x000D_
prvek vypracována dílenská dokumentace a odsouhlasena architektem (atelier-r)._x000D_
Součástí výrobku je veškerý pomocný, kotevní a montážní materiál._x000D_
umístění: 1.np_x000D_
základní popis:Dveře jednokřídlé plné hladké s plným nadsvětlíkem bez poutce, dveře budou osazeny v systémové rámové hliníkové zárubni. Dveřní křídlo je zapuštěné do roviny rámu dveří, tzn. dveře jsou bez polodrážky čemuž musí odpovídat i hliníková zárubeň. Dveřní nadsvětlík bude osazen v rovině dveřního křídla. Dveře budou opatřeny kováním klika-klika se samostatnou plochou čtvercovou rozetou a cylindrickou bezpečnostní vložkou, dveře jsou bez prahu. Ve dveřích je osazena ventilační mřížka o rozměrech 500 x100 mm z eloxovaného hliníku. Minimální aktivní plocha mřížky je 0,022m2. V nadsvětlíku bude vyřezán otvor pro prostup vzduchotechniky o rozměrech 800x230mm překrytý ventilační mřížkou z eloxovaného hliníku. Ventilační mřížka bude povrchově upravena v tmavě šedém odstínu dle dveřního křídla. Součástí dveří jsou skryté 3D panty.Dveře budou osazeny v pohledovém železobetonu (vysoké požadavky na přesnost výrobku, připojovací spára do 5mm).Přesná velikost stavebního otvoru musí být v souladu s požadavky výrobce vybraných zárubní.Před započetím výroby bude vypracována dílenská dokumentace a odsouhlasena architektem (atelier-r).1 Bezpečnostní cylindrický vložka bude dodána v systému generálního klíče (hierarchii upřesní uživatel).</t>
  </si>
  <si>
    <t>767</t>
  </si>
  <si>
    <t>Konstrukce zámečnické</t>
  </si>
  <si>
    <t>342</t>
  </si>
  <si>
    <t>767996705</t>
  </si>
  <si>
    <t>Demontáž atypických zámečnických konstrukcí řezáním hm jednotlivých dílů přes 500 kg</t>
  </si>
  <si>
    <t>546204678</t>
  </si>
  <si>
    <t>Demontáž ostatních zámečnických konstrukcí o hmotnosti jednotlivých dílů řezáním přes 500 kg</t>
  </si>
  <si>
    <t>https://podminky.urs.cz/item/CS_URS_2022_02/767996705</t>
  </si>
  <si>
    <t>1200,00                "stříška pro karavan</t>
  </si>
  <si>
    <t>343</t>
  </si>
  <si>
    <t>pozn.sklen.příčky</t>
  </si>
  <si>
    <t>společné parametry</t>
  </si>
  <si>
    <t>-1984061620</t>
  </si>
  <si>
    <t>Poznámka k položce:_x000D_
- uvedenými referenčními produkty a příklady je nastaven kvalitativní standard, který musí být dodržen_x000D_
- veškeré uvažované změny v použití navržených materiálů se musí konzultovat předem s projektantem_x000D_
- veškeré rozměry je třeba před objednáním přeměřit dle aktuálního stavu na stavbě_x000D_
- u veškerého použitého materiálu je nutno připočíst 10% rezervu na prořez_x000D_
- součástí prvků je veškerý kotevní, spojovací a pomocný materiál nutný pro jejich kvalitní technické a estetické provedení_x000D_
- ke všem vyráběným prvkům je před jejich výrobou nutné předložit dílenskou dokumetnaci a odsouhlasit ji architektem(atelier-r)_x000D_
- pro dodávané výrobky bude před objednáním proveden vzorek k odsouhlasení architektem (atelier-r)_x000D_
- všechny dveře v prosklených příčkách opatřené březovou dýhou je nutné dodat ve shodné dýze, ve které budou provedeny ostatní dveře stavby (viz tabulky dveří)_x000D_
- veškeré spodní profily prosklených příček je nutné osadit před prováděním skladeb podlah, ke spodním profilům bude podlaha dolita přes dilatační podlahové pásky (viz tabulky podlah)</t>
  </si>
  <si>
    <t>344</t>
  </si>
  <si>
    <t>767 Skl/01</t>
  </si>
  <si>
    <t xml:space="preserve">M+D prosklená příčka 16800/3230mm s pěti jednokřídlými dveřmi </t>
  </si>
  <si>
    <t>1688466744</t>
  </si>
  <si>
    <t>Poznámka k položce:_x000D_
rozměr (mm):16 800 x 3 230mm;5x dveře 800/2 100mm_x000D_
materiál/profil:obvodový rám: systémový hliníkový profil tvaru U 30/20/2mm, skryté v okolních svislých i vodorovných konstrukcích_x000D_
uchycení: skrytá ocelová konstrukce v nadpraží z ocelových jacklů 70/50/2mm, uchycení v podlaze do ocelových jacklů 70/30/2mm_x000D_
zasklení: výplně - tabule skla ESG (tepelně zpracované floatové bezpečnostní sklo), tl. 12mm, jednostraně matované_x000D_
5 x dveře:_x000D_
zárubeň: atypicky upravený dřevěný rám, pro dveře bez polodrážky_x000D_
dveřní křídlo: sendvičové dveřní křídlo, plné, hladké na bázi modifikovaného dřeva, výplň děrovaná DTD_x000D_
boční pilíř dveří: boční pilíř dveří pro instalace, MDF deska tl. 18mm, zakrývající nosný profil, akustická izolace, v rovině s dveřním křídlem a nadsvětlíkem_x000D_
nadsvětlík: plný, bez poutce, v rovině s dveřním křídlem a bočním pilířem_x000D_
kování: klika/klika se samostatnou plochou čtvercovou rozetou, bezpečnostní cylindrická vložka v systému generálního klíče, skryté 3D panty_x000D_
4x napojení kolmou příčku: kolmá SDK pohledové šířky 150mm výšky 3 230mm, hliníková pásovina 150/5mm, 2x hliníkový profil L30/15/2mm, pružná těsnící_x000D_
páska, písková fólie, veškerý potřebný spojovací a kotevní materiál_x000D_
Součástí prvku je nadpraží zaklopené SDK deskami (9m2) včetně akustické zábrany; povrchová úprava SDK vnitřní strany odpovídá stěnám kanceláře (příplatková_x000D_
malba v barevném odstínu dle výběru architekta), povrchová úprava SDK vnější strany odpovídá podhledu chodby (malba v tmavě šedém odstínu dle výběru_x000D_
architekta)_x000D_
Součástí výrobku je veškerý potřebný spojovací a kotevní materiál_x000D_
povrchová úprava:hliníkové profily: práškově vypalovací barva (komaxit) v tmavě šedém odstínu RAL (barevný odstín bude na základě vzorníku výrobce upřesněn architektem - atelier-r)_x000D_
dveře, nadsvětlík a boční panel: přírodní dýha: BŘÍZA tl. 0,9mm, nátěr - bezbarvý matný lak (vzorek dýhy 0,8 x 0,8m bude na základě vzorníku výrobce upřesněn architektem - atelier-r)_x000D_
kování: broušená nerez_x000D_
zasklení: matované ze strany kanceláří_x000D_
umístění:2.08 - 2.12_x000D_
3.08 - 3.12_x000D_
4.08 - 4.12_x000D_
základní popis:Skleněná příčka s obvodovou rámovou lištou skrytou do konstrukce nadpraží, podlahy a bočních svislých stěn, spoje skel jsou navrženy bez rámu (sloupku). Obvodový rám příčky tvoří hliníkový profil tvaru U 30/20/2mm, který je uchycen do skryté ocelové konstrukce z ocelových jacklů 70/50/2mm v nadpraží a jacklů 70/30/2mm podlaze. V nadpraží příčky až po konstrukci stropu je součástí prvku akustická zábrana, včetně tuhé ocelové konstrukce, ke které je kotvena příčka i lemovací profily podhledu. Nadpraží je zaklopeno z obou stran SDK_x000D_
deskami (9m2), jejichž povrchová úprava odpovídá místnostem, ve kterých se nachází (kancelář, chodba) - malba v příplatkovém barevném odstínu (dle specifikace architekta).Výplň příčky tvoří tabule skla ESG (tepelně zpracované floatové bezpečnostní sklo) tl. 12mm, matované ze strany kanceláří. Svislé spoje mezi jednotlivými tabulemi jsou řešeny bez použití sloupku, mezi skla je vložena průsvitná zarovnávací trvale průžná páska. Napojení skleněné příčky na kolmou SDK příčku je řešeno bez rámu. SDK příčka je ukončena hliníkovými profily a hliníkovou pásovinou a spojena se skleněnou příčkou pružnou lepící páskou. V místě styku se sklem je umístěna písková fólie, které eliminuje obrysy spoje (viz. souhrnné informace).Do příčky jsou vloženy 5ks dveří o průchozím rozměru 800/2 100mm s dřevěnou dveřní zárubní rozšířenou na jedné straně do pilíře pro osazení instalací. Lemovací profily dveří a pilíře jsou tvořeny dřevěnou zárubní s atypickou úpravou. Sendvičové dveřní křídlo na bázi modifovaného dřeva, výplň děrovaná DTD. Dveře jsou navrženy bez polodrážky, čemuž musí odpovídat i atypická zárubeň.Dveřní křídlo, zárubeň i plné plochy pilíře a nadsvětlíku jsou v jedné pohledové rovině se sklem ze strany chodby.Povrchová úprava dveří přírodní březovou dýhou.Pohledová část pilíře tvoří dýhované MDF desky ve shodném dekoru s dveřmi a plným nadsvětlíkem. Dekor dřeva na dveřích, nadsvětlíku i na bočním pilíři musí vzájemně navazovat.Součástí dveří jsou skryté 3D panty.Dveře jsou opatřeny kováním klika/klika se samostatnou plochou čtvercovou rozetou v broušené nerezi (kování viz. tabulky dveří - kování bude shodné s ostatními dveřmi), cylindrická bezpečností vložka v systému generálního klíče, skryté 3D panty a padací podlahové těsnění.Celá příčka musí splňovat požadavky normy ČSN 73 0532, zvuková neprůzvučnost min. Rw =37dB._x000D_
poznámka:Rozměry prvku je nutno před výrobou zaměřit na stavbě. Na prvek bude vypracována dílenská dokumentace a odsouhlasena před výrobou architektem (atelier-r). Bezpečnostní cylindrický vložka bude dodána v systému generálního klíče (hierarchii upřesní uživatel).Součástí prvku je věškerý pomocný, spojovací i kotevní materiál.</t>
  </si>
  <si>
    <t>345</t>
  </si>
  <si>
    <t>767 Skl/02</t>
  </si>
  <si>
    <t xml:space="preserve">M+D prosklená příčka 14700/3230mm s čtyřmi jednokřídlými dveřmi </t>
  </si>
  <si>
    <t>1598647230</t>
  </si>
  <si>
    <t>Poznámka k položce:_x000D_
rozměr (mm):14780 x 3 230mm;4x dveře 800/2 100mm_x000D_
materiál/profil:obvodový rám: systémový hliníkový profil tvaru U 30/20/2mm, skryté v okolních svislých i vodorovných konstrukcích_x000D_
uchycení: skrytá ocelová konstrukce v nadpraží z ocelových jacklů 70/50/2mm, uchycení v podlaze do ocelových jacklů 70/30/2mm_x000D_
zasklení: výplně - tabule skla ESG (tepelně zpracované floatové bezpečnostní sklo), tl. 12mm, jednostraně matované_x000D_
4 x dveře:_x000D_
zárubeň: atypicky upravený dřevěný rám, pro dveře bez polodrážky_x000D_
dveřní křídlo: sendvičové dveřní křídlo, plné, hladké na bázi modifikovaného dřeva, výplň děrovaná DTD_x000D_
boční pilíř dveří: boční pilíř dveří pro instalace, MDF deska tl. 18mm, zakrývající nosný profil, akustická izolace, v rovině s dveřním křídlem a nadsvětlíkem_x000D_
nadsvětlík: plný, bez poutce, v rovině s dveřním křídlem a bočním pilířem_x000D_
kování: klika/klika se samostatnou plochou čtvercovou rozetou, bezpečnostní cylindrická vložka v systému generálního klíče, skryté 3D panty_x000D_
3x napojení kolmou příčku: kolmá SDK pohledové šířky 150mm výšky 3 230mm, hliníková pásovina 150/5mm, 2x hliníkový profil L30/15/2mm, pružná těsnící_x000D_
páska, písková fólie, veškerý potřebný spojovací a kotevní materiál_x000D_
Součástí prvku je nadpraží zaklopené SDK deskami (8 m2) včetně akustické zábrany; povrchová úprava SDK vnitřní strany odpovídá stěnám kanceláře (příplatková_x000D_
malba v barevném odstínu dle výběru architekta), povrchová úprava SDK vnější strany odpovídá podhledu chodby (malba v tmavě šedém odstínu dle výběru_x000D_
architekta)_x000D_
Součástí výrobku je veškerý potřebný spojovací a kotevní materiál_x000D_
povrchová úprava:hliníkové profily: práškově vypalovací barva (komaxit) v tmavě šedém odstínu RAL (barevný odstín bude na základě vzorníku výrobce upřesněn architektem - atelier-r)_x000D_
dveře, nadsvětlík a boční panel: přírodní dýha: BŘÍZA tl. 0,9mm, nátěr - bezbarvý matný lak (vzorek dýhy 0,8 x 0,8m bude na základě vzorníku výrobce upřesněn architektem - atelier-r)_x000D_
kování: broušená nerez_x000D_
zasklení: matované ze strany kanceláří_x000D_
umístění:2.15 - 2.18_x000D_
3.15 - 3.18_x000D_
4.15 - 4.18_x000D_
základní popis:Skleněná příčka s obvodovou rámovou lištou skrytou do konstrukce nadpraží, podlahy a bočních svislých stěn, spoje skel jsou navrženy bez rámu (sloupku). Obvodový rám příčky tvoří hliníkový profil tvaru U 30/20/2mm, který je uchycen do skryté ocelové konstrukce z ocelových jacklů 70/50/2mm v nadpraží a jacklů 70/30/2mm podlaze. V nadpraží příčky až po konstrukci stropu je součástí prvku akustická zábrana, včetně tuhé ocelové konstrukce, ke které je kotvena příčka i lemovací profily podhledu. Nadpraží je zaklopeno z obou stran SDK_x000D_
deskami (8m2), jejichž povrchová úprava odpovídá místnostem, ve kterých se nachází (kancelář, chodba) - malba v příplatkovém barevném odstínu (dle specifikace architekta)._x000D_
Výplň příčky tvoří tabule skla ESG (tepelně zpracované floatové bezpečnostní sklo) tl. 12mm, matované ze strany kanceláří. Svislé spoje mezi jednotlivými tabulemi jsou řešeny bez použití sloupku, mezi skla je vložena průsvitná zarovnávací trvale průžná páska. Napojení skleněné_x000D_
příčky na kolmou SDK příčku je řešeno bez rámu. SDK příčka je ukončena hliníkovými profily a hliníkovou pásovinou a spojena se skleněnou příčkou pružnou lepící páskou. V místě styku se sklem je umístěna písková fólie, které eliminuje obrysy spoje (viz. souhrnné informace)._x000D_
Do příčky jsou vloženy 4ks dveří o průchozím rozměru 800/2 100mm s dřevěnou dveřní zárubní rozšířenou na jedné straně do pilíře pro osazení instalací. Lemovací profily dveří a pilíře jsou tvořeny dřevěnou zárubní s atypickou úpravou. Sendvičové dveřní křídlo na bázi_x000D_
modifovaného dřeva, výplň děrovaná DTD. Dveře jsou navrženy bez polodrážky, čemuž musí odpovídat i atypická zárubeň. Dveřní křídlo, zárubeň i plné plochy pilíře a nadsvětlíku jsou v jedné pohledové rovině se sklem ze strany chodby.Povrchová úprava dveří přírodní březovou dýhou.Pohledová část pilíře tvoří dýhované MDF desky ve shodném dekoru s dveřmi a plným nadsvětlíkem. Dekor dřeva na dveřích, nadsvětlíku i na bočním pilíři musí vzájemně navazovat._x000D_
Součástí dveří jsou skryté 3D panty.Dveře jsou opatřeny kováním klika/klika se samostatnou plochou čtvercovou rozetou v broušené nerezi (kování viz. tabulky dveří - kování bude_x000D_
shodné s ostatními dveřmi), cylindrická bezpečností vložka v systému generálního klíče, skryté 3D panty a padací podlahové těsnění.Celá příčka musí splňovat požadavky normy ČSN 73 0532, zvuková neprůzvučnost min. Rw =37dB._x000D_
poznámka:Rozměry prvku je nutno před výrobou zaměřit na stavbě. Na prvek bude vypracována dílenská dokumentace a odsouhlasena před výrobou architektem (atelier-r). Bezpečnostní cylindrický vložka bude dodána v systému generálního klíče (hierarchii upřesní uživatel).Součástí prvku je věškerý pomocný, spojovací i kotevní materiál.</t>
  </si>
  <si>
    <t>346</t>
  </si>
  <si>
    <t>767 Skl/03</t>
  </si>
  <si>
    <t>M+D prosklená příčka 4455/3230mm s jednokřídlými dveřmi</t>
  </si>
  <si>
    <t>-2054447133</t>
  </si>
  <si>
    <t>Poznámka k položce:_x000D_
rozměr (mm):4 455 x 3 230mm;1x dveře 800/2 100mm_x000D_
materiál/profil:obvodový rám: systémový hliníkový profil tvaru U 30/20/2mm, skryté v okolních svislých i vodorovných konstrukcích_x000D_
uchycení: skrytá ocelová konstrukce v nadpraží z ocelových jacklů 70/3 mm, uchycení v podlaze do ocelových jacklů 70/30/2mm_x000D_
zasklení: výplně - tabule skla ESG (tepelně zpracované floatové bezpečnostní sklo), tl. 12mm, jednostraně matované_x000D_
1 x dveře:_x000D_
zárubeň: atypicky upravený dřevěný rám, pro dveře bez polodrážky_x000D_
dveřní křídlo: sendvičové dveřní křídlo, plné, hladké na bázi modifikovaného dřeva, výplň děrovaná DTD_x000D_
boční pilíř dveří: boční pilíř dveří pro instalace, MDF deska tl. 18mm, zakrývající nosný profil, akustická izolace, v rovině s dveřním křídlem a nadsvětlíkem_x000D_
nadsvětlík: plný, bez poutce, v rovině s dveřním křídlem a bočním pilířem_x000D_
kování: klika/klika se samostatnou plochou čtvercovou rozetou, bezpečnostní cylindrická vložka v systému generálního klíče, skryté 3D panty_x000D_
Součástí prvku je nadpraží zaklopené SDK deskami (0,5m2); povrchová úprava SDK vnitřní strany odpovídá stěnám kanceláře (příplatková malba v barevném_x000D_
odstínu dle výběru architekta), povrchová úprava SDK vnější strany odpovídá podhledu chodby (malba v tmavě šedém odstínu dle výběru architekta)._x000D_
Součástí prvku je povrchová úprava ocelobetonového průvlaku nátěrem v tmavě šedém odstínu (dle specifikace architekta)._x000D_
Součástí výrobku je veškerý potřebný spojovací a kotevní materiál._x000D_
povrchová úprava:hliníkové profily: práškově vypalovací barva (komaxit) v tmavě šedém odstínu RAL (barevný odstín bude na základě vzorníku výrobce upřesněn architektem - atelier-r)_x000D_
dveře, nadsvětlík a boční panel: přírodní dýha: BŘÍZA tl. 0,9mm, nátěr - bezbarvý matný lak (vzorek dýhy 0,8 x 0,8m bude na základě vzorníku výrobce upřesněn architektem - atelier-r)_x000D_
kování: broušená nerez_x000D_
zasklení: matované ze strany kancelář_x000D_
umístění:2.13_x000D_
3.13_x000D_
4.13_x000D_
základní popis:Skleněná příčka s obvodovou rámovou lištou skrytou do konstrukce nadpraží, podlahy a bočních svislých stěn, spoje skel jsou navrženy bez rámu (sloupku). Obvodový rám příčky tvoří hliníkový profil tvaru U 30/20/2mm, který je uchycen do skryté ocelové konstrukce z ocelových jacklů 70/3mm v nadpraží a jacklů 70/30/2mm podlaze. V nadpraží příčky až po konstrukci stropu je součástí prvku akustická zábrana,včetně tuhé ocelové konstrukce, ke které je kotvena příčka i lemovací profily podhledu. Nadpraží je zaklopeno z obou stran SDK deskami akustickými (0,5m2), jejichž povrchová úprava odpovídá místnostem, ve kterých se nachází (kancelář, chodba) - malba v příplatkovém barevném odstínu (dle specifikace architekta). Ocelobetonový průvlak nadpraží je směrem do chodby řešen nátěrem stejné barvy.Výplň příčky tvoří tabule skla ESG (tepelně zpracované floatové bezpečnostní sklo) tl. 12mm, matované ze strany kanceláří. Svislé spoje mezi jednotlivými tabulemi jsou řešeny bez použití sloupku, mezi skla je vložena průsvitná zarovnávací trvale průžná páska.Do příčky je vložen 1ks dveří o průchozím rozměru 800/2 100mm s dřevěnou dveřní zárubní rozšířenou na jedné straně do pilíře pro osazení instalací. Lemovací profily dveří a pilíře jsou tvořeny dřevěnou zárubní s atypickou úpravou. Sendvičové dveřní křídlo na bázi modifovaného dřeva, výplň děrovaná DTD. Dveře jsou navrženy bez polodrážky, čemuž musí odpovídat i atypická zárubeň.Dveřní křídlo, zárubeň i plné plochy pilíře a nadsvětlíku jsou v jedné pohledové rovině se sklem ze strany chodby.Povrchová úprava dveří přírodní březovou dýhou.Pohledová část pilíře tvoří dýhované MDF desky ve shodném dekoru s dveřmi a plným nadsvětlíkem. Dekor dřeva na dveřích, nadsvětlíku i na bočním pilíři musí vzájemně navazovat.Součástí dveří jsou skryté 3D panty.Dveře jsou opatřeny kováním klika/klika se samostatnou plochou čtvercovou rozetou v broušené nerezi (kování viz. tabulky dveří - kování bude shodné s ostatními dveřmi), cylindrická bezpečností vložka v systému generálního klíče, skryté 3D panty a padací podlahové těsnění.Celá příčka musí splňovat požadavky normy ČSN 73 0532, zvuková neprůzvučnost min. Rw =37dB._x000D_
poznámka:Rozměry prvku je nutno před výrobou zaměřit na stavbě. Na prvek bude vypracována dílenská dokumentace a odsouhlasena před výrobou architektem (atelier-r). Bezpečnostní cylindrický vložka bude dodána v systému generálního klíče (hierarchii upřesní uživatel).Součástí prvku je věškerý pomocný, spojovací i kotevní materiál.</t>
  </si>
  <si>
    <t>347</t>
  </si>
  <si>
    <t>767 Skl/04</t>
  </si>
  <si>
    <t>M+D prosklená příčka 4450/3230mm s jednokřídlými dveřmi</t>
  </si>
  <si>
    <t>902407485</t>
  </si>
  <si>
    <t>Poznámka k položce:_x000D_
rozměr (mm):4 450 x 3 230mm;1x dveře 800/2 100mm_x000D_
materiál/profil:obvodový rám: systémový hliníkový profil tvaru U 30/20/2mm, skryté v okolních svislých i vodorovných konstrukcích_x000D_
uchycení: skrytá ocelová konstrukce v nadpraží z ocelových jacklů 70/3 mm, uchycení v podlaze do ocelových jacklů 70/30/2mm_x000D_
zasklení: výplně - tabule skla ESG (tepelně zpracované floatové bezpečnostní sklo), tl. 12mm, jednostraně matované_x000D_
1 x dveře:_x000D_
zárubeň: atypicky upravený dřevěný rám, pro dveře bez polodrážky_x000D_
dveřní křídlo: sendvičové dveřní křídlo, plné, hladké na bázi modifikovaného dřeva, výplň děrovaná DTD_x000D_
boční pilíř dveří: boční pilíř dveří pro instalace, MDF deska tl. 18mm, zakrývající nosný profil, akustická izolace, v rovině s dveřním křídlem a nadsvětlíkem_x000D_
nadsvětlík: plný, bez poutce, v rovině s dveřním křídlem a bočním pilířem_x000D_
kování: klika/klika se samostatnou plochou čtvercovou rozetou, bezpečnostní cylindrická vložka v systému generálního klíče, skryté 3D panty_x000D_
Součástí prvku je nadpraží zaklopené SDK deskami (0,5m2); povrchová úprava SDK vnitřní strany odpovídá stěnám kanceláře (příplatková malba v barevném_x000D_
odstínu dle výběru architekta), povrchová úprava SDK vnější strany odpovídá podhledu chodby (malba v tmavě šedém odstínu dle výběru architekta)._x000D_
Součástí prvku je povrchová úprava ocelobetonového průvlaku nátěrem v tmavě šedém odstínu (dle specifikace architekta)._x000D_
Součástí výrobku je veškerý potřebný spojovací a kotevní materiál._x000D_
povrchová úprava:hliníkové profily: práškově vypalovací barva (komaxit) v tmavě šedém odstínu RAL (barevný odstín bude na základě vzorníku výrobce upřesněn architektem - atelier-r)_x000D_
dveře, nadsvětlík a boční panel: přírodní dýha: BŘÍZA tl. 0,9mm, nátěr - bezbarvý matný lak (vzorek dýhy 0,8 x 0,8m bude na základě vzorníku výrobce upřesněn architektem - atelier-r)_x000D_
kování: broušená nerez_x000D_
zasklení: matované ze strany kancelář_x000D_
umístění:2.13_x000D_
3.13_x000D_
4.13_x000D_
základní popis:Skleněná příčka s obvodovou rámovou lištou skrytou do konstrukce nadpraží, podlahy a bočních svislých stěn, spoje skel jsou navrženy bez rámu (sloupku). Obvodový rám příčky tvoří hliníkový profil tvaru U 30/20/2mm, který je uchycen do skryté ocelové konstrukce z ocelových jacklů 70/3mm v nadpraží a jacklů 70/30/2mm podlaze. V nadpraží příčky až po konstrukci stropu je součástí prvku akustická zábrana,včetně tuhé ocelové konstrukce, ke které je kotvena příčka i lemovací profily podhledu. Nadpraží je zaklopeno z obou stran SDK deskami akustickými (0,5m2), jejichž povrchová úprava odpovídá místnostem, ve kterých se nachází (kancelář, chodba) - malba v příplatkovém barevném odstínu (dle specifikace architekta). Ocelobetonový průvlak nadpraží je směrem do chodby řešen nátěrem stejné barvy.Výplň příčky tvoří tabule skla ESG (tepelně zpracované floatové bezpečnostní sklo) tl. 12mm, matované ze strany kanceláří. Svislé spoje mezi jednotlivými tabulemi jsou řešeny bez použití sloupku, mezi skla je vložena průsvitná zarovnávací trvale průžná páska.Do příčky je vložen 1ks dveří o průchozím rozměru 800/2 100mm s dřevěnou dveřní zárubní rozšířenou na jedné straně do pilíře pro osazení instalací. Lemovací profily dveří a pilíře jsou tvořeny dřevěnou zárubní s atypickou úpravou. Sendvičové dveřní křídlo na bázi modifovaného dřeva, výplň děrovaná DTD. Dveře jsou navrženy bez polodrážky, čemuž musí odpovídat i atypická zárubeň.Dveřní křídlo, zárubeň i plné plochy pilíře a nadsvětlíku jsou v jedné pohledové rovině se sklem ze strany chodby.Povrchová úprava dveří přírodní březovou dýhou.Pohledová část pilíře tvoří dýhované MDF desky ve shodném dekoru s dveřmi a plným nadsvětlíkem. Dekor dřeva na dveřích, nadsvětlíku i na bočním pilíři musí vzájemně navazovat.Součástí dveří jsou skryté 3D panty.Dveře jsou opatřeny kováním klika/klika se samostatnou plochou čtvercovou rozetou v broušené nerezi (kování viz. tabulky dveří - kování bude shodné s ostatními dveřmi), cylindrická bezpečností vložka v systému generálního klíče, skryté 3D panty a padací podlahové těsnění.Celá příčka musí splňovat požadavky normy ČSN 73 0532, zvuková neprůzvučnost min. Rw =37dB._x000D_
poznámka:Rozměry prvku je nutno před výrobou zaměřit na stavbě. Na prvek bude vypracována dílenská dokumentace a odsouhlasena před výrobou architektem (atelier-r). Bezpečnostní cylindrický vložka bude dodána v systému generálního klíče (hierarchii upřesní uživatel).Součástí prvku je věškerý pomocný, spojovací i kotevní materiál.</t>
  </si>
  <si>
    <t>348</t>
  </si>
  <si>
    <t>767 Skl/05</t>
  </si>
  <si>
    <t>M+D rohová prosklená příčka (4608+5243+4888)/3230mm se dvěma jednokřídlými dveřmi</t>
  </si>
  <si>
    <t>1535925330</t>
  </si>
  <si>
    <t>Poznámka k položce:_x000D_
rozměr (mm):4 608+5 243+4 888 x 3 230mm;2x dveře 800/2 100mm_x000D_
materiál/profil:obvodový rám: systémový hliníkový profil tvaru U 30/20/2mm, skryté v okolních svislých i vodorovných konstrukcích_x000D_
uchycení: skrytá ocelová konstrukce v nadpraží z ocelových jacklů 70/3mm a 70/50/2mm, uchycení v podlaze do ocelových jacklů 70/30/2mm_x000D_
zasklení: výplně - tabule skla ESG (tepelně zpracované floatové bezpečnostní sklo), tl. 12mm, čiré_x000D_
2 x dveře:_x000D_
zárubeň: atypicky upravený dřevěný rám, pro dveře bez polodrážky_x000D_
dveřní křídlo: sendvičové dveřní křídlo, plné, hladké na bázi modifikovaného dřeva, výplň děrovaná DTD_x000D_
boční pilíř dveří: boční pilíř dveří pro instalace, MDF deska tl. 18mm, zakrývající nosný profil, akustická izolace, v rovině s dveřním křídlem a nadsvětlíkem_x000D_
nadsvětlík: plný, bez poutce, v rovině s dveřním křídlem a bočním pilířem_x000D_
kování: klika/klika se samostatnou plochou čtvercovou rozetou, bezpečnostní cylindrická vložka v systému generálního klíče, skryté 3D panty_x000D_
Součástí prvku je nadpraží zaklopené SDK deskami (5 m2) včetně akustické zábrany; povrchová úprava SDK vnitřní strany odpovídá stěnám kanceláře_x000D_
(příplatková malba v barevném odstínu dle výběru architekta), povrchová úprava SDK vnější strany odpovídá podhledu chodby (malba v tmavě šedém odstínu dle_x000D_
výběru architekta)._x000D_
Součástí prvku je povrchová úprava ocelobetonového průvlaku nátěrem v tmavě šedém odstínu (dle specifikace architekta)._x000D_
Součástí výrobku je veškerý potřebný spojovací a kotevní materiál_x000D_
povrchová úprava:hliníkové profily: práškově vypalovací barva (komaxit) v tmavě šedém odstínu RAL (barevný odstín bude na základě vzorníku výrobce upřesněn architektem - atelier-r)_x000D_
dveře, nadsvětlík a boční panel: přírodní dýha: BŘÍZA tl. 0,9mm, nátěr - bezbarvý matný lak (vzorek dýhy 0,8 x 0,8m bude na základě vzorníku výrobce upřesněn architektem - atelier-r)_x000D_
kování: broušená nerez_x000D_
zasklení: čiré_x000D_
umístění:2.14_x000D_
3.14_x000D_
4.14_x000D_
základní popis:Skleněná příčka s obvodovou rámovou lištou skrytou do konstrukce nadpraží, podlahy a bočních svislých stěn, spoje skel jsou navrženy bez rámu (sloupku). Obvodový rám příčky tvoří hliníkový profil tvaru U 30/20/2mm, který je uchycen do skryté ocelové konstrukce z ocelových jacklů 70/3mm a 70/50/2mm v nadpraží a jacklů 70/30/2mm podlaze. V nadpraží příčky až po konstrukci stropu je součástí prvku akustická zábrana, včetně tuhé ocelové konstrukce, ke které je kotvena příčka i lemovací profily podhledu. Nadpraží je zaklopeno z obou stran SDK_x000D_
deskami (5 m2) akustickými, jejichž povrchová úprava odpovídá místnostem, ve kterých se nachází (kancelář, chodba) - malba v příplatkovém barevném odstínu (dle specifikace architekta). Ocelobetonový průvlak nadpraží je směrem do chodby řešen nátěrem stejné barvy._x000D_
Výplň příčky tvoří tabule skla ESG (tepelně zpracované floatové bezpečnostní sklo) tl. 12mm, čiré. Svislé spoje mezi jednotlivými tabulemi jsou řešeny bez použití sloupku, mezi skla je vložena průsvitná zarovnávací trvale průžná páska.Do příčky jsou vloženy 2ks dveří o průchozím rozměru_x000D_
800/2 100mm s dřevěnou dveřní zárubní rozšířenou na jedné straně do pilíře pro osazení instalací. Lemovací profily dveří a pilíře jsou tvořeny dřevěnou zárubní s atypickou úpravou. Sendvičové dveřní křídlo na bázi modifovaného dřeva, výplň děrovaná DTD. Dveře jsou navrženy bez polodrážky, čemuž musí odpovídat i atypická zárubeň. Dveřní křídlo, zárubeň i plné plochy pilíře a nadsvětlíku jsou v jedné pohledové rovině se sklem ze strany chodby.Povrchová úprava dveří přírodní březovou dýhou.Pohledová část pilíře tvoří dýhované MDF desky ve shodném dekoru s dveřmi a plným nadsvětlíkem. Dekor dřeva na dveřích,nadsvětlíku i na bočním pilíři musí vzájemně navazovat.Součástí dveří jsou skryté 3D panty.Dveře jsou opatřeny kováním klika/klika se samostatnou plochou čtvercovou rozetou v broušené nerezi (kování viz. tabulky dveří - kování bude shodné s ostatními dveřmi), cylindrická bezpečností vložka v systému generálního klíče, skryté 3D panty a padací podlahové těsnění.Celá příčka musí splňovat požadavky normy ČSN 73 0532, zvuková neprůzvučnost min. Rw =37dB._x000D_
poznámka:Rozměry prvku je nutno před výrobou zaměřit na stavbě. Na prvek bude vypracována dílenská dokumentace a odsouhlasena před výrobou architektem (atelier-r). Bezpečnostní cylindrický vložka bude dodána v systému generálního klíče (hierarchii upřesní uživatel).Součástí prvku je věškerý pomocný, spojovací i kotevní materiál.</t>
  </si>
  <si>
    <t>349</t>
  </si>
  <si>
    <t>pozn.zameč.prvky</t>
  </si>
  <si>
    <t>-379585644</t>
  </si>
  <si>
    <t>Poznámka k položce:_x000D_
- uvedenými popisy je nastaven kvalitativní standard, který musí být dodržen_x000D_
- veškeré uvažované změny v použití navržených materiálů se musí konzultovat předem s projektantem ('atelier-r)_x000D_
- před započetím výroby zámečnických výrobků je nutné jejich rozměry ověřit na stavbě zaměřením místa osazení_x000D_
- dílenskou dokumentaci, popř. vzorky výrobků, je nutné předložit ke schválení architektovi (atelier-r) a investorovi_x000D_
- veškerá zábradlí musí splňovat požadavky normy čsn 74 3305_x000D_
- viditelné části zámečnických prvků budou provedeny a zabudovány ve vysoké kvalitě_x000D_
- veškeré výplně otvorů a značení musí splňovat požadavky vyhlášky č. 398/2009 ministerstva pro místní rozvoj o obecných technických požadavcích zabezpečující užívání staveb osobami s omezenou schopností pohybu a orientace_x000D_
- jednotlivé výrobky a konstrukce budou také odopovídat rozsahu vyhlášky č.268/2009 ministerstva pro místní rozvoj o technických požadavích na stavby_x000D_
- povrchové úpravy konstrukcí musí mít schopnost odolat umývaní (např. i organickými ředidly)_x000D_
- u konstrukcí s požární odolností je nutné, aby požární odolnost měla vždy celá konstrukce_x000D_
- barevnou úpravu povrchů určí na základě vzorků architekt (atelier-r)_x000D_
- u veškerého použitého materiálu je nutné uvažovat s cca 10-20% rezervou na prořez_x000D_
- součástí výrobků je veškerý kotevní a spojovací materiál</t>
  </si>
  <si>
    <t>350</t>
  </si>
  <si>
    <t>767 Z/01</t>
  </si>
  <si>
    <t>M+D podsvětlené schodišťové zábradlí</t>
  </si>
  <si>
    <t>1430858753</t>
  </si>
  <si>
    <t>Poznámka k položce:_x000D_
rozměr(mm), hmotnost(kg):hmotnost ocel. konstrukce: 9,1kg/bm;hmotnost ocel. konstrukce celkem: 578 kg;(k uvedené hmotnosti je nutné uvažovat na prořez a kotevní materiál 15%)_x000D_
výška zábradlí: 900 mm_x000D_
materiál/profil:madlo: dřevěný dubový hranol 50/30mm_x000D_
zábradlí: ocelový svařovaný L-profil 70/50/5mm, hmotnost 4,4 kg/bm, celková hmotnost 280 kg_x000D_
ocelový svařovaný L-profil 50/30/8mm, hmotnost 4,7kg/bm, celková hmotnost 300kg_x000D_
kotvení: ŽB - závitová tyč pr.12mm na chemickou kotvu min. zápustná délka 100mm, Hliníková fasáda - samořezný vrut se zápustnou hlavou, přetmelováno a přebroušeno_x000D_
Nerezová síť - ocelová plotna 30/20/8mm, s otvorem pr. 8mm, přivařeno k_x000D_
ocelovému L-profilu v místě kotvení nerezové sítě (viz. Z04)_x000D_
LED pásek - hliníkový profily, lepený k ocelovému svařovaného L-profilu_x000D_
součástí je veškerý spojovací a kotevní materiál_x000D_
povrchová úprava:- polomatná, práškově vypalovaná barva (komaxit) v tmavě šedém odstínu;_x000D_
konkrétní barevný odstín na základě vzorku bude upřesněn architektem - atelier-r_x000D_
dřevěné madlo: bezbarvý tvrdý voskový olej osmo - min. 3 vrstvy_x000D_
umístění:1.03 / 2.03 / 3.03 / 4.03 / 5.03_x000D_
základní popis:Ocelové schodištové madlo s integrovaným LED páskem včetně vynášejících ocelových konzol. Zábradlí je tvořeno svařovaným ocelovým L-profilem 70/50/5mm, k profilu jsou navařeny ocelové trny, pro kotvení madla. Ocelový profil madla je svařen ke druhému svařovanému L-profilu 50/30/8mm, který je pomocí navařovaného trnu ze závitové tyče pr.12mm kotven na chemickou kotvu do železobetonové stěny. V místě sloupko příčkové fasády je zábradlí kotveno přes vynášecí svařovaný L-profil samořeznými šrouby se zápustnou hlavou. Pro ukotvení vypínacího lanka nerezeové sítě (Z04) jsou k ocelovému profilu navařeny lokálně ocelové plotny 30/20/8mm s otvorem pro lanko pr.8mm. Šrouby se zápustnou hlavou budou posléze přetmelovány, přebroušeny a nalakovány. Zábradlí bude vybaveno madlem z_x000D_
dubového hranolu 50/30mm, lepeným na pásovinu, na níž jsou navařeny trny. Hrany madla budou lehce zabroušeny. Na vnější straně zábradlí bude na svařovaný L-profil 50/30/8mm umístěn LED pásek pro osvětlení schodiště. Zábradlí je umístěno pouze na vnejší straně schodišťového ramene a bude přetaženo o 150mm za hranu posledního stupně koncového ramene (viz. výkres půdorysu). LED pásek bude umístěn po celé délce schodišťového madla._x000D_
Svary profilů budou vytvořeny jako pohledové, náslendně budou přebroušeny do roviny profilů._x000D_
Součástí je veškěrý potřebný spojovací a kotevní materiál._x000D_
poznámka:Skutečné rozměry je nutné zaměřit na stavbě. Na prvek bude vypracována dílenská_x000D_
dokumentace, která bude konzultována s následně odsouhlasena architektem (atelier-r)._x000D_
Přípravu pro uchycení lanka nerezového sítě zíbradlí je třeba konzultovat s dodavatelem Z04.</t>
  </si>
  <si>
    <t>351</t>
  </si>
  <si>
    <t>767 Z/02</t>
  </si>
  <si>
    <t>M+D Nerezová síť - zábradlí schodiště 4450x1850mm</t>
  </si>
  <si>
    <t>-1811297702</t>
  </si>
  <si>
    <t>M+D Nerezová síť - zábradlí schodiště</t>
  </si>
  <si>
    <t xml:space="preserve">Poznámka k položce:_x000D_
rozměr(mm), hmotnost(kg):4x nerezová síť;4 450 x 1 850mm;obvod: 40m_x000D_
materiál/profil:nerezová síť (úhel 60°) celková plocha = 16,6 m2; Ø lanka: 2mm_x000D_
rozměr ok (w x h): 40 x 75,1 mm_x000D_
- spojovací a kotevní mateirál: nerezový kruhový úchyt, nerezové lanko průměr_x000D_
8mm, celková délka 40m, nerezový napínací prvek_x000D_
- trny ze závitové tyče M8, přivařeny k prvku Z03_x000D_
součástí dodávky je veškerý kotevní a spojovací materiál_x000D_
umístění:1.03 / 2.03 / 3.03 / 4.03 / 5.03_x000D_
základní popis:Nerezová síť sloužící jako zábradlí a jeho výplň v místě sloupko příčkové hliníkové fasády.Nerezová síť bude napnuta pomocí nerezového ocelového lanka o průměru 8mm. V místě_x000D_
spodního kotvení budou kotvící oka přichyceny pomocí trnů ze závitové tyče M8 přivařených k_x000D_
prvku Z03 (kotvení je součástí prvku Z02). V místě horního kotvení budou lanka umístěna do_x000D_
otvoru v pásovině svařené s ocelovým L-profilem. Přípravu pro horní uchycení lanka je třeba_x000D_
konzultovat s dodavatelem prvku Z01. Nerezevá síť bude provedena z 1kusu.Součástí je veškerý potřebný kotevní a spojovací materiál.Výplň zábradlí musí splňovat normu ČSN 74 3305 - ochranná zábradlí._x000D_
poznámka:Skutečné rozměry je nutné zaměřit na stavbě. Na prvek bude vypracována dílenská_x000D_
dokumentace, která bude konzultována s následně odsouhlasena architektem (atelier-r)._x000D_
</t>
  </si>
  <si>
    <t>352</t>
  </si>
  <si>
    <t>767 Z/03</t>
  </si>
  <si>
    <t>M+D drážky na schodišti</t>
  </si>
  <si>
    <t>1437632030</t>
  </si>
  <si>
    <t xml:space="preserve">Poznámka k položce:_x000D_
rozměr(mm), hmotnost(kg):svařovaný ocelový L-profil 50/30/5mm_x000D_
celková délka: 107m_x000D_
hmotnost: 2,94kg/m_x000D_
celková hmotnost: 315kg_x000D_
materiál/profil:ocelový L-profil 50/30/5mm: celková délka 107m, hmotnost 2,94kg/m,_x000D_
celková hmotnost  315kg;plotny pro uchycení do betonu_x000D_
součástí dodávky je veškerý kotevní a spojovací materiál_x000D_
10% rezerva na prořez materiálu_x000D_
povrchová úprava:- polomatná, práškově vypalovaná barva (komaxit) v tmavě šedém odstínu;_x000D_
konkrétní barevný odstín na základě vzorku bude upřesněn architektem - atelier-r_x000D_
umístění:1.03 / 2.03 / 3.03 / 4.03 / 5.03_x000D_
základní popis:Ocelový žlábek na schodišti umístěný po celé délce schodiště po obou jeho stranách. Navržený žlábek je tvořen svařovaným ocelovým L-profilem 50/30/5mm, celková délka 107m,hmotnost 2,94kg/m, celková hmostnost 315kg. Ocelový L-profil bude vložen do bednění při_x000D_
betonáži schodiště. Součástí prvku jsou ocelové plotny pro uchycení do betonu. Povrchová_x000D_
úprava L-profilu bude provedena práškově vypalovací barvou v tmavě šedém odstínu RAL_x000D_
(přesný barevný odstín bude upřesněn na základě vzorku architektem - atelier-r).V místě u prosklené fasády budou navařeny závitové tyče M8 pro systémové kotvení nerezové sítě zábradlí Z02.Součástí je veškerý potřebný kotevní a spojovací materiál._x000D_
poznámka:Skutečné rozměry je nutné zaměřit na stavbě. Na prvek bude vypracována dílenská_x000D_
dokumentace, která bude konzultována s následně odsouhlasena architektem (atelier-r)._x000D_
</t>
  </si>
  <si>
    <t>353</t>
  </si>
  <si>
    <t>767 Z/04</t>
  </si>
  <si>
    <t>M+D Nerezová síť - zábradlí schodiště 1200x900mm</t>
  </si>
  <si>
    <t>1286481598</t>
  </si>
  <si>
    <t xml:space="preserve">Poznámka k položce:_x000D_
rozměr(mm), hmotnost(kg):1 200 x 900 mm;hmotnost ocelové konstrukce: 7kg_x000D_
materiál/profil:- nerezový kruhový úchyt = 8 ks_x000D_
- nerezové lanko průměr 8mm = 3,9 m_x000D_
- nerezový napínací prvek množství: 1ks_x000D_
- nerezová síť (úhel 60°) A = 1,02 m2_x000D_
Ø lanka: 2mm_x000D_
rozměr ok (w x h): 40 x 75,1 mm_x000D_
zakončení upevnění: Typ V10_x000D_
madlo: dřevěný dubový hranol 50/30mm_x000D_
- ocelový U- profil 50, hmotnost 5,59kg/bm, celková délka 1,2m, celková hmotnost 6,7kg, v koncích navařeny ocelové plotny tl. 5mm pro kotevní do žb, na vrchní straně navařeny ocelové trny pro lepení dřevěného madla_x000D_
- 2x kotevní trn 10mm ze závitové tyče na chemickou kotvu (min. 100mm do betonu)_x000D_
- systémová hliníková kolejnice 20/12mm, délky 1,2m, s jezdci pro uchycení nerezové_x000D_
sítě - viz detail_x000D_
- chemická kotva do železobetonu_x000D_
- veškerý potřebný spojovací a kotevní materiál_x000D_
povrchová úprava:ocel.U-profil - polomatná, práškově vypalovaná barva (komaxit) v tmavě šedém odstínu ;přesnou barvu RAL na základě vzorku bude upřesněna architektem - atelier-r_x000D_
dřevěné madlo: bezbarvý tvrdý voskový olej osmo - min. 3 vrstvy_x000D_
umístění:5.01_x000D_
základní popis:Nerezová síť sloužící jako zábradlí a jeho výplň. Nerezová síť o ploše 1m2 bude napnuta pomocí nerezového ocelového lanka o průměru 8mm, jenž bude kotveno do kruhových úchytů kotvených do žb stěny na chemickou kotvu a ocelového úhelníku u podlahy. Vrchní část sítě bude kotvena do systémové hliníkové kolejnice 20/12mm, délky 1,2m s jezdci pro uchycení_x000D_
sítě. Hliníková kolejnice bude kotvena do ocelového nosného U-profilu 50mm s navařenými_x000D_
plotnami tl. 5mm na koncích a přivařenámi trny pro lepení dřevěného madla. Přes plotny bude_x000D_
profil pomocí kotevního trnu 10mm ze závitové tyče na chemickou kotvu přikotven do_x000D_
železebetonu. Zábradlí bude vybaveno madlem z dubového hranolu 50/30mm, lepeným na_x000D_
pásovinu, na níž jsou navařeny trny. Hrany madla budou lehce zabroušeny. Ocelový U-profil budepovrchově upraven práškově vypalovací barvou dle odstínu RAL (barevný odstín bude na základě vzorníku výrobce upřesněn architektem - atelier-r).Součástí je veškerý potřebný kotevní a spojovací materiál._x000D_
poznámka:Skutečné rozměry je nutné zaměřit na stavbě. Na prvek bude vypracována dílenská_x000D_
dokumentace, která bude konzultována s následně odsouhlasena architektem (atelier-r)._x000D_
</t>
  </si>
  <si>
    <t>354</t>
  </si>
  <si>
    <t>767 Z/05a</t>
  </si>
  <si>
    <t>M+D plechové obložení ostění výtahu - 1.pp a 5.np</t>
  </si>
  <si>
    <t>-491954276</t>
  </si>
  <si>
    <t xml:space="preserve">Poznámka k položce:_x000D_
rozměr(mm), hmotnost(kg):celková šířka: 1 195 mm_x000D_
celková hloubka: 230 mm_x000D_
celková výška: 3 430 mm_x000D_
celková hmotnost: 100kg_x000D_
- k uvedené hmotnosti je nutné uvažovat na prořez a kotevní materiál min.10% - 10kg_x000D_
materiál/profil:ocelový jäkl 35/35/3: celková délka 16 m; hmotnost 2,919kg/m, celková_x000D_
hmotnost: 47kg_x000D_
ocelový plech tl.2mm: celková plocha: 3,3m2, hmotnost 15,7kg/m2, celková_x000D_
hmotnost 52 kg_x000D_
součástí dodávky je veškerý kotevní a spojovací materiál;10% rezerva na prořez materiálu_x000D_
povrchová úprava:ocelový plech: polomatná, práškově vypalovaná barva (komaxit) v tmavě šedém odstínu; přesnou barvu RAL určí na základě vzorku architekt - atelier-r (odstín a_x000D_
struktura barvy bude shodná s výtahovými dveřmi)ocelová konstrukce z jacklu: základová barva_x000D_
umístění:0.01, 5.01_x000D_
základní popis:Ostění výtahové šachty bude v každém podlaží obloženo ocelovým plechem, který je následně kotven do ocelové podkonstrukce z ocelových jacklů. Ocelová podkonstrukce z jacklu 35/35/3mm celková délka 16m, celková hmotnost 47kg, povrchově upravena základovou barvou bude kotvena na chemickou kotvu do železobetonové stěny výtahové šachty. Plechové obložení z ocelového plechu tl.2mm, celkové plochy 3,3m2, celkové hmotnosti 52kg bude kotveno do ocelové podkonstrukce z jacklu pomocí samořezných vrutů se zápustnou hlavou. Vruty budou posléze na přetmelovány a přebroušeny, a povrchově upraveny stějně jako ocelový plech. Ocelový plech bude bezesparý,jednotlivé kusy budou svařeny, svary budou přebroušeny a povrchově upraveny. Hrany ocelového plechu budou na koncích ohnuty, aby byla zajištěna dostatečná tuhost.Součástí prvku je laserové vyfrézování v ocelovém plechu čísel, šipek a tlačítek výtahu - pomocí laserového paprsku. Odstín a struktura plechového obložení je shodná s dveřmi výtahu.Součástí je veškerý potřebný kotevní a spojovací materiál._x000D_
poznámka:Na prvek bude vypracována dílenská dokumentace, která bude konzultována a následně odsouhlasena architektem (atelier-r)._x000D_
</t>
  </si>
  <si>
    <t>355</t>
  </si>
  <si>
    <t>767 Z/05b</t>
  </si>
  <si>
    <t>M+D plechové obložení ostění výtahu - 1.np</t>
  </si>
  <si>
    <t>-563745015</t>
  </si>
  <si>
    <t xml:space="preserve">Poznámka k položce:_x000D_
rozměr(mm), hmotnost(kg):celková šířka: 1 195 mm_x000D_
celková hloubka: 230 mm_x000D_
celková výška: 3 200 mm_x000D_
celková hmotnost: 92 kg_x000D_
- k uvedené hmotnosti je nutné uvažovat na prořez a kotevní materiál min.10% - 9kg_x000D_
materiál/profil:ocelový jäkl 35/35/3: celková délka 15,5 m; hmotnost 2,919kg/m, celková_x000D_
hmotnost: 42kg_x000D_
ocelový plech tl.2mm: celková plocha: 3m2, hmotnost 15,7kg/m2, celková_x000D_
hmotnost 47 kg_x000D_
součástí dodávky je veškerý kotevní a spojovací materiál_x000D_
10% rezerva na prořez materiálu_x000D_
povrchová úprava:ocelový plech: polomatná, práškově vypalovaná barva (komaxit) v tmavě šedém odstínu; přesnou barvu RAL určí na základě vzorku architekt - atelier-r (odstín a_x000D_
struktura barvy bude shodná s výtahovými dveřmi)ocelová konstrukce z jacklu: základová barva_x000D_
umístění:1.01_x000D_
základní popis:Ostění výtahové šachty bude v každém podlaží obloženo ocelovým plechem, který je následně kotven do ocelové podkonstrukce z ocelových jacklů. Ocelová podkonstrukce z jacklu 35/35/3mm celková délka 15,5m, celková hmotnost 42kg, povrchově upravena základovou barvou bude kotvena na chemickou kotvu do železobetonové stěny výtahové šachty. Plechové obložení z ocelového plechu tl.2mm, celkové plochy 3,3m2, celkové hmotnosti 47kg bude kotveno do ocelové podkonstrukce z jacklu pomocí samořezných vrutů se zápustnou hlavou. Vruty budou posléze na přetmelovány a přebroušeny, a povrchově upraveny stějně jako ocelový plech. Ocelový plech bude bezesparý,jednotlivé kusy budou svařeny, svary budou přebroušeny a povrchově upraveny. Hrany ocelového plechu budou na koncích ohnuty, aby byla zajištěna dostatečná tuhost.Součástí prvku je laserové vyfrézování v ocelovém plechu čísel, šipek a tlačítek výtahu - pomocí laserového paprsku. Odstín a struktura plechového obložení je shodná s dveřmi výtahu.Součástí je veškerý potřebný kotevní a spojovací materiál._x000D_
poznámka:Na prvek bude vypracována dílenská dokumentace, která bude konzultována a následně odsouhlasena architektem (atelier-r)._x000D_
</t>
  </si>
  <si>
    <t>356</t>
  </si>
  <si>
    <t>767 Z/05c</t>
  </si>
  <si>
    <t>M+D plechové obložení ostění výtahu - 2.np - 4.np</t>
  </si>
  <si>
    <t>1011631133</t>
  </si>
  <si>
    <t xml:space="preserve">Poznámka k položce:_x000D_
rozměr(mm), hmotnost(kg):celková šířka: 1 195 mm_x000D_
celková hloubka: 230 mm_x000D_
celková výška: 3 230 mm_x000D_
celková hmotnost: 92kg_x000D_
- k uvedené hmotnosti je nutné uvažovat na prořez a kotevní materiál min.10% - 9kg_x000D_
materiál/profil:ocelový jäkl 35/35/3: celková délka 15,5 m; hmotnost 2,919kg/m, celková_x000D_
hmotnost: 45kg_x000D_
ocelový plech tl.2mm: celková plocha: 3m2, hmotnost 15,7kg/m2, celková_x000D_
hmotnost 47 kg_x000D_
součástí dodávky je veškerý kotevní a spojovací materiál_x000D_
10% rezerva na prořez materiálu_x000D_
povrchová úprava:ocelový plech: polomatná, práškově vypalovaná barva v tmavě šedém odstínu přesnou barvu RAL (odstín s struktura barvy bude shodná s výtahovými dveřmi)_x000D_
ocelová konstrukce z jacklu: základová barva_x000D_
umístění:2.01, 3.01, 4.01_x000D_
základní popis:Ostění výtahové šachty bude v každém podlaží obloženo ocelovým plechem, který je následně kotven do ocelové podkonstrukce z ocelových jacklů. Ocelová podkonstrukce z jacklu 35/35/3mm celková délka 15,5m, celková hmotnost 45kg, povrchově upravena základovou barvou bude kotvena na chemickou kotvu do železobetonové stěny výtahové šachty. Plechové obložení z ocelového plechu tl.2mm, celkové plochy 3,3m2, celkové hmotnosti 47kg bude kotveno do ocelové podkonstrukce z jacklu pomocí samořezných vrutů se zápustnou hlavou. Vruty budou posléze na přetmelovány a přebroušeny, a povrchově upraveny stějně jako ocelový plech. Ocelový plech bude bezesparý,jednotlivé kusy budou svařeny, svary budou přebroušeny a povrchově upraveny. Hrany ocelového plechu budou na koncích ohnuty, aby byla zajištěna dostatečná tuhost.Součástí prvku je laserové vyfrézování v ocelovém plechu čísel, šipek a tlačítek výtahu - pomocí laserového paprsku. Odstín a struktura plechového obložení je shodná s dveřmi výtahu.Součástí je veškerý potřebný kotevní a spojovací materiál._x000D_
poznámka:Na prvek bude vypracována dílenská dokumentace, která bude konzultována a následně odsouhlasena architektem (atelier-r)._x000D_
</t>
  </si>
  <si>
    <t>357</t>
  </si>
  <si>
    <t>767 Z/06</t>
  </si>
  <si>
    <t>M+D plošina ve vodní nádrži DHZ</t>
  </si>
  <si>
    <t>-1570587910</t>
  </si>
  <si>
    <t xml:space="preserve">Poznámka k položce:_x000D_
rozměr(mm), hmotnost(kg):celkový délka: 1 650mm_x000D_
celková šířka: 1 050mm_x000D_
celková výška: 1 720mm_x000D_
celková hmotnost: 112kg_x000D_
- k uvedené hmotnosti je nutné uvažovat na prořez a kotevní materiál min. 10%_x000D_
materiál/profil:nerezový ocelový pororošt: šířka 1000 mm, délka 1640mm, rozměr pásku_x000D_
30x3mm, velikost oka 34x38mm, hmotnost 32kg_x000D_
nerezový ocelový L profil 40/40/5mm, hmotnost 2,97kg/m, celková délka 5,3m,_x000D_
celková hmotnost 17,5kg_x000D_
nerezový ocelový jäkl 60/40/4 mm, hmotnost 5,62kg/m, celková délka 7,2m,_x000D_
celková hmotnost 40,5kg_x000D_
nerezový ocelový jäkl 40/40/4 mm, hmotnost 4,3kg/m, celková délka 5,3m,_x000D_
celková hmotnost 20,2kg_x000D_
součástí dodávky je veškerý kotevní a spojovací materiál_x000D_
2x nerezová ocelová plotna 150x150x4; hmotnost 0,71kg/ks; celková hmotnost 1,42kg_x000D_
povrchová úprava:nerezová ocel_x000D_
umístění:0.08_x000D_
základní popis:Plošina v revizní nádrži na DHZ z nerezové ocelové konstrukce, celková šířka 1050mm, celková délka 1 650mm, celková výška 1 720mm a celková hmotnost 112kg; pochozí_x000D_
konstrukce je navržena z nerezového ocelového pororoštu 1650x1000mm, nosnou část_x000D_
plošiny tvoří ocelové nerezové L-profily 40/40/5 mm, celkové délky 5,3m, které jsou kotveny_x000D_
do nerezových jacklů 60/40/4mm, celkové délky 7,2m, celkové hmotnosti 40,5kg, kotveny_x000D_
do nosné žb stěny na chemickou kotvu; v místě slezu do nádrže je navržen revizní žebřík z_x000D_
nerezových ocelových jäklů 40/40/3, které jsou kotveny k ocelovým jacklům a v patě sloupku_x000D_
přes ocelovou plotnu kotveny do železobetonové nosné desky.Součástí je veškerý potřebný spojovací a kotevní materiál._x000D_
poznámka:Na prvek bude vypracována dílenská dokumentace, která bude konzultována a následně odsouhlasena architektem (atelier-r)._x000D_
</t>
  </si>
  <si>
    <t>358</t>
  </si>
  <si>
    <t>767 Z/07</t>
  </si>
  <si>
    <t>M+D perforované revizní dveře</t>
  </si>
  <si>
    <t>-1772522998</t>
  </si>
  <si>
    <t xml:space="preserve">Poznámka k položce:_x000D_
rozměr(mm), hmotnost(kg):otevíravá část 1 100 x 2 100 mm_x000D_
celkový rozměr 1 100 x 3 430 mm_x000D_
celková hmotnost: 96kg_x000D_
- k uvedené hmotnosti je nutné uvažovat na prořez a kotevní materiál min. 10% - 10kg_x000D_
materiál/profil:ocelový jackl 40/40/3 mm: hmotnost 3,4kg/m, celková délka 18m,_x000D_
celková hmotnost 61kg_x000D_
děrovaný plech hliníkový Rv 5-8: tl 2mm, hmotnost 10kg/m2, celková_x000D_
plocha 3,5m2, celková hmotnost 35kg_x000D_
kování: skryté závěsy, pákový zámek_x000D_
součástí je veškerý potřebný spojovací a kotevní materiál_x000D_
povrchová úprava:- polomatná, práškově vypalovaná barva (komaxit) v tmavě šedém odstínu;_x000D_
konkrétní barevný odstín na základě vzorku bude upřesněn architektem - atelier-r_x000D_
umístění:0.07_x000D_
základní popis:Revizní dveře do technické místnosti pod schody s fixním nadsvětlíkem, nosnou část konstrukce tvoří ocelový rám z jacklu 40/40/3 mm, celkové délky 18m a celkové hmotnosti_x000D_
51kg, nosná část konstrukce je kotvena do železobetonové stěny na chemickou kotvu. Otvíravá_x000D_
část revizních dveří je přes skryté závěsy kotvena do nosného rámu z jacklů, z pohledové strany_x000D_
je konstrukce opláštěna perforovaným plechem. Perforovaný plech tl. 2mm, Rv 5-8mm,celková plocha 3,5m2, celková hmotnost 35kg, plech bude kotven do ocelové konstrukce pomocí samořezných šroubů se zápustnou hlavou, šrouby budou přetmeleny a přebroušeny do_x000D_
roviny.Povrchová úprava celého prvku bude práškově vypalovací barvou komaxit v tmavě šedém odstínu RAL (barevný odstín bude na základě vzorníku výrobce upřesněn architektem atelier-r).Součástí je veškerý potřebný spojovací a kotevní materiál._x000D_
poznámka:Na prvek bude vypracována dílenská dokumentace, která bude konzultována a následně odsouhlasena architektem (atelier-r)._x000D_
</t>
  </si>
  <si>
    <t>359</t>
  </si>
  <si>
    <t>767 Z/08</t>
  </si>
  <si>
    <t>M+D opláštění a konstrukce niky na plynové lahve</t>
  </si>
  <si>
    <t>-1621941478</t>
  </si>
  <si>
    <t xml:space="preserve">Poznámka k položce:_x000D_
rozměr(mm), hmotnost(kg):otevíravá část: 2 000 x 3 180 mm_x000D_
celkový rozměr: 4 230 x 3 180 mm_x000D_
celková hmotnost oceli: 455,3kg (bez držáku na lahve)_x000D_
- k uvedené hmotnosti je nutné uvažovat na prořez a kotevní materiál min. 10% - 13kg_x000D_
materiál/profil:ocelový rám 60/40/3: délka 23,6m; hmotnost 4,383kg/m, celkem: 103,4kg_x000D_
ocelový jäkl 40/3: délka 26,2m; hmotnost 3,404kg/m, celkem: 89,2kg_x000D_
ocelová pásovina tl.5mm; v.60mm: délka 2,0m; hmotnost 2,36kg/m, celkem: 4,7kg_x000D_
2x zinkovaný pororošt: 980x300mm; nosný pásek 30/2, hmotnost: 5,9kg/ks,_x000D_
hm.celkem: 11,8kg_x000D_
ocelový profil L40/2: délka 11,0m; hmotnost 1,21kg/m, celkem: 13,31kg_x000D_
ocelový profil L30/2: délka 5,13m; hmotnost 0,9kg/m, celkem: 4,62kg_x000D_
ocelová kotevní plotna: 18ks, 150x150x5mm, hmotnost: 0,88kg/ks; celkem: 15,9kg_x000D_
ocelový plech tl.2mm, plocha 13,52m2; hmotnost 15,7kg/m2, celkem: 212,3kg_x000D_
nástěnný držák na plynové lahve: 2x držák na 3 lahve o max.pr. 23cm, pozinkovaná_x000D_
ocel, hmotnost 3,5kg/ks_x000D_
pákový zámek - cylindrický_x000D_
- součástí prvku je veškerý potřebný kotevní a spojovací materiál_x000D_
povrchová úprava:ocel - žárově zinkováno - pohledové části budou následně opatřeny polomatnou,práškově vypalovanou barvou v tmavě šedém odstínu_x000D_
ocel.plech - polomatná, práškově vypalovaná barva (komaxit) v tmavě šedém odstínu;_x000D_
konkrétní barevný odstín na základě vzorku bude upřesněn architektem - atelier-r_x000D_
umístění:exteriér - vstupní část objektu_x000D_
základní popis:V místě vedle vstupu do objektu bude ve fasádě vytvořena nika, sloužící k umístění plynových lahví. Nika bude tvořena pomocí ocelové konstrukce z jäklů 60/40/3, vykonzolované z přilehlé železobetonové stěny.Jednotlivé konzoly budou kotveny skrze ocelové plotny (150/5) do ŽB pomocí chemických kotev. Do této konstrukce budou vloženy dvoukřídlé otevíravé dveře, jejichž rám je tvořen rovněž z ocelových jäklů 40/3, opatřené skrytými panty a cylindrickým pákovým zámkem. Počet pantů bude upraven dle konkrétního použitého typu a váhy dveřního křídla (1dveřní křídlo = cca 87,2kg). Dveře i fixní části niky budou opláštěny ocelovým plechem tloušťky 2mm. Plech bude kotven šrouby se zápustnou hlavou, které budou přetmeleny, přebroušeny a následně bude celý prvek přelakován. Jednotlivé plechové segmenty budou_x000D_
vodorovně vyztuženy proti prohnutí ocel.profilem L 40/2. Dno vykonzolované konstrukce bude tvořeno pomocí pozinkovaného pororoštu (nosný pásek 30/2; velikost oka 30x30mm), který bude vsazen do rámu z ocelového profilu L 30/2. Samotné lahve budou v nice uchyceny pomocí dvou nástěnných držáků na plynové lahve. Držáky budou kotveny do pomocné konstrukce z ocelové pásoviny tl.5mm, která bude přivařena mezi vykonzolované ocelové jäkly. Dvířka budou doplněna o nápis, případně symbol, označující umístění plynových lahví (součástí projektu interiéru - informační systém) Součástí je veškerý potřebný spojovací a kotevní materiál._x000D_
poznámka:Na prvek bude vypracována dílenská dokumentace, která bude konzultována a následně odsouhlasena architektem (atelier-r)._x000D_
</t>
  </si>
  <si>
    <t>360</t>
  </si>
  <si>
    <t>767 Z/09</t>
  </si>
  <si>
    <t>M+D obložení dveří do auditoria</t>
  </si>
  <si>
    <t>-753354413</t>
  </si>
  <si>
    <t xml:space="preserve">Poznámka k položce:_x000D_
rozměr(mm), hmotnost(kg):celková šířka: 1 940 mm_x000D_
celková hloubka: 1 350mm_x000D_
celková výška: 3 430 mm_x000D_
celková hmotnost: 290kg_x000D_
- k uvedené hmotnosti je nutné uvažovat na prořez a kotevní materiál min. 10% -_x000D_
29kg_x000D_
materiál/profil:ocelový jäkl 40/40/3: celková délka 29,5m; hmotnost 3,404kg/m, celková_x000D_
hmotnost: 100kg_x000D_
ocelový jäkl 40/20/2: délka 16,4m; hmotnost 2,44kg/m, celkem: 40kg_x000D_
ocelový plech tl.2mm: celková plocha: 9,6m2, hmotnost 15,7kg/m2, celková_x000D_
hmotnost 150kg, bezesparý (všechny plech řešeny v jednom kuse, spáry_x000D_
přebroušeny do roviny a lakovány);součástí dodávky je veškerý kotevní a spojovací materiál_x000D_
10% rezerva na prořez materiálu_x000D_
povrchová úprava:- polomatná, práškově vypalovaná barva (komaxit) v tmavě šedém odstínu;_x000D_
konkrétní barevný odstín na základě vzorku bude upřesněn architektem - atelier-r_x000D_
umístění:1.01, 1.12_x000D_
základní popis:Plechové obložení ostění a nadpraží vnitřních protipožárních dvoukřídlých dveří v 1.np ze strany foyer i auditoria. Ostění dveří s nosnou ocelovou podkonstrukcí, celková šířka 1 940mm, celková hloubka 1 350mm, celkový výška 3 430mm, celková hmotnost 290kg. Obložení ostění z ocelového plechu tl.2mm, celkové plochy 9,42m2, celkové hmotnosti 150kg. Ocelový plech je z místnosti 1.01 kotven na svařovanou ocelovou podkonstrukci z jaklu 40/40/3mm celková délky 19,3m, celková hmotnost 100kg. Obložení z ocelového plech je kotveno z místnosti 1.12 na svařovanou ocelovou podkonstrukci z ocelových profilů jackl 40/20/3mm, celková délka 16,4m, celkový hmotnost 40kg. Nosný rám z jacklu je kotven do železobetonové nosné konstrukce na chemickou kotvu.Opláštění z ocelového plechu je pro celý prvek kotveno šrouby se zápustnou hlavou do ocelové podkonstrukce, všechny šrouby budou přebroušeny přetmeleny a povrchově upraveny (skrytý spoj).Ocelový plech je na koncí konstrukce ohnut, aby byla zajištěna prostorová tuhost.Plechy budou provedeny v jednom kuse ve vysoké pohledové kvalitě, sváry jednotlivých kusů budou přebroušeny do roviny a povrchově upraveny._x000D_
Součástí je veškerý potřebný kotevní a spojovací materiál._x000D_
poznámka:Na prvek bude vypracována dílenská dokumentace, která bude konzultována a následně odsouhlasena architektem (atelier-r)._x000D_
</t>
  </si>
  <si>
    <t>361</t>
  </si>
  <si>
    <t>767 Z/10</t>
  </si>
  <si>
    <t>M+D komín VZT</t>
  </si>
  <si>
    <t>-556013327</t>
  </si>
  <si>
    <t xml:space="preserve">Poznámka k položce:_x000D_
rozměr(mm), hmotnost(kg):celková šířka: 1 310 mm_x000D_
celková hloubka: 1 310 mm_x000D_
celková výška: 3 630 mm_x000D_
celková hmotnost: 465kg_x000D_
- k uvedené hmotnosti je nutné uvažovat na prořez a kotevní materiál min. 10% - 46kg_x000D_
materiál/profil:ocelový jäkl 80/40/4: celková délka 23,4m, hmotnost 6,9kg/m, celková hmotnost 162kg_x000D_
ocelový plech tl.7mm: celková plocha: 0,6m2, hmotnost 56kg/m2, celková hmotnost 35kg_x000D_
ocelová trubka průměru 1210 mm: celková délka 800mm, tloušťka stěny 7mm, hmotnost_x000D_
208kg/m, celková hmotnost 166 kg_x000D_
Ohýbaný vlnitý plech V27/111: tvaru kruhu o průměru 1210mm, výška 1900mm,_x000D_
hmotnost 10kg/m2,  celková plocha 7,2m2, celková hmotnost 75kg_x000D_
nerezový plech tl. 3mm: celková plocha 1,15m2, celková hmotnost 27kg_x000D_
nerezové žaluzie: 60% otevřené nerezové žaluzie,zkružený nerezový plech tl.3mm, celková_x000D_
výška 1500mm_x000D_
součástí dodávky je veškerý kotevní a spojovací materiál_x000D_
10% rezerva na prořez materiálu_x000D_
povrchová úprava:vnitřní svařovaná ocelová konstrukce: žárově pozinkováno (prvek bude dělen na montážní díly);ocelová trouba a ohýbaný vlnitý plech: polomatná práškově vypalovaná barva (komaxit) v tmavě šedém odstínu; konkrétní barevný odstín na základě vzorku bude upřesněn_x000D_
architektem - atelier-r_x000D_
umístění:exteriér, nad technickou místností 0.10_x000D_
základní popis:Ocelové komíny pro nasávání a výdech vzduchotechniky umístěné v suterénu stavby v místnosti 0.10.Dva komíny, celková šířka 1310mm, celková hloubka 1310mm, celková výška 3 630mm, celková hmotnost 445kg. Plechové komíny pro nasávání a výdech vzduchotechniky jsou vyneseny ocelovou konstrukcí z jaklu 80/40/4, celková délka 21m, celková hmotnost 142kg, které jsou propojeny příčnými spojkami z téhož ocelového jaklu. Svařovaná ocelová podkonstrukce bude povrchově upravena žárovým pozinkováním (prvek bude dělen na montážní díly). Ocelová konstrukce je přivařena k ocelové plotně tl. 7mm, celková plocha 0,6m2, celková hmotnost 35kg, která je přímo kotvena do železobetonové nosné konstrukce na chemickou kotvu. Celá ocelová konstrukce je posléze oplástěna ocelovou troubou provařenou k ocelové jacklové podkonstrukci (montážní díly) vnějšího průměru 1210mm, celková délka 0,8m, celková hmotnost 166kg, a ohýbaným vlnitým plechem výšky 1900mm,a horním nerezový plechem tl. 3mm, který konstrukci zakrývá. Součástí prvku jsou 60% otevřené nerezové žaluzie, ze zkruženého plechu tl. 3mm výšky 1500mm, které umožňují prodění vzduchu pro VZT. Všechny vnější prvky jsou barevně upraveny přáškově vypalovanou barvou v tmavě šedém odstínu_x000D_
RAL (barevný odstín bude upřesněn na základě vzorku architektem - atelier-r).Součástí je veškerý potřebný kotevní a spojovací materiál._x000D_
poznámka:Na prvek bude vypracována dílenská dokumentace, která bude konzultována a následně odsouhlasena architektem (atelier-r)._x000D_
</t>
  </si>
  <si>
    <t>362</t>
  </si>
  <si>
    <t>767 Z/11</t>
  </si>
  <si>
    <t xml:space="preserve">M+D madlo v auditoriu </t>
  </si>
  <si>
    <t>2031901369</t>
  </si>
  <si>
    <t xml:space="preserve">Poznámka k položce:_x000D_
rozměr(mm), hmotnost(kg):hmotnost ocelové konstrukce: 7,1kg/bm_x000D_
hmotnost ocelové konstrukce celkem: 54kg_x000D_
(k uvedené hmotnosti je nutné uvažovat na prořez a kotevní materiál 15%)_x000D_
výška zábradlí: 900mm_x000D_
materiál/profil:madlo: dřevěný dubový hranol 50/30mm_x000D_
zábradlí: ocelový svařovaný L-profil 70/50/5mm, hmotnost 4,4 kg/bm,celková délka, 7,6m, celková hmotnost 34 kg, v místě kotvení konzoly přivařeny trny 10mm ze závitové tyče pro kotvení ke konzole,_x000D_
krycí plech: ocelový plech tl. 5mm, hmotnost 1,96kg/bm, celková délka 7,6m,_x000D_
celková hmotnost 15kg_x000D_
kotvení: svařované ocelové konzoly tl.140/30/8mm s ocelovou plotnou tl.8mm_x000D_
kotvenou do železobetonové stěny na chemickou kotvu, celková hmotnost_x000D_
0,65kg/bm, celková délka 7,6m, celková hmotnost 5kg_x000D_
součástí je veškerý potřebný spojovací a kotevní materiál_x000D_
povrchová úprava:ocelová konstrukce: polomatná, práškově vypalovaná barva (komaxit) v tmavě šedém odstínu; konkrétní barevný odstín na základě vzorku bude upřesněn_x000D_
architektem - atelier-r;dřevěné madlo: bezbarvý tvrdý voskový olej osmo - min. 3 vrstvy_x000D_
umístění:1.12a / 1.12b / 1.12c_x000D_
základní popis:Ocelové schodišťové madlo v auditoriu včetně vynášecích konzol. Zábradlí je tvořeno svařovaným ocelovým L-profilem 70/50/5mm, k profilu jsou navařeny z vrchu ocelové trny pro kotvení madla a z vnější strany trny ze závitové tyče pro kotvení k ocelové vynášecí konzole. Svařovaná konstrukce zábradlí je mechanicky kotvena ke svařované ocelové konzole tl. 145/30/8mm.Vynášecí konstrukce,která je umístěna skrytě v obkladu stěny auditoria se skládá z ocelové konzoly tl. 8mm přivařené k ocelové kotevní plotně tl. 8mm. Ocelová plotna je kotvena na chemickou kotvu do železobetonové stěny auditoria. Pro kotvení k ocelovému profilu madla je na ocelovou konzolu navařen kotvící plech tl.5mm (viz.detail). Vynášecí konzola je v místě mezi stěnou a madlem zakryta krycím ocelovým plechem tl.5mm přivařeným ke konzole a L-profilu madla. Zábradlí bude vybaveno madlem z dubového hranolu 50/30mm, lepeným na pásovinu, na níž jsou navařeny trny. Hrany madla budou lehce zabroušeny.Svařované konzoly budou umístěny spar obkladu, tvarově budou konzoly upraveny pro svislou spáru,konzoly se musí osadit před zaklopením stěny.Součástí je veškerý potřebný spojovací a kotevní materiál_x000D_
poznámka:Skutečné rozměry je nutné zaměřit na stavbě. Na prvek bude vypracována dílenská_x000D_
dokumentace, která bude konzultována s následně odsouhlasena architektem (atelier-r)._x000D_
</t>
  </si>
  <si>
    <t>363</t>
  </si>
  <si>
    <t>767 Z/12</t>
  </si>
  <si>
    <t>1662716905</t>
  </si>
  <si>
    <t xml:space="preserve">Poznámka k položce:_x000D_
rozměr(mm), hmotnost(kg):hmotnost ocelové konstrukce: 7,1kg/bm_x000D_
hmotnost ocelové konstrukce celkem: 53kg_x000D_
(k uvedené hmotnosti je nutné uvažovat na prořez a kotevní materiál 15%)_x000D_
výška zábradlí: 900mm_x000D_
materiál/profil:madlo: dřevěný dubový hranol 50/30mm_x000D_
zábradlí: ocelový svařovaný L-profil 70/50/5mm, hmotnost 4,4 kg/bm,celková délka, 7,6m, celková hmotnost 34 kg, v místě kotvení konzoly přivařeny trny 10mm ze závitové tyče pro kotvení ke konzole,_x000D_
krycí plech: ocelový plech tl. 5mm, hmotnost 1,96kg/bm, celková délka 7,6m,_x000D_
celková hmotnost 15kg_x000D_
kotvení: svařované ocelové konzoly tl.140/30/8mm s ocelovou plotnou tl.8mm_x000D_
kotvenou do železobetonové stěny na chemickou kotvu, celková hmotnost_x000D_
0,5kg/bm, celková délka 7,6m, celková hmotnost 4kg_x000D_
součástí je veškerý potřebný spojovací a kotevní materiál_x000D_
povrchová úprava:ocelová konstrukce: polomatná, práškově vypalovaná barva (komaxit) v tmavě šedém odstínu; konkrétní barevný odstín na základě vzorku bude upřesněn_x000D_
architektem - atelier-r;dřevěné madlo: bezbarvý tvrdý voskový olej osmo - min. 3 vrstvy_x000D_
umístění:1.12a / 1.12b / 1.12c_x000D_
základní popis:Ocelové schodišťové madlo v auditoriu včetně vynášecích konzol. Zábradlí je tvořeno svařovaným ocelovým L-profilem 70/50/5mm, k profilu jsou navařeny z vrchu ocelové trny pro kotvení madla a z vnější strany trny ze závitové tyče pro kotvení k ocelové vynášecí konzole. Svařovaná konstrukce zábradlí je mechanicky kotvena ke svařované ocelové konzole tl. 85/30/8mm.Vynášecí konstrukce,která je umístěna skrytě v obkladu stěny auditoria se skládá z ocelové konzoly tl. 8mm přivařené k ocelové kotevní plotně tl. 8mm. Ocelová plotna je kotvena na chemickou kotvu do železobetonové stěny auditoria. Pro kotvení k ocelovému profilu madla je na ocelovou konzolu navařen kotvící plech tl.5mm (viz.detail). Vynášecí konzola je v místě mezi stěnou a madlem zakryta krycím ocelovým plechem tl.5mm přivařeným ke konzole a L-profilu madla. Zábradlí bude vybaveno madlem z dubového hranolu 50/30mm, lepeným na pásovinu, na níž jsou navařeny trny. Hrany madla budou lehce zabroušeny.Svařované konzoly budou umístěny spar obkladu, tvarově budou konzoly upraveny pro svislou spáru,konzoly se musí osadit před zaklopením stěny.Součástí je veškerý potřebný spojovací a kotevní materiál_x000D_
poznámka:Skutečné rozměry je nutné zaměřit na stavbě. Na prvek bude vypracována dílenská_x000D_
dokumentace, která bude konzultována s následně odsouhlasena architektem (atelier-r)._x000D_
</t>
  </si>
  <si>
    <t>364</t>
  </si>
  <si>
    <t>767 Z/13</t>
  </si>
  <si>
    <t>M+D posuvná stěna - kolejnice</t>
  </si>
  <si>
    <t>-1200069570</t>
  </si>
  <si>
    <t xml:space="preserve">Poznámka k položce:_x000D_
rozměr(mm), hmotnost(kg):celková délka: 6 120mm_x000D_
celková výška: 183 mm_x000D_
celková šířka: 150 mm_x000D_
celková hmotnost: 58kg_x000D_
k uvedené hmotnosti je nutné uvažovat na prořez a kotevní materiál min. 10% - 6kg_x000D_
materiál/profil:ocelová plotna 150/150/8mm: celková délka 6,12m, hmotnost 2,9_x000D_
kg/bm, celková hmotnost 18 kg_x000D_
ocelová pásovina 80/8mm: celková délka 6,12m, hmotnost 5,13 kg/bm,celková hmotnost 31,5 kg_x000D_
jackl 40/3mm: celková délka 2,4m, hmotnost 3,4kg/bm, celková hmotnost 8,2 kg_x000D_
součástí dodávky je veškerý kotevní a spojovací materiál_x000D_
nutno počítat s 10% rezervou na prořez materiálu_x000D_
povrchová úprava:- polomatná, práškově vypalovaná barva (komaxit) v tmavě šedém odstínu;_x000D_
konkrétní barevný odstín na základě vzorku bude upřesněn architektem - atelier-r_x000D_
umístění:1.01_x000D_
základní popis:Ocelové nosná konstrukce pro ukotvení systémové hliníkové kolejnice skládací stěny recepce ve vstupním foyer. Skládací stěna se systémem skrytých hliníkových kolejnic umístěných v podlaze a podhledu bude součástí dodávky interiéru.Nosná ocelová konstrukce tvořena ocelovými jackly 40/3mm přivařenými k ocelovým pásovinám. Vrchní ocelové plotny 150/150/8mm jsou kotveny na chemickou kotvu do železobetonové stropní konstrukce. Spodní pásovina 80/8mm je svařena s ocelovými jackly a slouží pro kotvení hliníkových kolejnic skládací stěny (dodávky interiéru).Součástí výrobku je veškerý potřebný kotevní a spojovací materiál._x000D_
Na prvek je třeba zpracovat dílenskou dokumentaci. Dílenská dokumentace je součástí dodávky prvku a zahrnuje řešení konstrukčního provedení prvku, posouzení navrhovaných materiálů a spojů a řešení detailů. Bude vypracována v detailním měřítku a bude předložena autorovi návrhu k připomínkám a po jejich zpracování následně k odsouhlasení.Kolejnice je součástí dodávky interiérové stěny.Prvek bude odsouhlasen dodavatelem interiéru._x000D_
poznámka:Skutečné rozměry je nutné zaměřit na stavbě. Na prvek bude vypracována dílenská_x000D_
dokumentace, která bude konzultována s následně odsouhlasena architektem (atelier-r)._x000D_
</t>
  </si>
  <si>
    <t>365</t>
  </si>
  <si>
    <t>767 Z/14</t>
  </si>
  <si>
    <t>M+D ocelový obrubník</t>
  </si>
  <si>
    <t>-207019417</t>
  </si>
  <si>
    <t>Poznámka k položce:_x000D_
rozměr(mm), hmotnost(kg):celková výška: 545 mm_x000D_
celková šířka: 215 mm_x000D_
celková délka: 88 000mm_x000D_
celková hmotnost: 2 820kg_x000D_
- k uvedené hmotnosti je nutné uvažovat na prořez a kotevní materiál min. 10% - 280kg_x000D_
materiál/profil:  ocelový jäkl 80/80/4: délka 0,425m/bm, celková délka 37 m; hmotnost_x000D_
9,5kg/m, celková hmotnost: 350kg_x000D_
ocelový plech tl.5mm: celková plocha: 37,9m2, hmotnost 39,2kg/m2, celkováhmotnost 1 480kg_x000D_
ocelový L-profil 80/80/6: celková délka 88m; hmotnost 7,34kg/m, celková hmotnost 640kg_x000D_
podkladní ocelový plech tl. 12mm: plocha 0,04m2/bm, hmotnost 100kg/m2, celková hmotnost 350kg_x000D_
součástí dodávky je veškerý kotevní a spojovací materiál_x000D_
10% rezerva na prořez materiálu_x000D_
povrchová úprava:  skrytá konstrukce: žárově pozinkováno pohledová část: žárově pozinkováno + natřeno antikorozním nátěrem ( nátěrový systém se stupněm agresivity prostředí min. C4, velmi vysoká životnost (více než 20 let) v tmavě šedé barvě RAL, přesný odstín bude upřesněn architektem, atelier-r_x000D__x000D_
umístění:spojovací chodník - 1.np_x000D_
základní popis:  Ocelový obrubník se svařovanou ocelovou konstrukcí se nachází podél spojovacího chodníku v areálu CzechGlobe severně od řešeného pavilonu D. Obrubník je svařovaná ocelová konstrukce kotvená do podkladního betonu chodníku, který je navržen ve spádu 1,5% pro odtok vody. Obrubník má kvůli sklonu spojovacího chodníku proměnlivou výšku od 245mm do 545mm. Obrubník je tvořen ocelovým plechem tl. 5mm, celková plocha 37,9m2, celková hmotnost 1 480kg, který je svařen k podkladní ocelové nosné konstrukci. Podkladní konstrukce z ocelových jacklu 80/4mm, celkové délka 37m, celková hmotnost 370kg, je svařena s podkladním ocelovým plechem. Podkladní ocelový plech tl.12mm, celková plocha 3,5m2, celková hmotnost 350kg, je kotven do železobetonové desky na chemickou kotvu. Součástí výrobku je i ocelový L- profil zamezující vyboulení plechu. Ocelový L-profil 80/80/6mm, celková délka 87,2m, celková hmotnost 640kg. Ocelový L-profil je kotven je svařen k jacklu a mechanicky kotven před distanční pryžové podložky do podkladního betonu chodníku na chemickou kotvu._x000D_
Součástí je veškerý potřebný kotevní a spojovací materiál_x000D_
Pozn.: Skutečné rozměry je nutné zaměřit na stavbě. Na prvek bude vypracována dílenská_x000D_
dokumentace, která bude konzultována s následně odsouhlasena architektem (atelier-r)</t>
  </si>
  <si>
    <t>366</t>
  </si>
  <si>
    <t>767 Z/15a</t>
  </si>
  <si>
    <t>-1578973985</t>
  </si>
  <si>
    <t xml:space="preserve">Poznámka k položce:_x000D_
rozměr(mm), hmotnost(kg):celková výška: 100 mm_x000D_
celková šířka: 105 mm_x000D_
celková délka: 22 500 mm_x000D_
celková hmotnost: 119kg_x000D_
- k uvedené hmotnosti je nutné uvažovat na prořez a kotevní materiál min. 10% - 12kg_x000D_
materiál/profil:ocelový plech tl. 5mm: celková délka 22,5m, hmotnost 3,93kg/bm, celková_x000D_
hmotnost 89kg_x000D_
svařovaný ocelový L-profil 100/50/5: délka 0,2m/bm, celková délka 5m;hmotnost 5,8kg/bm, celková hmotnost 30kg_x000D_
chemická kotva;součástí dodávky je veškerý kotevní a spojovací materiál_x000D_
10% rezerva na prořez materiálu_x000D_
povrchová úprava:  skrytá konstrukce: žárově pozinkováno pohledová část: žárově pozinkováno + natřeno antikorozním nátěrem (nátěrový systém se stupněm agresivity prostředí min. C4, velmi vysoká životnost (více než 20 let) v tmavě šedé barvě RAL, přesný odstín bude upřesněn architektem, atelier-r_x000D_
umístění:1.np_x000D_
základní popis:  Svařovaný ocelový úhelník, oddělující oblázkové kamenivo od skladby pochozího chodníku. Ocelový plech tl. 5mm, celková délka 22,5m, hmotnost 3,93kg/m, celková hmotnost 89kg. Ocelový profil je spojen se svařovanými ocelovými kotevními L-profily 100/50/5mm, které_x000D_
jsou kotveny na chemickou kotvu do železobetonového základového pasu lamelové_x000D_
předkonstrukce. Mezi ocelovým plechem a betonovou konstrukcí je navržena mezera pro_x000D_
odtok vody. Profil bude výškově upraven dle přilehlé úrovně chodníku._x000D_
Součástí je veškerý potřebný kotevní a spojovací materiál._x000D_
poznámka:Skutečné rozměry je nutné zaměřit na stavbě. Na prvek bude vypracována dílenská_x000D_
dokumentace, která bude konzultována s následně odsouhlasena architektem (atelier-r)._x000D_
</t>
  </si>
  <si>
    <t>367</t>
  </si>
  <si>
    <t>767 Z/15b</t>
  </si>
  <si>
    <t>-124498875</t>
  </si>
  <si>
    <t xml:space="preserve">Poznámka k položce:_x000D_
rozměr(mm), hmotnost(kg):celková výška: 150 mm_x000D_
celková šířka: 105 mm_x000D_
celková délka: 10 000 mm_x000D_
celková hmotnost: 54kg_x000D_
- k uvedené hmotnosti je nutné uvažovat na prořez a kotevní materiál min. 10% - 5,5 kg_x000D_
materiál/profil:  ocelový plech tl. 5mm: celková délka 10m, hmotnost 3,93kg/bm, celková_x000D_
hmotnost 40kg_x000D_
svařovaný ocelový L-profil 100/80/5: délka 0,2m/bm, celková délka 2m; hmotnost 6,9kg/bm, celková hmotnost 14kg součástí dodávky je veškerý kotevní a spojovací materiál_x000D_
10% rezerva na prořez materiálu_x000D_
povrchová úprava:  skrytá konstrukce: žárově pozinkováno pohledová část: žárově pozinkováno + natřeno antikorozním nátěrem (nátěrový systém se stupněm agresivity prostředí min. C4, velmi vysoká životnost (více než 20 let) v tmavě šedé barvě RAL, přesný odstín bude upřesněn architektem, atelier-r_x000D_
umístění:1.np_x000D_
základní popis:  Svařovaný ocelový úhelník, oddělující oblázkové kamenivo od skladby pochozího chodníku. Ocelový plech tl. 5mm, celková délka 10m,hmotnost 3,93kg/m, celková hmotnost 40kg. Ocelový profil je spojen se svařovanými ocelovými kotevními L-profily 100/80/5mm, které jsou kotveny na chemickou kotvu do železobetonového základového pasu lamelové předkonstrukce. Mezi ocelovým plechem a betonovou konstrukcí je navržena mezera pro odtok vody.Profil bude výškově upraven dle přilehlé úrovně chodníku ulice Poříčí.Součástí je veškerý potřebný kotevní a spojovací materiál._x000D_
poznámka:Skutečné rozměry je nutné zaměřit na stavbě. Na prvek bude vypracována dílenská_x000D_
dokumentace, která bude konzultována s následně odsouhlasena architektem (atelier-r)._x000D_
</t>
  </si>
  <si>
    <t>368</t>
  </si>
  <si>
    <t>767 Z/16</t>
  </si>
  <si>
    <t>M+D vstupní "gate" do zahrady</t>
  </si>
  <si>
    <t>1701196891</t>
  </si>
  <si>
    <t>Poznámka k položce:_x000D_
rozměr(mm), hmotnost(kg):celková šířka: 1 944 mm; celková hloubka: 4 884 mm; celková výška nad terénem: 4 497 mm;celková hmotnost oceli: 3 809,0 kg (k uvedené hmotnosti je nutné uvažovat na prořez a kotevní materiál min. 10%)_x000D_
materiál/profil:nosná konstrukce gatu: (celk.hmotnost = 3589,9kg)_x000D_
- ocelový jäkl 70/4: celková délka 214,1m; hmotnost 8,211kg/m, celková hmotnost: 1758kg_x000D_
- ocelový jäkl 70/50/4: celková délka 4,6 m; hmotnost 6,514kg/m, celková hmotnost: 30kg_x000D_
- ocelový jäkl 50/40/3: celková délka 25,3m; hmotnost 3,653kg/m, celková hmotnost: 92,4kg_x000D_
- ocelový profil U 50/30/3: celková délka 25,3 m; hmotnost 2,36kg/m,celková hmotnost: 59,7kg_x000D_
- ocelový plech tl.2mm: celková plocha: 103,4m2, hmotnost 15,7kg/m2,celková hmotnost 1623,4kg_x000D_
- ocelová plotna 150/5: počet: 30ks, hmotnost 0,88kg/ks, celková hmotnost 26,4kg_x000D_
konstrukce obou ocelových dvířek: (celk.hmotnost = 60kg)_x000D_
- ocelový L-profil 50/30/4: celková délka 8,9m; hmotnost 2,41kg/m,celková hmotnost 21,45kg_x000D_
- ocelový plech tl.2mm: celková plocha: 2,45m2, hmotnost 15,7kg/m2,celková hmotnost 38,5kg_x000D_
- kování: skryté dostatečně únosné závěsy, 2x univerzální uzavírací zařízení_x000D_
čtyřhranným klíčem (nebo klíčem na rozvodné skříně)_x000D_
konstrukce otevíravého dřevěného křídla: (celk.hmotnost = 116,8kg)_x000D_
- ocelový jäkl 40/3: celková délka 6,8m; hm. 3,404kg/m, celk.hm. 23,2kg_x000D_
- ocelová pásovina 70/5: celková délka 6,8m; hm. 2,75kg/m, celk.hm. 18,7kg_x000D_
- dřevěný hranol 80/40 - modřín: celková délka 17,6m; objem: 0,056m3; hmotnost_x000D_
480kg/m3, celková hmotnost 26,9kg_x000D_
- dřevěná prkna 195/15 - modřín: celková délka 34,2m; objem: 0,1m3; hmotnost_x000D_
480kg/m3, celková hmotnost 48kg_x000D_
- kování: skryté dostatečně únosné závěsy, 2x svislé nerezové madlo na celou výšku dveřního_x000D_
křídla (d. 2450mm); 1x plochá rozeta pro cylindrickou vložku; skrytý samozavírač s kluznou_x000D_
lištou; 1x skrytý stavěč, 1x zarážka dveřního křídla; skrytý elektromagnetický otvírač_x000D_
konstrukce fixních částí dřevěného křídla: (celk.hm. = 113,1kg; z toho ocel = 42,3kg)_x000D_
- ocelový jäkl 40/3: celková délka 5,2m; hm. 3,404kg/m, celk. hm. 17,7kg_x000D_
- ocelová pásovina 70/5: celková délka 5,2m; hm. 2,75kg/m, celk.hm. 14,3kg_x000D_
- ocelová plotna 150/5: počet: 1ks, hmotnost 0,88kg/ks, celková hmotnost 0,9kg_x000D_
- ocelový jäkl 80/40/4: celková délka 1,36m; hm. 6,908kg/m, celková hmotnost: 9,4kg_x000D_
- dřevěný hranol 80/40 - modřín: celková délka 12,6m; objem: 0,04m3; hmotnost_x000D_
480kg/m3, celková hmotnost 19,4kg_x000D_
- dřevěná prkna 195/15 - modřín: celková délka 36,6m; objem: 0,107m3; hmotnost_x000D_
480kg/m3, celková hmotnost 51,4kg_x000D_
plastický nápis z lakovaného plexiskla - lepené k ocelovému plechu (font - viz projekt interiéru)_x000D_
součástí dodávky je veškerý kotevní a spojovací materiá_x000D_
povrchová úprava:ocel - žárově zinkováno - pohledové části budou následně opatřeny polomatnou, práškově vypalovanou barvou v tmavě šedém odstínu;ocel.plech - 2-3vrstvý nástřik vysoce kvalitní exteriérovou barvou; polomatnou, práškově vypalovanou barvou v tmavě šedém odstínu; konkrétní barevný odstín na základě vzorku bude upřesněn architektem - atelier-r; dřevo - Rozpouštědlová, efektní, impregnační lazura (přirozený efekt s otevřenými póry) s obsahem biocidních látek na dřevo v exteriéru. Inovativní odstíny s metalickým efektem resp efektem starého dřeva. Speciálně pigmentovaná lazura vede při působení povětrnosti k efektu zoxidovaného modřínu. Rozpouštědlo - bezaromatické_x000D_
benzíny - bez zápachu._x000D_
umístění: exteriér - v rámci jižní strany oplocení_x000D_
základní popis:Vstupní brána se nachází v oplocení jižní strany areálu CzechGlobe. Brána je navržena jako vertikální prvek v zahradě a skládá se ze dvou částí, z otevíravé branky s HUP a přípojkou mobilní techniky; a vstupní branou do zahrady.Konstrukce "gatu" (tunelu) je navržena jako svařovaná ocelová konstrukce z jäklu 70/4mm; kotvená pomocí ocelových ploten do betonové základové desky pro terasový chodník (součástí SO.03). Čelní strana "gatu", která navazuje na oplocení kolem areálu, bude kotvena do nového betonového věnce, posazeného na stávajícím základu současného oplocení (součástí SO.02). Opláštění bude provedeno ocelovým plechem tl.2mm, který bude kotven pomocí šroubů se zápustnou hlavou, které budou přetmeleny, přebroušeny a následně bude celá konstrukce přelakována. Rohy opláštění budou předem svařeny do tvaru "U", aby se dosáhlo co nejčistšího spojení. V bočním rozšířeném piliří vstupního gatu bude umístěno zařízení HUP a přípojka mobilní techniky. Tato zařízení budou zpřístupněna pomocí otevíravých ocelových dvířek, tvořených rámem z ocelového profilu L 50/30/4 opláštěným rovněž ocelovým plechem tl.2mm. Dvířka budou zavěšena pomocí skrytých závěsů a budou vybavena univerzálním uzavíracím zařízením s čtyřhranným klíčem (nebo klíčem na rozvodné skříně).Dvířka HUP musí být z vnější strany označena řádným nápisem nebo symbolem plamínku. Dvířka pro mobilní techniku budou z vnější strany označena nápisem a z vnitřní strany budou uvedeny hodnoty tlaku a průtoku. (nápisy budou součástí projektu interiéru - informační systém)Samotná vstupní brána do areálu CzechGlobe se skládá z otevíravé a fixní části dřevěného křídla v ocelovém rámu. Obě části jsou tvořené ocelovým rámem složeným z ocel.jäklu 40/3 a ocel.pásoviny  70/5. Profil bude tvořit obvodovou hranu všech částí dveřního křídla a dutý jäkl bude umožňovat umístění skrytých pantů i elektromagnetického otevírání. Vnitřní rám dveří s příčným zavětrováním bude tvořen dřevěným hranolem 80/40. Pouze spodní hrana fixního nadsvětlíku bude tvořena větším ocelovým jäklem 80/40/4, zajišťujícím požadovanou pevnost.Pohledové strany dveřního křídla budou složeny z vertikálně kladených prken o průřezu cca 195/15mm. Hrany prken budou z vnější strany lehce zkoseny, aby vynikly spáry mezi prkny.Povrchovou úpravou dřeva bude rozpouštědlová, efektní, impregnační lazura (přirozený efekt s otevřenými póry) s obsahem biocidních látek na dřevo v exteriéru. Inovativní odstíny s_x000D_
metalickým efektem resp efektem starého dřeva. Speciálně pigmentovaná lazura vede při působení povětrnosti k efektu zoxidovaného modřínu (rozpouštědlo - bezaromatické benzíny -_x000D_
bez zápachu).Otevíravé křídlo bude vybaveno skrytými dostatečně únosnými závěsy (hmotnost křídla = 98,4kg); z obou stran svislým madlem na celou výšku dveřního křídla (d.2450mm); plochou rozetou pro cylindrickou vložku; skrytým samozavíračem s kluznou lištou; skrytým stavěčem dveřního křídla a zarážkou dveřního křídla. Součástí dveří je osazení elektromagnetického dveřního otvírače a kabeláže (dodávka slaboproudu).V rámci brány je navrženo lineární osvětlení za pomoci LED pásků, umístěných z vnitřní strany gatu, zapuštěných svisle na celou výšku prvku v pravé bočnici, pokračující skrze celou šířku_x000D_
stropní části. Pro LED pásek bude vytvořena v rámci plechového opláštění vytvořena "nika", sloužící pro uchycení pásku tak, aby byl pásek orientován směrem do konstrukce a_x000D_
neoslňoval tak příchozí. Nika bude tvořena ocelovým jäklem 50/40/3 a ocelovým profilem tvaru U 50/30/3.Součástí prvku je plastický nápis "CzechGlobe" z lakovaného plexiskla, tl.10mm; akrylové barvy v odstínu RAL (barevný odstín bude upřesněn na základě vzorku vybrán architektem - atelier-r). Jednotlivá písmena budou kontaktně lepena k ocelovému plechu.Součástí je veškerý potřebný kotevní a spojovací materiál._x000D_
poznámka:Skutečné rozměry je nutné zaměřit na stavbě. Na prvek bude vypracována dílenská dokumentace, která bude konzultována a následně odsouhlasena architektem (atelier-r).</t>
  </si>
  <si>
    <t>369</t>
  </si>
  <si>
    <t>767 Z/17</t>
  </si>
  <si>
    <t xml:space="preserve">M+D stříška s odvodňovacím žlabem </t>
  </si>
  <si>
    <t>1433068131</t>
  </si>
  <si>
    <t xml:space="preserve">Poznámka k položce:_x000D_
rozměr(mm), hmotnost(kg):celková hmotnost ocelových prvků: 1589,1kg;rozměry: viz schéma_x000D_
materiál/profil:konstrukce stříšky: (celk.hmotnost oceli = 1238,3kg)_x000D_
- ocelový jäkl 70/40/4: celková délka 44,5m; hmotnost 5,9kg/m, celková hmotnost: 262,6kg_x000D_
- ocelový jäkl 50/40/4: celková délka 52,6m; hmotnost 4,979kg/m, celková hmotnost: 261,9kg_x000D_
- ocelový jäkl 50/30/3: celková délka 20,44m; hmotnost 4,323kg/m, celková hmotnost: 88,4kg_x000D_
- CHS 42,4/3: celková délka 1,5m; hmotnost 2,9kg/m, celková hmotnost: 4,4kg_x000D_
- ocelový plech tl.2mm: celková plocha: 25,3m2, hmotnost 15,7kg/m2, celková hmotnost 397,3kg_x000D_
- ocelový plech tl.1mm: celková plocha: 20,4m2, hmotnost 7,85kg/m2, celková hmotnost 160,2kg_x000D_
- žlab - ocelový plech tl.1mm: celková plocha: 7,7m2, hmotnost 7,85kg/m2, celková hmotnost 60,5kg_x000D_
- ocel.tyč pr.10mm; d.200mm: celková délka: 4,4m, hmotnost 0,671kg/m, celková hmotnost 3,0kg_x000D_
- vodovzdorná překližka tl.15mm: celková plocha: 18,6m2, hmotnost 10,5kg/m2, celková hmotnost 195,3kg_x000D_
- separační vrstva z netkané geotextilie 200g/m2: celková plocha: 18,8m2_x000D_
- hydroizolační fólie z měkčeného PVC s výztužnou vložkou ze skelné rohože: celková plocha: 18,8m2_x000D_
- separační mikroventilační vrstva (smyčková rohož): celková plocha: 18,8m2_x000D_
konstrukce svislých částí: (celk.hmotnost = 350,8kg)_x000D_
- ocelový jäkl 40/3: celková délka 53,9m; hmotnost 3,404kg/m, celková hmotnost: 183,5kg_x000D_
- ocelový plech tl.2mm: celková plocha: 10,2m2, hmotnost 15,7kg/m2, celková hmotnost 160,2kg_x000D_
- plotna 150/150/5: počet: 8ks; hmotnost 0,88kg/ks; celková hmotnost 7,1kg_x000D_
- PVC trubka pr.90mm: celková délka: 6,5m_x000D_
povrchová úprava:ocel.kce - dělena na montážní celky, které budou následně žárově zinkovány_x000D_
ocel.plech - 2-3vrstvý nástřik vysoce kvalitní exteriérovou barvou; polomatná, práškově  ypalovaná barva (komaxit) v tmavě_x000D_
šedém odstínu; konkrétní barevný odstín na základě vzorku bude upřesněn architektem - atelier-r_x000D_
umístění:exteriér - severní a západní fasáda_x000D_
základní popis:Stříška s odvodňovacím žlabem se nachází v severozápadním rohu objektu, v přímé návaznosti na hlavní vstup do objektu. Jedná se o prodloužení stropní části vstupního exteriérového "zálivu". Sloužící jako nárožní markýza a zároveň jako odvodňovací prvek pro vodu stýkající po prosklené fasádě.Nosná konstrukce stříšky bude tvořena z ocelových jäklů o rozměru 70/40/4. Směrem k prosklené fasádě budou nosné profily na výšku menší - jäkly o rozměru 50/40/3 (50/30/3 -výztužný prvek), aby po zaklopení konstrukce překližkou vzniknul min. 2% spád. Jäklová konstrukce bude u vzdálenější strany od fasády zavěšena na ocelové trubky CHS 76,1/6, které vynáší dřevěnou lamelovou předkonstrukci (součástí konstručního řešení). U bližší strany bude na trubkovou konzolu CHS 42,4/3 (součástí konstrukčního řešení) navařena trubka o shodném profilu, sloužící jako táhlo pro konstrukci stříšky (součástí tohoto prvku). Na bočních koncích stříšky budou ocelové profily zakončeny ocelovým křížem (součástí konstrukčního řešení) a budou na něj nakotveny. V místě, kde podélné profily dobíhají mimo ocelový kříž, bude vytvořen nosný pilíř, který bude tvořit prodloužení ocelového kříže směrem k fasádě a zároveň budou sloužit jako nosný prvek pro samotnou stříšku. Pilíře budou tvořeny ocelovými jäkly 40/3 a konstrukce bude kopírovat sklon ocelového kříže. Pilíře budou kotveny přes ocelové plotny 150/150/5 pomocí chemických kotev do rozšířeného železobetonového základu ocelového kříže.Konstrukce bude předem svařena do montážních celků, které budou poté žárově zinkovány. Netýká se zmíněného táhla - trubky CHS 42,4/3, která bude navařena v rámci nosné konstrukce pro lamelovou fasádu a poté bude opatřena nátěrem shodným se zbytkem této předkonstrukce (nátěr popsán v kontrukčním řešení stavby)_x000D_
Stříška bude podélně u prosklené fasády zakončena žlabem o šířce 200mm, tvořeného z ocelového plechu o tl.1,0mm. Žlab bude vynesen/vyspádován za pomoci ocelových tyčí o_x000D_
pr.10mm, předem navařených na podélný jäklový profil 50/40/3. Tyče budou d.200mm, v osové vzdálenosti cca 900mm a budou tvořit spád min.0,5% podélně kolem fasády směrem_x000D_
ven z nároží. Žlab bude na obou koncích zakončen svodem z PVC trubky o pr.90mm, která bude procházet středem vzniklého pilíře a těsně nad zemí bude zahnuta směrem za dřevěné_x000D_
lamely, aby svedená voda stíkala do vrstvy kačírku a následně do drenáže umístěné kolem objektu.Teprve po vynesení nosných profilů, bude konstrukce shora zaklopena vodovzdornou překližkou o tl.15mm, na kterou bude ukotvena separační vrstva z netkané geotextílie 200g/m2,hydroizolační fólie z měkčeného PVC s výztužnou vložkou ze skelné rohože a skladba bude zakončena separační a mikroventilační vrstvou ze smyčkové rohože.Celá konstrukce pak bude opláštěna ocelových plechem. Ze spodní strany a na pilířích bude použit plech o tl.2,0mm; z horní strany, kde je plech podložen překližkou, bude tl.1,0mm. Horní plech bude ohnutý tak, aby překryl čelní hranu konstrukce a v místě žlabu vytvořil potřebnou okapničku. V místě styku plechového opláštění boční hrany žlabu bude vytvořen vodotěsný falcovaný spoj. Stejný spoj bude použit i na straně u prosklené fasády, kde je přes žlab dotaženo klempířské opláštění (viz tabulka klempříských prvků - Kl/08). Oplechování bude kotveno pomocí šroubů se zápustnou hlavou, které budou přetmeleny, přebroušeny a následně bude celá konstrukce přelakována. Pří kotvení horního 1mm plechu budou pod šrouby vloženy podložky, které zamezí pronikání vody skrze spoj. Plechy budou kladeny na sraz.Součástí prvku je veškerý potřebný kotevní a spojovací materiál._x000D_
poznámka:Skutečné rozměry je nutné zaměřit na stavbě. Na prvek bude vypracována dílenská_x000D_
dokumentace, která bude konzultována s následně odsouhlasena architektem (atelier-r)._x000D_
</t>
  </si>
  <si>
    <t>370</t>
  </si>
  <si>
    <t>767 Z/18.1</t>
  </si>
  <si>
    <t xml:space="preserve">M+D ocelová dvířka silnoproudého rozvaděče </t>
  </si>
  <si>
    <t>-1510516928</t>
  </si>
  <si>
    <t xml:space="preserve">Poznámka k položce:_x000D_
rozměr(mm), hmotnost(kg):- š.710; v.3200mm; hl.80mm;- celková hmotnost oceli: 33,8kg_x000D_
materiál/profil:otevíravá část_x000D_
- rám - DTD deska tl.20mm (profil 20x60mm); celková délka 5,77m_x000D_
- dřevěná DTD deska tl.18mm; celková plocha 1,21m2_x000D_
- výplň z ocelového plechu tl.2mm, hmotnost 15,7kg/m2; celkem 1,22m2;_x000D_
hmotnost celkem 19,2kg_x000D_
- 5x nábytkářský závěs pro naložená dvířka_x000D_
- 1x magnet (skrytý systém push-to-open)_x000D_
fixní část_x000D_
- rám - DTD deska tl.20mm (profil 20x60mm) ; celková délka 4,04m_x000D_
- dřevěná DTD deska tl.18mm; celková plocha 0,93m2_x000D_
- výplň z ocelového plechu tl.2mm, hmotnost 15,7kg/m2; celkem 0,93m2;_x000D_
hmotnost celkem 14,6kg_x000D_
povrchová úprava:- kovové i dřevěné prvky - vícevrstvý nástřik - polomatná, práškově vypalovaná barva_x000D_
(komaxit) v tmavě šedém odstínu; konkrétní barevný odstín na základě vzorku bude_x000D_
upřesněn architektem - atelier-r_x000D_
umístění:chodba - 0.01_x000D_
základní popis:V chodbě vedle schodiště se u instalační šachty nachází nika, ve které bude zapuštěna protipožární sdk stěna s protipožárními revizními dvířky (viz tabulka ostatních prvků). Tato nika bude v čele železobetonové stěny překryta plechovými dvířky.Dvířka jsou rozdělena na dvě části: vrchní fixní část ("nadsvětlík") a spodní otevíravé křídlo.Fixní část je tvořena rámem DTD desky tl.20mm (průřez 20x60mm), na tento rám bude nasazeno fixní křídlo tvořené DTD deskou tl.18mm polepené ocelovým plechem tl.2mm.Otevíravé křídlo je navrženo rovněž z rámu DTD tl. 20mm( průřez 20x60mm). Na rám bude pomocí nábytkářských pantů pro naložená dvířka nasazeno křídlo tvořené DTD deskou tl. 18mm polepenou ocelovým plechem tl.2mm. Dvířka budou provedena bez úchytky či madla pomocí magnetického systému push-to-open.Po kompletaci bude prvek s veškerými spoji a svary přebroušen, přetmelen, opětovně přebroušen a_x000D_
až následně opatřen vícevrstvým nástřikem matnou kovářskou barvou s antikorozním pigmentem v černém odstínu - konkrétní RAL bude určen architektem (atelier-r). Na ploše dvířek bude umístěn piktogram s označením silnoproudého rozvaděče - tento piktogram bude součástí projektu interiéru.Součástí prvku je veškerý konstrukční, kotevní a spojovací materiál._x000D_
poznámka:Skutečné rozměry je nutné zaměřit na stavbě. Na prvek bude vypracována dílenská_x000D_
dokumentace, která bude konzultována s následně odsouhlasena architektem (atelier-r)._x000D_
</t>
  </si>
  <si>
    <t>371</t>
  </si>
  <si>
    <t>767 Z/18.2</t>
  </si>
  <si>
    <t>2121733914</t>
  </si>
  <si>
    <t xml:space="preserve">Poznámka k položce:_x000D_
rozměr(mm), hmotnost(kg):- š.710; v.3410mm; hl.80mm;- celková hmotnost oceli: 35,7kg_x000D_
materiál/profil:otevíravá část_x000D_
- dřevěný rám DTD deska tl.20mm (profil 20x60mm); celková délka 5,62m_x000D_
- dřevěná DTD deska tl.18mm; celková plocha 1,49m2_x000D_
- výplň z ocelového plechu tl.2mm, hmotnost 15,7kg/m2; celkem 1,49m2;hmotnost celkem 23,4kg_x000D_
- 5x nábytkářský závěs pro naložená dvířka_x000D_
- 1x magnet (skrytý systém push-to-open)_x000D_
fixní část_x000D_
- rám - DTD deska tl.20mm (profil 20x60mm); celková délka 3,62m_x000D_
- dřevěná DTD deska tl.18mm; celková plocha 0,78m2_x000D_
- výplň z ocelového plechu tl.2mm, hmotnost 15,7kg/m2; celkem 0,78m2;hmotnost celkem 12,3kg_x000D_
povrchová úprava:- kovové i dřevěné prvky - vícevrstvý nástřik - polomatná, práškově vypalovaná barva (komaxit) v tmavě šedém odstínu; konkrétní barevný odstín na základě vzorku bude upřesněn architektem - atelier-r_x000D_
umístění:vstupní foyer - 1.01_x000D_
základní popis:Ve vstupním foyer se u instalační šachty nachází nika, ve které bude zapuštěna protipožární sdk stěna s protipožárními revizními dvířky (viz tabulka ostatních prvků). Tato nika bude v čele železobetonové stěny překryta plechovými dvířky. Dvířka se nachází vedle protipožární rolety, proto bude součástí prvku nosný prvek pro vynesení prvku a to jäkl 60/40/3 na celou výšku místnosti, kotvený do stropních konstrukcí pomocí ploten 120/120/5. Dvířka jsou rozdělena na dvě části: vrchní fixní část ("nadsvětlík") a spodní otevíravé křídlo. Fixní část je tvořena rámem DTD desky tl.20mm (průřez 20x60mm), na tento rám bude nasazeno fixní křídlo tvořené DTD deskou tl.18mm polepené ocelovým plechem tl.2mm.Otevíravé křídlo je navrženo rovněž z rámu DTD tl. 20mm( průřez 20x60mm). Na rám bude pomocí nábytkářských pantů pro naložená dvířka nasazeno křídlo tvořené DTD deskou tl. 18mm polepenou ocelovým plechem tl.2mm. Dvířka budou provedena bez úchytky či madla pomocí magnetického systému push-to-open. Po kompletaci bude prvek s veškerými spoji a svary přebroušen, přetmelen, opětovně_x000D_
přebroušen a až následně opatřen vícevrstvým nástřikem matnou kovářskou barvou s antikorozním pigmentem v černém odstínu - konkrétní RAL bude určen architektem (atelier-r). Na ploše dvířek bude umístěn piktogram s označením silnoproudého rozvaděče - tento piktogram bude součástí projektu interiéru.Součástí prvku je veškerý konstrukční, kotevní a spojovací materiál._x000D_
poznámka:Skutečné rozměry je nutné zaměřit na stavbě. Na prvek bude vypracována dílenská_x000D_
dokumentace, která bude konzultována s následně odsouhlasena architektem (atelier-r)._x000D_
</t>
  </si>
  <si>
    <t>372</t>
  </si>
  <si>
    <t>767 Z/18.3</t>
  </si>
  <si>
    <t>-417580144</t>
  </si>
  <si>
    <t xml:space="preserve">Poznámka k položce:_x000D_
rozměr(mm), hmotnost(kg):- š.710; v.3210mm; hl.80mm;- celková hmotnost oceli: 31,6kg_x000D_
materiál/profil:otevíravá část_x000D_
- dřevěný rám DTD deska tl.20mm (profil 20x60mm); celková délka 5,77m_x000D_
- dřevěná DTD deska tl.18mm; celková plocha 1,22m2_x000D_
- výplň z ocelového plechu tl.2mm, hmotnost 15,7kg/m2; celkem 1,22m2;_x000D_
hmotnost celkem 19,2kg_x000D_
- 5x nábytkářský závěs pro naložená dvířka_x000D_
- 1x magnet (skrytý systém push-to-open)_x000D_
fixní část_x000D_
- rám - DTD deska tl.20mm (profil 20x60mm); celková délka 3,64m_x000D_
- dřevěná DTD deska tl.18mm; celková plocha 0,79m2_x000D_
- výplň z ocelového plechu tl.2mm, hmotnost 15,7kg/m2; celkem 0,79m2;_x000D_
hmotnost celkem 12,4kg_x000D_
povrchová úprava:- kovové i dřevěné prvky - vícevrstvý nástřik - polomatná, práškově vypalovaná barva (komaxit) v tmavě šedém odstínu; konkrétní barevný odstín na základě vzorku bude upřesněn architektem - atelier-r_x000D_
umístění:chodba v 2.np - 5.np_x000D_
základní popis:V chodbě vedle schodiště se u instalační šachty nachází nika, ve které bude zapuštěna protipožární sdk stěna s protipožárními revizními dvířky (viz tabulka ostatních prvků). Tato nika bude v čele železobetonové stěny překryta plechovými dvířky.Dvířka jsou rozdělena na dvě části: vrchní fixní část ("nadsvětlík") a spodní otevíravé křídlo.Fixní část je tvořena rámem DTD desky tl.20mm (průřez 20x60mm), na tento rám bude nasazeno fixní křídlo tvořené DTD deskou tl.18mm polepené ocelovým plechem tl.2mm.Otevíravé křídlo je navrženo rovněž z rámu DTD tl. 20mm( průřez 20x60mm). Na rám bude pomocí nábytkářských pantů pro naložená dvířka nasazeno křídlo tvořené DTD deskou tl. 18mm polepenou ocelovým plechem tl.2mm. Dvířka budou provedena bez úchytky či madla pomocí magnetického systému push-to-open.Po kompletaci bude prvek s veškerými spoji a svary přebroušen, přetmelen, opětovně přebroušen a_x000D_
až následně opatřen vícevrstvým nástřikem matnou kovářskou barvou s antikorozním pigmentem v černém odstínu - konkrétní RAL bude určen architektem (atelier-r). Na ploše dvířek bude umístěn piktogram s označením silnoproudého rozvaděče - tento piktogram bude součástí projektu interiéru. Součástí prvku je veškerý konstrukční, kotevní a spojovací materiál._x000D_
poznámka:Skutečné rozměry je nutné zaměřit na stavbě. Na prvek bude vypracována dílenská_x000D_
dokumentace, která bude konzultována s následně odsouhlasena architektem (atelier-r)._x000D_
</t>
  </si>
  <si>
    <t>373</t>
  </si>
  <si>
    <t>767 Z/19</t>
  </si>
  <si>
    <t>M+D konstrukce pod vzduchotechnické zařízení</t>
  </si>
  <si>
    <t>1654821418</t>
  </si>
  <si>
    <t xml:space="preserve">Poznámka k položce:_x000D_
rozměr(mm), hmotnost(kg):880x680 mm; 49,1 kg (z uvedené hmotnosti je nutné uvažovat na prořez 10-20%)_x000D_
materiál/profil:- ocelová plotna 130/130/6, počet: 12ks; hmotnost 0,8kg/ks; celkem = 9,6kg_x000D_
- ocelový profil UPE 100; délka: 3,12 m; hmostnost: 9,82 kg/m, celkem 30,7kg_x000D_
- ocelová trubka pr.54/2,6; počet 4ks; délka = 664mm; celková délka 2,66m;_x000D_
hmotnost 3,3 kg/m; celkem 8,8kg_x000D_
- purenit tl.40mm; celková plocha 0,07m2_x000D_
- spojovací kotevní materiál_x000D__x000D_
povrchová úprava:žárové zinkování_x000D_
umístění:střecha_x000D__x000D_
základní popis:Ocelová podkonstrukce vynášející vzduchotechnické zařízení o hmotnosti cca 50 kg. Rám je svařen z ocelových profilů UPE 100 a je vynesený nohách z ocelových trubek pr.54/2,6 s navařenou ocelovou plotnou rozměru 130x130mm, tl.6mm. Trubky prostupující střešním pláštěm jsou stejného průměru a budou opatřeny systémovými průchodkami na bázi TPO fólie. Do střešní nosné konstrukce jsou kotveny skrze ocelové plotny 130x130mm, tl.6mm, které budou podloženy purenitem o tl.40mm. Ocelová konstrukce bude svařovaná a následně žárově zinkovaná._x000D__x000D_
poznámka:přesné rozměry rámu a rozmístění kotevních míst je před výrobou nutné konzultovat s projektantem VZT na základě vybraného výrobku, který bude na střeše fakticky instalován a dle aktuálního stavu na stavbě; horní hrana rámu musí být min 300mm nad skladbou střechy, nohy vynášející rám tedy musí být vyrobeny v závislosti na mocnosti tepelné izolace v místě, kde bude rám umístěn._x000D__x000D_
</t>
  </si>
  <si>
    <t>374</t>
  </si>
  <si>
    <t>767 Z/20</t>
  </si>
  <si>
    <t>-393955870</t>
  </si>
  <si>
    <t xml:space="preserve">Poznámka k položce:_x000D_
rozměr(mm), hmotnost(kg):3570x880 mm_x000D_
132,9 kg (z uvedené hmotnosti je nutné uvažovat na prořez 10-20%)_x000D_
materiál/profil:ocelová plotna 130/130/6, počet: 24ks; hmotnost: 0,8kg/ks; celkem = 19,2kg_x000D_
- ocelový profil UPE 100: délka: 10,44m; hmotnost: 9,82 kg/m, celkem 102,5kg_x000D_
- ocelová trubka pr.54/2,6; počet 8ks; délka 423mm; celková délka 3,39m;_x000D_
hmotnost 3,3 kg/m; celkem 11,2kg_x000D_
- purenit tl.40mm; celková plocha 0,14m2_x000D_
- spojovací a kotevní materiál_x000D__x000D__x000D_
povrchová úprava:žárové zinkování_x000D_
umístění:střecha_x000D__x000D_
základní popis:Ocelová podkonstrukce vynášející vzduchotechnické zařízení o hmotnosti cca 800 kg. Rám je svařen z ocelových profilů UPE 100 a je vynesený nohách z ocelových trubek pr.54/2,6 s navařenou ocelovou plotnou rozměru 130x130mm, tl.6mm. Trubky prostupující střešním pláštěm jsou stejného průměru a budou opatřeny systémovými průchodkami na bázi TPO fólie. Do střešní nosné konstrukce jsou kotveny skrze ocelové plotny 130x130mm, tl.6mm, které budou podloženy purenitem o tl.40mm. Ocelová konstrukce bude svařovaná a následně žárově zinkovaná._x000D_
poznámka:přesné rozměry rámu a rozmístění kotevních míst je před výrobou nutné konzultovat s projektantem VZT na základě vybraného výrobku, který bude na střeše fakticky instalován a dle aktuálního stavu na stavbě; horní hrana rámu musí být min 300mm nad skladbou střechy, nohy vynášející rám tedy musí být vyrobeny v závislosti na mocnosti tepelné izolace v místě, kde bude rám umístěn._x000D__x000D_
</t>
  </si>
  <si>
    <t>375</t>
  </si>
  <si>
    <t>767 Z/21</t>
  </si>
  <si>
    <t>M+D konstrukce pod tepelné čerpadlo</t>
  </si>
  <si>
    <t>-1269254304</t>
  </si>
  <si>
    <t xml:space="preserve">Poznámka k položce:_x000D_
rozměr(mm), hmotnost(kg):2175x730 mm_x000D_
95,9kg (z uvedené hmotnosti je nutné uvažovat na prořez 10-20%)_x000D__x000D_
materiál/profil:- ocelová plotna 130/130/6; počet: 18ks; hmotnost: 0,8kg/ks; celkem = 14,4kg_x000D_
- ocelový profil UPE 100; délka 7,38 m; hmotnost 9,82 kg/m, celkem 72,5kg_x000D_
- ocelová trubka pr.54/2,6; počet 6ks; délka 455mm; celková délka 2,73m;_x000D_
hmotnost 3,3 kg/m; celkem 9,0kg_x000D_
- purenit tl.40mm; celková plocha 0,14m2_x000D_
- spojovací a kotevní materiál_x000D__x000D__x000D_
povrchová úprava:žárové zinkování_x000D_
umístění:střecha_x000D__x000D_
základní popis:Ocelová podkonstrukce vynášející vzduchotechnické zařízení o hmotnosti cca 2x300kg. Rám je svařen z ocelových profilů UPE 100 a je vynesený nohách z ocelových trubek pr.54/2,6 s navařenou ocelovou plotnou rozměru 130x130mm, tl.6mm. Trubky prostupující střešním pláštěm jsou stejného průměru a budou opatřeny systémovými průchodkami na bázi TPO fólie. Do střešní nosné konstrukce jsou kotveny skrze ocelové plotny 130x130mm, tl.6mm, které budou podloženy purenitem o tl.40mm. Ocelová konstrukce bude svařovaná a následně žárově zinkovaná._x000D__x000D_
poznámka:přesné rozměry rámu a rozmístění kotevních míst je před výrobou nutné konzultovat s projektantem VZT na základě vybraného výrobku, který bude na střeše fakticky instalován a dle aktuálního stavu na stavbě; horní hrana rámu musí být min 300mm nad skladbou střechy, nohy vynášející rám tedy musí být vyrobeny v závislosti na mocnosti tepelné izolace v místě, kde bude rám umístěn._x000D__x000D_
</t>
  </si>
  <si>
    <t>376</t>
  </si>
  <si>
    <t>767 Z/22</t>
  </si>
  <si>
    <t xml:space="preserve">M+D CzechGlobe nápis </t>
  </si>
  <si>
    <t>-1455548202</t>
  </si>
  <si>
    <t xml:space="preserve">Poznámka k položce:_x000D_
rozměr(mm), hmotnost(kg):velikost loga z plexiskla - bude přizpůsobena konkrétnímu fontu písma (dle projektu interiéru)_x000D_
délka - 7 080 mm_x000D_
výška - 600 mm_x000D_
tloušťka - 10 mm_x000D_
materiál/profil:Plastické nápisy z barevného plexiskla lepené k opláštění z ocelového plechu nosné_x000D_
konstrukce poutače (viz. stavebně konstrukční řešení);font písma: viz projekt interiéru - informační systém_x000D_
povrchová úprava:plexisklo - otryskané pískování; akrylátová barva v odstínu RAL - bílá frost_x000D_
(konkrétní barevný odstín bude upřesněn na základě vzorku architektem - atelier-r)_x000D_
umístění:jižní fasáda_x000D_
základní popis:Poutač s logem "CzechGlobe center" viditelný z východní a západní strany. Poutač je umístěn na jižní fasádě namísto dřevěné lamely. Nosná konstrukce poutače (o velikosti 10000x800x80mm) je tvořena svařovanými ocelovými pozinkovanými profily, opláštěné ocelovým plechem tl. 2mm (součástí konstrukčního řešení).Plastické nápisy z barevného plexiskla, řezané laserem. Pro dosažení matného povrchu, budou jednotlivá písmena otryskána pískováním. Celková výška nápisu cca 600mm, celková délka 7080mm, tloušťky 10mm. Písmena budou lepena kontaktně k ocelovému plechu poutače.Povrchovou úpravou bude akrylová barva v odstínu RAL - bílá frost  (konkrétní barevný odstín bude upřesněn na základě vzorku architektem - atelier-r).Součástí výrobku je veškerý potřebný kotevní a spojovací materiál._x000D_
poznámka:Skutečné rozměry je nutné zaměřit na stavbě. Na prvek bude vypracována dílenská_x000D_
dokumentace, která bude konzultována s následně odsouhlasena architektem (atelier-r)._x000D_
</t>
  </si>
  <si>
    <t>377</t>
  </si>
  <si>
    <t>767 Z/23</t>
  </si>
  <si>
    <t>M+D vyrovnávací stupně z pororoštu</t>
  </si>
  <si>
    <t>1212349235</t>
  </si>
  <si>
    <t xml:space="preserve">Poznámka k položce:_x000D_
rozměr(mm), hmotnost(kg):šířka schodišťový stupňů: 600 mm; celková šířka: 616mm_x000D_
celková výška: 770 mm_x000D_
celkový hloubka prvku: 683mm_x000D_
celková hmotnost: 55,6 kg_x000D_
- k uvedené hmotnosti je nutné uvažovat na prořez a kotevní materiál min. 10%_x000D_
materiál/profil:- 3x schodišťový stupeň z pororoštu: hl.240mm; š.600mm;nosný pásek_x000D_
30/2mm; velikost oka 34x38mm; hmotnost jednoho stupně = 4,24kg_x000D_
- 2x bočnice z ocelové pásoviny tl. 8mm; š.240mm; celková délka = 1,42m;hmotnost = 21,4kg/ks_x000D_
- součástí prvku je veškerý kotevní a spojovací materiál_x000D_
povrchová úprava:- žárově zinkováno_x000D_
umístění:0.11_x000D_
základní popis:Vyrovnávací stupně slouží pouze pro přístup do nádrže DHZ. Vyrovnání je tvořeno třemi stupni z pororoštu o hloubce 240mm a šířce 600mm; nosný pásek je vysoký 30mm a tl.2mm; velikost oka 34x38mm.Všechny nášlapné hrany jsou opatřeny protiskluzovou lištou z perforovaného plechu.Bočnice schodiště budou tvořeny ocelovou pásovinou o tl.8mm a šířce pásu 240mm. Bočnice bude u podlahy zakončena zahnutím směrem do schodiště o cca 150mm; skrze zahnutí budou bočnice kotveny do cementového potěru podlahy. V horní části schodiště budou bočnice stejným způsobem zahnuty a kotveny do železobetonové stěny. Celková výška schodiště = 770mm; výška jednoho stupně = 256,7mm._x000D_
poznámka:Skutečné rozměry je nutné zaměřit na stavbě. Na prvek bude vypracována dílenská_x000D_
dokumentace, která bude konzultována s následně odsouhlasena architektem (atelier-r)._x000D_
</t>
  </si>
  <si>
    <t>378</t>
  </si>
  <si>
    <t>767 Z/24.1,24.2</t>
  </si>
  <si>
    <t>M+D ukončující profil skladby podlahy</t>
  </si>
  <si>
    <t>1567718288</t>
  </si>
  <si>
    <t xml:space="preserve">Poznámka k položce:_x000D_
rozměr(mm), hmotnost(kg):délka: Z/24.1 = 5,0m; Z/24.2 = 12,90m_x000D_
150x100mm - rozvinutá šířka 250mm_x000D_
celková délka = 17,90m_x000D_
celková hmotnost = 48,7kg_x000D_
- k uvedené hmotnosti je nutné uvažovat na prořez a kotevní materiál 15%_x000D_
materiál/profil:- ocelový plech tl.4mm; tvar L 150x100mm = r.š. 250mm; hmotnost 7,85kg/m_x000D_
- součástí prvku je veškerý kotevní a spojovací materiál_x000D_
povrchová úprava:- polomatná, práškově vypalovaná barva (komaxit) v tmavě šedém odstínu;_x000D_
konkrétní barevný odstín na základě vzorku bude upřesněn architektem - atelier-r_x000D_
umístění:1.04; 1.12; 2.04; 3.04; 4.04; 5.04; 5.01_x000D_
základní popis:V hygienickém zázemí na severní straně fasády, kde podlaha dobíhá až k paždíku prosklené fasády,je v tomto místě navržen ukončující prvek z ocelového plechu tl.4mm. Ocelový profil tvaru L průřezu 150x100mm překryje montážní odstup hliníkových paždíků od fasády od nosné konstrukce stropní desky. Delší část plechu bude kotvena do nosné stropní konstrukce a vytvoří tak ztracené bednění pro dokončení podlahového souvrství. (Z/24.1) Stejný prvek bude použit do místa, kde podlaha nedobíhá k žádné svislé konstrukci a navazuje na volný prostor v 5.np u schodiště. (Z/24.2)_x000D_
poznámka:Skutečné rozměry je nutné zaměřit na stavbě. Na prvek bude vypracována dílenská_x000D_
dokumentace, která bude konzultována s následně odsouhlasena architektem (atelier-r)._x000D_
</t>
  </si>
  <si>
    <t>379</t>
  </si>
  <si>
    <t>767 Z/25</t>
  </si>
  <si>
    <t>M+D výztužná konstrukce pro výstavní panely</t>
  </si>
  <si>
    <t>-242775049</t>
  </si>
  <si>
    <t xml:space="preserve">Poznámka k položce:_x000D_
rozměr(mm), hmotnost(kg): Z/25.1 = 850mm; Z/25.2 = 1145mm_x000D_
                                              celková délka = 5,4m_x000D_
                                              celková hmotnost = 45kg_x000D_
- k uvedené hmotnosti je nutné uvažovat na prořez a kotevní materiál 15%_x000D_
materiál/profil:- ocelový jäkl 50/3; celková délka 8,2m; hm.4,383 kg/m; celková hmotnost 36kg_x000D_
- ocelová plotna 150/5; 0,85ks/bm; celkem počet: 12ks, hmotnost celkem 8,50kg_x000D_
- součástí prvku je veškerý kotevní a spojovací materiál_x000D_
povrchová úprava:- polomatná, práškově vypalovaná barva (komaxit) v tmavě šedém odstínu;_x000D_
konkrétní barevný odstín na základě vzorku bude upřesněn architektem - atelier-r_x000D_
umístění:1.np - foyer_x000D_
základní popis:  V místnosti foyer bude v rámci konstrukce podhledů připravena výztužná konstrukce pro výstavní panely. Konstrukce bude tvořena zavěšeným ocelovým jäklem 50/3, navařeným na kolmé jäkly stejného rozměru, kotvené skrze ocelovou plotnu 150/4 do nosné stropní konstrukce. Prvky budou svěšené 230mm pod stropní konstrukci. Délky prvků Z/25.1 je 850mm; délka Z/25.2 je 1145mm. Konkrétní pozice výztužných prvků budou koordinovány s projektem interiéru a s koncovými prvky umisťovanými do podhledu foyer._x000D__x000D_
poznámka:Skutečné rozměry je nutné zaměřit na stavbě. Na prvek bude vypracována dílenská_x000D_
dokumentace, která bude konzultována s následně odsouhlasena architektem (atelier-r)._x000D_
</t>
  </si>
  <si>
    <t>380</t>
  </si>
  <si>
    <t>767 Z/26.1</t>
  </si>
  <si>
    <t>2064440570</t>
  </si>
  <si>
    <t xml:space="preserve">Poznámka k položce:_x000D_
rozměr(mm), hmotnost(kg):2000x50 mm; proměnlivá výška (max. výška prvku = 677mm)_x000D_
ocel: 39,8 kg (z uvedené hmotnosti je nutné uvažovat na prořez 10-20%)_x000D_
materiál/profil:- ocelová plotna 150/150/5, počet: 3ks; hmotnost: 0,88kg/ks; celkem 19,2kg_x000D_
- ocelový jäkl 70/50/3: délka: 3,9m; hmotnost: 5,039kg/m, celkem 19,7kg_x000D_
- 3x betonová dlaždice 500x500x50mm_x000D_
- přířez TPO fólie - 3x 500x500mm_x000D_
- spojovací a kotevní materiál_x000D__x000D_
povrchová úprava:- žárově zinkováno_x000D_
umístění:střecha_x000D__x000D_
základní popis: Ocelová podkonstrukce vynášející vzduchotechnické zařízení. Vodorovné i svislé části rámu jsou svařeny z ocelových jäklů 70/50/3. Rám je kotven skrze navařenou ocelovou plotnu rozměru 150x150mm, tl.5mm do betonové dlaždice o rozměru 500x500x50mm. Ocelová konstrukce bude svařovaná a následně žárově zinkovaná. Dle aktuální situace/potřeby na střeše budou dlaždice přitíženy. Pod dlaždice bude umístěn přířez TPO fólie, aby se zamezilo případnému poškození hlavní vrstvy hydroizolace.Nohy vynášející rám musí být vyrobeny v závislosti na přesném výškovém umístění potrubí a konkrétním zařízení vzduchotechniky dle projektu VZT a také v závislosti na mocnosti tepelné izolace v místě, kde bude rám umístěn._x000D__x000D_
poznámka:Skutečné rozměry je nutné zaměřit na stavbě. Na prvek bude vypracována dílenská_x000D_
dokumentace, která bude odsouhlasena s dodavatelem VZT na základě konkrétního_x000D_
umísťovaného zařízení._x000D__x000D_
</t>
  </si>
  <si>
    <t>381</t>
  </si>
  <si>
    <t>767 Z/26.2</t>
  </si>
  <si>
    <t>700259913</t>
  </si>
  <si>
    <t xml:space="preserve">Poznámka k položce:_x000D_
rozměr(mm), hmotnost(kg):1000x50 mm; proměnlivá výška (max. výška prvku = 677mm)_x000D_
ocel: 8,6 kg (z uvedené hmotnosti je nutné uvažovat na prořez 10-20%)_x000D__x000D_
materiál/profil:- ocelová plotna 150/150/5, počet: 2ks; hmotnost: 0,88kg/ks; celkem 1,8kg_x000D_
- ocelový jäkl 50/2: délka: 2,25m; hmotnost: 3,02kg/m, celkem 6,8kg_x000D_
- 2x betonová dlaždice 500x500x50mm_x000D_
- přířez TPO fólie - 2x 500x500mm_x000D_
- spojovací a kotevní materiál_x000D__x000D__x000D_
povrchová úprava:- žárově zinkováno_x000D_
umístění:střecha_x000D__x000D_
základní popis: Ocelová podkonstrukce vynášející vzduchotechnické zařízení. Vodorovné i svislé části rámu jsou svařeny z ocelových jäklů 50/2. Rám je kotven skrze navařenou ocelovou plotnu rozměru 150x150mm, tl.5mm do betonové dlaždice o rozměru 500x500x50mm. Ocelová konstrukce bude svařovaná a následně žárově zinkovaná. Dle aktuální situace/potřeby na střeše budou dlaždice přitíženy. Pod dlaždice bude umístěn přířez TPO fólie, aby se zamezilo případnému poškození hlavní vrstvy hydroizolace. Nohy vynášející rám musí být vyrobeny v závislosti na přesném výškovém umístění potrubí a konkrétním zařízení vzduchotechniky dle projektu VZT a také v závislosti na mocnosti tepelné izolace v místě, kde bude rám umístěn._x000D__x000D__x000D_
poznámka:Skutečné rozměry je nutné zaměřit na stavbě. Na prvek bude vypracována dílenská_x000D_
dokumentace, která bude odsouhlasena s dodavatelem VZT na základě konkrétního_x000D_
umísťovaného zařízení._x000D__x000D_
</t>
  </si>
  <si>
    <t>382</t>
  </si>
  <si>
    <t>767 Z/26.3</t>
  </si>
  <si>
    <t>-1576198853</t>
  </si>
  <si>
    <t xml:space="preserve">Poznámka k položce:_x000D_
rozměr(mm), hmotnost(kg):1000x50 mm; proměnlivá výška (max. výška prvku = 1385mm)_x000D_
ocel: 20,3 kg (z uvedené hmotnosti je nutné uvažovat na prořez 10-20%)_x000D__x000D_
materiál/profil:- ocelová plotna 150/150/5, počet: 2ks; hmotnost: 0,88kg/ks; celkem 1,8kg_x000D_
- ocelový jäkl 70/50/3: délka: 3,66m; hmotnost: 5,039kg/m, celkem 18,5kg_x000D_
- 2x betonová dlaždice 500x500x50mm_x000D_
- přířez TPO fólie - 2x 500x500mm_x000D_
- spojovací a kotevní materiál_x000D__x000D__x000D_
povrchová úprava:- žárově zinkováno_x000D_
umístění:střecha_x000D__x000D_
základní popis: _x000D_Ocelová podkonstrukce vynášející vzduchotechnické zařízení. Vodorovné i svislé části rámu jsou svařeny z ocelových jäklů 70/50/3. Rám je kotven skrze navařenou ocelovou plotnu rozměru 150x150mm, tl.5mm do betonové dlaždice o rozměru 500x500x50mm. Ocelová konstrukce bude svařovaná a následně žárově zinkovaná. Dle aktuální situace/potřeby na střeše budou dlaždice přitíženy. Pod dlaždice bude umístěn přířez TPO fólie, aby se zamezilo případnému poškození hlavní vrstvy hydroizolace.Nohy vynášející rám musí být vyrobeny v závislosti na přesném výškovém umístění potrubí a konkrétním zařízení vzduchotechniky dle projektu VZT a také v závislosti na mocnosti tepelné izolace v místě, kde bude rám umístěn._x000D__x000D__x000D_
poznámka:Skutečné rozměry je nutné zaměřit na stavbě. Na prvek bude vypracována dílenská_x000D_
dokumentace, která bude odsouhlasena s dodavatelem VZT na základě konkrétního_x000D_
umísťovaného zařízení._x000D__x000D_
</t>
  </si>
  <si>
    <t>383</t>
  </si>
  <si>
    <t>767 Z/26.4</t>
  </si>
  <si>
    <t>625781608</t>
  </si>
  <si>
    <t xml:space="preserve">Poznámka k položce:_x000D_
rozměr(mm), hmotnost(kg):480x50 mm ; proměnlivá výška (max. výška prvku = 677mm)_x000D_
ocel: 7,1 kg (z uvedené hmotnosti je nutné uvažovat na prořez 10-20%_x000D__x000D_
materiál/profil:- ocelová plotna 150/150/5, počet: 2ks; hmotnost: 0,88kg/ks; celkem 1,8kg_x000D_
- ocelový jäkl 50/2: délka: 1,73m; hmotnost: 3,02kg/m, celkem 5,3kg_x000D_
- 2x betonová dlaždice 400x400x50mm_x000D_
- přířez TPO fólie - 2x 400x400mm_x000D_
- spojovací a kotevní materiál_x000D__x000D_
povrchová úprava:- žárově zinkováno_x000D_
umístění:střecha_x000D__x000D_
základní popis:_x000D_Ocelová podkonstrukce vynášející vzduchotechnické zařízení. Vodorovné i svislé části rámu jsou svařeny z ocelových jäklů 50/2. Rám je kotven skrze navařenou ocelovou plotnu rozměru 150x150mm, tl.5mm do betonové dlaždice o rozměru 400x400x50mm. Ocelová konstrukce bude svařovaná a následně žárově zinkovaná. Dle aktuální situace/potřeby na střeše budou dlaždice přitíženy. Pod dlaždice bude umístěn přířez TPO fólie, aby se zamezilo případnému poškození hlavní vrstvy hydroizolace. Nohy vynášející rám musí být vyrobeny v závislosti na přesném výškovém umístění potrubí a konkrétním zařízení vzduchotechniky dle projektu VZT a také v závislosti na mocnosti tepelné izolace v místě, kde bude rám umístěn._x000D__x000D_
poznámka:Skutečné rozměry je nutné zaměřit na stavbě. Na prvek bude vypracována dílenská_x000D_
dokumentace, která bude odsouhlasena s dodavatelem VZT na základě konkrétního_x000D_
umísťovaného zařízení._x000D__x000D_
</t>
  </si>
  <si>
    <t>384</t>
  </si>
  <si>
    <t>767 Z/26.5</t>
  </si>
  <si>
    <t>-2116072771</t>
  </si>
  <si>
    <t xml:space="preserve">Poznámka k položce:_x000D_
rozměr(mm), hmotnost(kg):480x50 mm; proměnlivá výška (max. výška prvku = 1785mm)_x000D_
ocel: 17,5kg (z uvedené hmotnosti je nutné uvažovat na prořez 10-20%)_x000D__x000D__x000D_
materiál/profil:- ocelová plotna 150/150/5, počet: 2ks; hmotnost: 0,88kg/ks; celkem 1,8kg_x000D_
- ocelový jäkl 50/2: délka: 5,18m; hmotnost: 3,02kg/m, celkem 15,7kg_x000D_
- 2x betonová dlaždice 500x500x50mm_x000D_
- přířez TPO fólie - 2x 500x500mm_x000D_
- spojovací a kotevní materiál_x000D__x000D__x000D_
povrchová úprava:- žárově zinkováno_x000D_
umístění:střecha_x000D__x000D_
základní popis:_x000D_Ocelová podkonstrukce vynášející vzduchotechnické zařízení. Vodorovné i svislé části rámu jsou svařeny z ocelových jäklů 50/2. Rám je kotven skrze navařenou ocelovou plotnu rozměru 150x150mm, tl.5mm do betonové dlaždice o rozměru 500x500x50mm. Rám bude ztužen dvěmi příčkami ze stejného profilu (jäkl 50/2), spodní příčka bude protažená až k plošině Z/20, ke které bude přikotvena. Ocelová konstrukce bude svařovaná a následně žárově zinkovaná. Dle aktuální situace/potřeby na střeše budou dlaždice přitíženy. Pod dlaždice bude umístěn přířez TPO fólie, aby se zamezilo případnému poškození hlavní vrstvy hydroizolace.Nohy vynášející rám musí být vyrobeny v závislosti na přesném výškovém umístění potrubí a konkrétním zařízení vzduchotechniky dle projektu VZT a také v závislosti na mocnosti tepelné izolace v místě, kde bude rám umístěn._x000D__x000D__x000D_
poznámka:Skutečné rozměry je nutné zaměřit na stavbě. Na prvek bude vypracována dílenská_x000D_
dokumentace, která bude odsouhlasena s dodavatelem VZT na základě konkrétního_x000D_
umísťovaného zařízení._x000D__x000D_
</t>
  </si>
  <si>
    <t>385</t>
  </si>
  <si>
    <t>767 Z/26.6</t>
  </si>
  <si>
    <t>416963623</t>
  </si>
  <si>
    <t xml:space="preserve">Poznámka k položce:_x000D_
rozměr(mm), hmotnost(kg):210x50 mm; proměnlivá výška (max. výška prvku = 610mm)_x000D_
ocel: 4,1 kg (z uvedené hmotnosti je nutné uvažovat na prořez 10-20%)_x000D__x000D__x000D_
materiál/profil:- ocelová plotna 150/300/5, počet: 1ks; celkem 1,8kg_x000D_
- ocelový jäkl 50/2: délka: 0,77m; hmotnost: 3,02kg/m, celkem 2,3kg_x000D_
- 1x betonová dlaždice 500x500x50mm_x000D_
- přířez TPO fólie - 1x 500x500mm_x000D_
- spojovací a kotevní materiál_x000D__x000D__x000D_
povrchová úprava:- žárově zinkováno_x000D_
umístění:střecha_x000D__x000D_
základní popis:_x000D_Ocelová podkonstrukce vynášející vzduchotechnické zařízení. Vodorovné i svislé části rámu jsou svařeny z ocelových jäklů 50/2. Rám je kotven skrze navařenou ocelovou plotnu rozměru 150x300mm, tl.5mm do betonové dlaždice o rozměru 500x500x50mm. Ocelová konstrukce bude svařovaná a následně žárově zinkovaná. Dle aktuální situace/potřeby na střeše budou dlaždice přitíženy. Pod dlaždice bude umístěn přířez TPO fólie, aby se zamezilo případnému poškození hlavní vrstvy hydroizolace. Nohy vynášející rám musí být vyrobeny v závislosti na přesném výškovém umístění potrubí a konkrétním zařízení vzduchotechniky dle projektu VZT a také v závislosti na mocnosti tepelné izolace v místě, kde bude rám umístěn._x000D__x000D__x000D_
poznámka:Skutečné rozměry je nutné zaměřit na stavbě. Na prvek bude vypracována dílenská_x000D_
dokumentace, která bude odsouhlasena s dodavatelem VZT na základě konkrétního_x000D_
umísťovaného zařízení._x000D__x000D_
</t>
  </si>
  <si>
    <t>386</t>
  </si>
  <si>
    <t>767 Z/27</t>
  </si>
  <si>
    <t>M+D pororošt na anglickém dvorku</t>
  </si>
  <si>
    <t>248556928</t>
  </si>
  <si>
    <t>Poznámka k položce:_x000D_
rozměr(mm), hmotnost(kg):celkový délka: 2 200mm_x000D_
celková šířka: 960mm_x000D_
celková výška: 100 mm_x000D_
celková hmotnost: 116kg_x000D_
k uvedené hmotnosti je nutné uvažovat na prořez a kotevní materiál min. 10%_x000D_
materiál/profil:pozinkovaný ocelový pororošt (lisovaný): šířka 850 mm, délka 1 990mm, rozměr_x000D_
pásku 30x3mm, velikost oka 34x38mm, hmotnost 33kg_x000D_
nerezový ocelový L-profil 100/100/8mm, hmotnost 12,2kg/m, celková délka_x000D_
3,7m, celková hmotnost 45,1kg_x000D_
nerezový ocelový L-profil 40/40/5mm, hmotnost 2,97kg/m, celková délka 5,7m,_x000D_
celková hmotnost 16,9kg_x000D_
jäkl 70/50/3, hmotnost 5,039kg/m, celková délka 1,6m, celková hmotnost 8,1kg_x000D_
jäkl 100/70/3, hmotnost 6,405kg/m, celková délka 2,0m, celk. hmotnost 12,8kg_x000D_
součástí dodávky je veškerý kotevní a spojovací materiál_x000D_
povrchová úprava:- žárově zinkováno_x000D_
umístění:1.podlaží_x000D_
základní popis: Plošina z pozinkovaného pororoštu nad anglickým dvorkem na severní straně fasádě, celková šířka 960mm, celková délka 2 200mm, celková výška 100mm a celková hmotnost 95kg.Pochozí konstrukce je navržena z pozinkovaného ocelového pororoštu 1 990 x 850mm,_x000D_
nosnou část plošiny tvoří ocelové L-profily 100/100/8 mm, celkové délky 3,7m, které jsou_x000D_
kotveny do nosné žb stěny na chemickou kotvu. Mezi L-profil bude podél fasády ukotven nosný_x000D_
jäkl 50/100/3. Příčné nosné prvky budou tvořeny jäkly o průřezu 50/70/3. K L-profilu_x000D_
100/100/8 jsou kotveny menší L-profily 40/40/5mm, které nesou pozinkovaný lisovaný_x000D_
pororošt. Ocelové L-profily celkové délky 5,7m, celkové hmotnost 16,9kg.Součástí je veškerý potřebný spojovací a kotevní materiál._x000D_
poznámka:Na prvek bude vypracována dílenská dokumentace, která bude konzultována a následně odsouhlasena architektem (atelier-r).</t>
  </si>
  <si>
    <t>387</t>
  </si>
  <si>
    <t>767 Z/28</t>
  </si>
  <si>
    <t xml:space="preserve">M+D venkovní čistící zóna - hlavní vstup </t>
  </si>
  <si>
    <t>1804852089</t>
  </si>
  <si>
    <t>Poznámka k položce:_x000D_
rozměr(mm), hmotnost(kg):2120 x 2120 mm;hloubka nerezové vany 96-159 mm, hloubka rohože 22 mm;hmotnost nerezové vany: 87,29 kg;hmotnost čistící zóny celkem 157,15 kg_x000D_
materiál/profil:nerezová vana - plech tl. 2 mm; plocha 5,56 m2; 15,7 kg/m2; celkem 87,29 kg_x000D_
konstrukce rohože z nosných duralových profilů, do kterých jsou nasunuty gumové a_x000D_
textilní násady (poměr 1:1)_x000D_
pozinkovaná nosná konstrukce s rektifikovatelnými podložkami_x000D_
čistící zóna - plocha 4,49 m2; hmotnost s konstrukcí 35 kg/m2; celkem 157,15 kg_x000D_
kotevní prvky, spojovací materiál_x000D_
povrchová úprava:hliník - elox_x000D_
nosná konstrukce pozinkovaná_x000D_
umístění:1.podlaží - hlavní vstup_x000D_
základní popis: Před hlavním vstupem bude v podlaze zapuštěna venkovní čistící zóna vhodná do vstupních prostor administrativních budov.Čistící zóna bude provedena jako rohož z hliníkových profilů šířky 27 mm, výšky 22mm, které jsou spojeny nerezovým lankem a odděleny pryžovými mezikroužky (možnost stáčení rohože pro lepší manipulaci při úklidu), do hliníkových profilů se fixují pryžové pásky (palička) nebo textilní pásky - jednotlivé výplně lze libovolně kombinovat a po opotřebení vyměnit.Rohož bude na pozinkované nosné konstrukci s rektifikovatelnými podložkami uložena v nerezové vaně z nerezového plechu tl. 2 mm. Dno vany bude ve sklonu 3% (sklon shodný se skladbou S2). Ve spodní stěně nerezové vany budou v co nejnižším místě vyvrtány otvory pro odtok vody v pravidleném rastru cca 100mm o průměru 10mm.Zóna je zapuštěna do roviny podlahy - povrch zóny je v rovině s finální podlahou._x000D_
poznámka:Přesný rozměr prvku je nutno před výrobou zaměřit na stavbě. Vzorek prvku bude odsouhlasen před objednáním a výrobou architektem (atelier-r).</t>
  </si>
  <si>
    <t>388</t>
  </si>
  <si>
    <t>767 Z/29</t>
  </si>
  <si>
    <t xml:space="preserve">M+D nerezová síť - jižní fasáda </t>
  </si>
  <si>
    <t>-1610007384</t>
  </si>
  <si>
    <t xml:space="preserve">M+D vnerezová síť - jižní fasáda </t>
  </si>
  <si>
    <t>Poznámka k položce:_x000D_
rozměr(mm), hmotnost(kg):celková plocha: 193 m2;celkový obvod: 78,8 m_x000D_
materiál/profil:- nerezový kruhový úchyt: počet: 2ks/bm = 58,9 x 2 = 118 ks_x000D_
- nerezový kruhový úchyt na závitové tyči: počet: 1ks/bm = 19,9 x 1 = 20 ks_x000D_
- nerezové lanko průměr 8mm = 79 m_x000D_
- nerezové napínací prvky sítě_x000D_
- nerezová síť (úhel 60°) - Ø lanka: 2mm; rozměr ok (w x h): 120 x 209 mm;_x000D_
zakončení upevnění: Typ V10; celková plocha = 193 m2_x000D_
- nerezové napínací prvky sítě_x000D_
umístění:jižní fasáda_x000D_
základní popis: Nerezová fasádní síť sloužící jako výplň ocelové fasádní konstrukce pro popínavou zeleň.Nerezová síť bude napnuta pomocí nerezového ocelového lanka o průměru 8mm, který bude kotven do nerezových kruhových úchytů, kotvených k nosnému ocelovému kříži a k ocelovým trubkám, vynášejících dřevěné lamely. Kruhové úchyty se budou nacházet ve vzdálenosti cca0,5m.U terénu bude lanko sítě kotveno do nerezových kruhových úchytů na závitové tyči, která bude pomocí chemické kotvy uchycena do železobetonového základu. Kotvy se budou nacházet ve vzdálenosti cca 1,0m.Součástí prvku je veškerý potřebný spojovací a kotevní materiál._x000D_
poznámka:Přesný rozměr prvku je nutno před výrobou zaměřit na stavbě. Vzorek prvku bude odsouhlasen před objednáním a výrobou architektem (atelier-r).</t>
  </si>
  <si>
    <t>389</t>
  </si>
  <si>
    <t>767 Z/30</t>
  </si>
  <si>
    <t>M+D konstrukce vynášející umyvadlovou desku</t>
  </si>
  <si>
    <t>-682931507</t>
  </si>
  <si>
    <t>Poznámka k položce:_x000D_
rozměr(mm), hmotnost(kg):výška 3530mm;hloubka 445mm;hmotnost celková 22,02 kg_x000D_
materiál/profil:celový jackel 60/60/3: délka 3,53 m; hmotnost 5,343 kg/m; hmotnost_x000D_
celkem = 18,87 kg_x000D_
ocelový jackel 40/40/3: délka 0,405 m; hmotnost 3,404 kg/m; hmotnost celkem = 1,38 kg_x000D_
ocelová pozinkovaná plotna 150/150/5: ocelová pozinkovaná pásovina 150x150, 2 ks=0,3m; 5,88 kg/m, celkem 1,77 kg;součástí jsou veškeré spojovací a kotevní prvky_x000D_
povrchová úprava:- polomatná, práškově vypalovaná barva (komaxit) v tmavě šedém odstínu;_x000D_
konkrétní barevný odstín na základě vzorku bude upřesněn architektem - atelier-r_x000D_
umístění:0.-5. podlaží_x000D_
základní popis:Nosná ocelová konstrukce sloužící k vynesení umyvadlové desky u SDK stěn se zásuvnými dveřmi do pouzdra, kde není možné kotvení do zdi.Je tvořena ocelovým jacklem 60/60/3 délky 3530 mm, který je kotven do stropních konstrukcí přes ocelové plotny pomocí chemických kotev, a k němu navařenou konzolou délky 405 mm tvořenou ocelovým jacklem 40/40/3.Umístění konstrukce vynášející umyvadlo musí být zkoordinováno s umístěním SDK příčky. _x000D_
poznámka:Skutečné rozměry je nutné zaměřit na stavbě. Na prvek bude vypracována dílenská_x000D_
dokumentace, která bude konzultována a následně odsouhlasena architektem (atelier-r)</t>
  </si>
  <si>
    <t>390</t>
  </si>
  <si>
    <t>767 Z/31</t>
  </si>
  <si>
    <t>M+D záchytná tyč d=77,2m</t>
  </si>
  <si>
    <t>-1585345942</t>
  </si>
  <si>
    <t>M+D záchytná tyč</t>
  </si>
  <si>
    <t>Poznámka k položce:_x000D_
rozměr(mm), hmotnost(kg):celková délka 77,2m;hmotnost celková 1118,7 kg_x000D_
materiál/profil:- nerezová trubka 76/6,3; hmotnost 10,8 kg/m; délka 77,2m; celková_x000D_
hmotnost 834kg_x000D_
- konzola - nerezová pásovina tl.8mm; rozměr 76x260mm; hmotnost_x000D_
1,24kg/ks; počet 1ks/1,2m; celkem 65ks; celková hmotnost 80,6kg_x000D_
- ocelová plotna 200/200/10 - celkem 65ks; hmotnost 3,14kg/ks;hmotnost celkem 204,1_x000D_
součástí jsou veškeré spojovací a kotevní prvky_x000D_
povrchová úprava:nerez_x000D_
umístění:0.-5. podlaží_x000D_
základní popis:Na střeše bude kolem vnitřní strany atiky uchyceno nerezové kotvící madlo. Madlo bude sloužit pro zavěšení osob kvůli údržbě skleněné fasády.Madlo je tvořeno nerezovou trubkou 76/6,3; celkové délky 77,2m. Kotveno bude za pomoci kotev z nerezové pásoviny tl.8mm; rozměr 76x260mm; po cca 1,2m skrze ocelovou pásovinu pomocí chemických kotev do konstrukce železobetonové atiky. Kotveno bude ve výšce 300mm pod horní hranou atiky a vzdálené min.100mm od vnitřní hrany atiky._x000D_
poznámka:Skutečné rozměry je nutné zaměřit na stavbě. Na prvek bude vypracována dílenská_x000D_
dokumentace, která bude konzultována a následně odsouhlasena architektem (atelier-r)</t>
  </si>
  <si>
    <t>391</t>
  </si>
  <si>
    <t>767 Z/32</t>
  </si>
  <si>
    <t>M+D zarážka proti sjetí invalidního vozíku</t>
  </si>
  <si>
    <t>-187802002</t>
  </si>
  <si>
    <t>Poznámka k položce:_x000D_
rozměr(mm), hmotnost(kg):celková délka 5,40m; hmotnost celková 11,30 kg_x000D_
materiál/profil: - ocelový jäkl 40/20/2 - hmotnost 1,727kg/m; celková délka profilu: 6,5m; _x000D_
celková hmotnost 11,3kg _x000D_
součástí jsou veškeré spojovací a kotevní prvky_x000D_
povrchová úprava:  - polomatná, práškově vypalovaná barva (komaxit) v tmavě šedém odstínu;_x000D_
konkrétní barevný odstín na základě vzorku bude upřesněn architektem - atelier-r_x000D_
umístění: 1.12 - auditorium_x000D_
základní popis: U posledního stupně hlediště v auditoriu bude nad hranou tohoto stupně umístěna zarážka proti sjetí invalidního vozíku. Celková délka tohoto prvku je cca 5,4m. Zarážka je umístěna ve výšce 150mm nad podlahou a je tvořena z ocelového jäklového profilu 40/20/2. Sloupky vynášející tento profil jsou rovněž tvořeny z ocelového jaklu 40/20/2 a jsou od sebe ve_x000D_
vzdálenosti 1,35m. Sloupky budou přivařeny k ocelovému profilu L, který tvoří ztracené_x000D_
bednění pro podlahové souvrství (viz zámečnický prvek Z/24.2)_x000D_
Součástí je veškerý potřebný spojovací a kotevní materiál_x000D_
poznámka:Skutečné rozměry je nutné zaměřit na stavbě. Na prvek bude vypracována dílenská_x000D_
dokumentace, která bude konzultována a následně odsouhlasena architektem (atelier-r)</t>
  </si>
  <si>
    <t>392</t>
  </si>
  <si>
    <t>76799-PC01</t>
  </si>
  <si>
    <t>M+D ocelová konstrukce 2. fasády (fasádní kříže) ocel S235</t>
  </si>
  <si>
    <t>-1097893474</t>
  </si>
  <si>
    <t>23785,00</t>
  </si>
  <si>
    <t>393</t>
  </si>
  <si>
    <t>76799-PC02</t>
  </si>
  <si>
    <t>M+D sekundární ocelová konstrukce fasády</t>
  </si>
  <si>
    <t>50590942</t>
  </si>
  <si>
    <t>13671,00</t>
  </si>
  <si>
    <t>394</t>
  </si>
  <si>
    <t>76799-PC03</t>
  </si>
  <si>
    <t>M+D předpínací táhla průměr 12 mm, ocel S 355J2 nerez (sekundární OK fasády</t>
  </si>
  <si>
    <t>-1055286176</t>
  </si>
  <si>
    <t>421,438</t>
  </si>
  <si>
    <t>395</t>
  </si>
  <si>
    <t>76799-PC04</t>
  </si>
  <si>
    <t>M+D předpínací táhla průměr 16 mm, ocel S 355J2 nerez (sekundární OK fasády)</t>
  </si>
  <si>
    <t>1540919911</t>
  </si>
  <si>
    <t>177,661</t>
  </si>
  <si>
    <t>396</t>
  </si>
  <si>
    <t>76799-PC05</t>
  </si>
  <si>
    <t>M+D ocelová konstrukce pro fotovoltaické panely (ocel S235)</t>
  </si>
  <si>
    <t>2138316675</t>
  </si>
  <si>
    <t>2692,00</t>
  </si>
  <si>
    <t>397</t>
  </si>
  <si>
    <t>998767103</t>
  </si>
  <si>
    <t>Přesun hmot tonážní pro zámečnické konstrukce v objektech v přes 12 do 24 m</t>
  </si>
  <si>
    <t>443591787</t>
  </si>
  <si>
    <t>Přesun hmot pro zámečnické konstrukce stanovený z hmotnosti přesunovaného materiálu vodorovná dopravní vzdálenost do 50 m v objektech výšky přes 12 do 24 m</t>
  </si>
  <si>
    <t>https://podminky.urs.cz/item/CS_URS_2022_02/998767103</t>
  </si>
  <si>
    <t>767-01</t>
  </si>
  <si>
    <t>Hliníkový fasádní systém - F1</t>
  </si>
  <si>
    <t>398</t>
  </si>
  <si>
    <t>76701-F1</t>
  </si>
  <si>
    <t>Strukturální fasáda F1 - kompletní provedení</t>
  </si>
  <si>
    <t>-1158724957</t>
  </si>
  <si>
    <t>Poznámka k položce:_x000D_
Popis fasády F1 je z důvodu limitních možností rozpočtového programu rozdělen do více položek. Tyto položky však jsou z hlediska dodávky jedním nedělitelným celkem prvku fasády F1, jehož součástí je veškerý materiál a práce popsaná v souhrnných informacích o_x000D_
prvku fasády F1, v popisu jednotlivých prvků, vyznačených na přiložených grafických výkresech a detailech. Veškeré informace a požadavky v souhrnných informacích platí i pro jednotlivé další podpoložky fasády F1._x000D_
Před započetím výroby musí být veškeré prvky přeměřeny na stavbě a zpracována dílenská dokumentace, která bude konzultována a odsouhlasena architektem (atelier-r). Spojovací a kotevní materiál je vždy součástí prvku. Všechny prosklené prvky musejí jako celek (rám a_x000D_
sklo) splňovat součinitel prostupu tepla 0,57 W/m2K. Na objekt bude u rámci realizace prováděn blow door test - je nutno věnovat zvýšenou pozornost těsnosti jednotlivých detailů a napojení. Všechny prostupy konstrukcí musí mít certifikovanou těsnost._x000D_
Fasádní konstrukce je navržena z hliníkového sloupko-příčkového systému o materiálové charakteristice slitiny AlMgSi 0,5F22 dle - ČSN EN 12020, EN AW-6060 T66. Vnitřní pohledová šířka profilace hliníkových profilů je 50mm a hloubka 150mm - statickou hloubku profilu je_x000D_
nutno potvrdit statickým výpočetem v rámci dílenské dokumentace, hloubka bude jednotná pro všechny paždíky i sloupky konstrukce. Zasklení je provedeno ve strukturálním provedení s tmelenou spárou mezi skly o šířce cca 26-30mm jak v ploše, tak i po obvodu. Nosiče skel budou dodány dle standardních požadavků vyplývajících z hmotnosti zasklení. Fasádní systém je členěn pravidelným rastrem sloupků i paždíků; výška jednotlivých tabulí skel odpovídá konstrukční výšce patra, šířka tabulí se pohybuje v rozmezí od 1,1m do 1,25m. Rastr je v prostorech chodeb doplněn o výklopné segmenty o velikosti 1200x2450mm, otevíratelné pomocí servopohonu a napojené na systém MaR._x000D_
Součástí fasádního systému je 1ks vstupních dvoukřídlých otvíravých dveří, 1 ks jednokřídlých otvíravých dveří vše ve strukturálním provedení s nízkým prahem a s vnějším zasklením přetaženým přes rám okna. Dále je součástí fasádního systému 10ks výklopných strukturálních oken se skrytým rámem a otvíráním pomocí elektromotoru. Podrobný popis dveří a oken, které jsou součástí dodávky fasádního systému F1 je uveden na dalších listech. _x000D_
Hliníkový systém musí splňovat platné normativní předpisy dle ČSN 73 0540-2, kde jsou stanoveny požadavky na hodnoty Uf a Uw konstrukcí. Veškerý kotevní materiál ve styku s hliníkovými profily bude v nerezi A2. Osazení na stavební konstrukce bude provedeno v souladu s TNI 746077, tj. v rámci dodávky provedení veškerých předepsaných úrovní těsnění, pojistné hydroizolace, parozábrany, připojení a provedení připojovací spáry. Veškerý k tomu potřebný materiál a montáž je součástí dodávky fasádního systému. Principy jsou popsány na přiložených detailech. Konkrétní návaznosti budou součástí řešení dílenské dokumentace._x000D_
Technická specifikace systému:_x000D_
- materiál pro profily: aluminiové profily jsou lisované ze slitiny AlMgSi 0,5F22; EN AW-6060 T66_x000D_
- materiál izolátorů tepelných mostů: materiálová charakteristika ABS (pro standardní konstrukce), Eleastomer (pro konstrukce se zvýšenými_x000D_
nároky na přerušení tepelného mostu)_x000D_
- materiál těstnění: provedení těsnění z EPDM nebo CP_x000D_
- povrchová úprava profilace: práškovým vypalovacím lakem (provádí např. držitel certifikátu GSB)_x000D_
- skupina materálu rámů: musí odpovídat platným normativním předpisům dle požadavku příslušných norem ČSN 73 0504-2_x000D_
- skupina namáhání: C - skupina zatížitelnosti proti hnanému dešti, hodnota součinitele spárové průzvdušnosti i lv, n dle ČSN 73 0540-2/Z1_x000D_
- protihluková ochrana: kombinace profilů a zasklení musí dosáhnout hodnot Rw min.33 dB dle ČSN 730532_x000D_
- hodnota součinitele prostupu tepla celého fasádního pláště je uvažována Ucw = 0,55/m2 K (dle ČSN EN ISO 12631) - budou použity profily se zvýšenými tepelně izolačními parametry a v rámci dílenské dokumentace bude doložen výpočet celkového součinitele prostupu tepla_x000D_
fasádního pláště; dodavatel bude garantovat tuto hodnotu_x000D_
- jsou kladeny vysoké nároky na vzduchotěsnost fasádního pláště; po provedení fasádního pláště bude proveden blower test, který musí dosáhnout hodnoty průvzdušnosti obálky budovy při tlakovém rozdílu 50Pa n50&lt;0,6h-1_x000D_
- kotvení sloupků systému do nosné konstrukce budovy bude řešeno skrytě pomocí ocelových vsuvek vsunutých do proříznutého profilu sloupku a zajištěného pohledovými šrouby se zápustnou hlavou; ocelové vsuvky budou v úrovni stropních desek navařeny k obvodovému profilu stropní desky, v úrovni atiky budou skrytě kotveny do žb konstrukce, v úrovni základny fasádního systemu budou skryté v konstrukci podlahy; vsuvky a kotevní prvky jsou součástí dodávky fasádního systému_x000D_
- součástí dodávky fasádního systému je 180ks kotevních systémových prvků (kotevní přídavný profil síly 10mm), které jsou vsunuty a přikotveny k systému v rámci tmelené spáry; slouží pro kotvení ocelové předkonstrukce budovy; v rámci dílenské dokumentace je třeba_x000D_
staticky ověřit klíčové pozice tohoto kotvení a navrhnout případné vyztužení sloupků fasády pomocí skrytých vsuvek; veškeré případné úpravy jsou součástí dodávky fasádního pláště_x000D_
- součástí dodávky fasády jsou klempířské prvky z hliníkového lakovaného plechu tvořící parapetní/soklové oplechování fasádního pláště; tyto výrobky jsou podrobně popsány v tabulce klempířských prvků_x000D_
- součástí dodávky fasády je požární oddělení požárních úseků jednotlivých podlaží pomocí subtilního sdk obkladu fasádního paždíku mezi podlažími z jeho spodní strany; obklad musí zajistit požadovanou požární odolnost min. EI45; k provedenému obkladu bude doložen certifikát požární odolnosti konstrukce; prvek tvoří zároveň akustické oddělení - požadovanou vzduchová neprůzvučnost min. 52dB; sdk obklad bude lemován hliníkovým úhelníkem a bude proveden v barvě fasádního systému - konkrétní tvar a provedení prvku bude řešeno v rámci dílenské dokumentace_x000D_
- součástí dodávky fasády jsou veškeré potřebné pomocné a ukončovací úhelníky, pomocné i krycí pohledové plechy nutné k návaznosti na okolní a dělící konstrukce (např. návaznost fasády na podlahu, zateplení a oplechování spodních paždíků v místě vykonzolovaného rohu atp.) - hliníkové či ocelové úhelníky a plechy budou lakované v barvě fasádních profilů_x000D_
Prosklední fasády se skládá ze tří typů skel: transparentního, translucentního a smaltovaného. Většina prosklení bude z transparentního zasklení, pouze části_x000D_
prosklení které se nachází před plnou železobetonovou konstrukcí (např. u atiky nebo části hygienického zázemí) budou zaskleny sklem se smaltováním a neprůhledné ale průsvitné části fasády sklem s translucentními vlastnostmi. Konkrétní rozvržení skel viz přiležená schémata fasády. Dle typu zaslení jsou děleny podpoložky fasády F1._x000D_
Dodavatel v rámci dodávky skel zajistí termální analýzu proti riziku tepelného šoku a její výsledky zapracuje do finálního návrhu zasklení. Všechny tabule skel na objektu musí být realizovány ve shodném optickém provedení - odlišná barevnost, odrazivost, průsvitnost atd. není přípustná. V rámci  dodávky je barevně sladit vizuelní vzhled translucetního a smaltovaného prosklení. V rámci vzorkování bude třeba vyvzorkovat barevnost folie a odstín_x000D_
smaltování pro dosažení shodného vzhledu z exterieru. Na zasklení budou předloženy vzorky k odsouhlasení architektem (atelier-r). Z výše uvedeného důvodu je nutné počítat minimálně s 3 ks vzorků na každé sklo. Velikost vzorku min.0,6x0,6m. Při naceňování je třeba podrobně nastudovat celý stavební projekt kvůli pochopení detailů kotvení a návazností tak, aby mohly být zohledněny v konečné nabídkové ceně. Součástí tohoto popisu jsou tak jednotlivé půdorysy, řezy, výkresy pohledů, rozvinutý pohled a schematické detaily na dalších stranách tohoto popisu, požárně bezpečnostní řešení, které dohromady tvoří funkční celek z jehož kontextu nelze jednotlivé části vypustit bez zohlednění vazeb. Součástí dodávky fasádního systému je zpracování dílenské dokumentace, včetně zajištění podkladů k ní potřebných - především přesného geodetické zaměření provedení nosné konstrukce. Součástí dílenské dokumentace je dále statické posouzení navrhovaných hliníkových profilů, navržení a zakreslení přesné modulace fasádního systému na základě geodetického zaměření skutečného provedení nosné konstrukce; řešení detailů návazností na veškeré okolní konstrukce atd. Dílenská dokumentace bude vypracována v podrobném měřítku a bude v jednotlivých krocích konzultována s generálním projektantem a architektem (atelier-r). Dílenská dokumentace bude zpracována před započetím realizace fasádního pláště a bude před zahájením realizace odsouhlasena ze_x000D_
strany generálního projektanta a architekta (atelier-r).</t>
  </si>
  <si>
    <t>jednotlivé části fasády - viz samostatné popisy</t>
  </si>
  <si>
    <t xml:space="preserve">1100,00                   "F1.1 </t>
  </si>
  <si>
    <t>6,50                          "F1.1.1</t>
  </si>
  <si>
    <t>4,00                          "F1.1.2</t>
  </si>
  <si>
    <t>3,35                          "F1.1.3</t>
  </si>
  <si>
    <t>2,95*3                      "F1.1.4</t>
  </si>
  <si>
    <t>2,95                          "F1.1.5</t>
  </si>
  <si>
    <t>2,75*6                      "F1.1.6</t>
  </si>
  <si>
    <t>138,00                      "F1.2</t>
  </si>
  <si>
    <t>354,00                      "F1.3</t>
  </si>
  <si>
    <t>399</t>
  </si>
  <si>
    <t>76701-F1.1</t>
  </si>
  <si>
    <t>Část fasády F1 - F1.1 s transparentním prosklením (viz poznámka k položce)</t>
  </si>
  <si>
    <t>1016004418</t>
  </si>
  <si>
    <t>Poznámka k položce:_x000D_
Část fasády F1 - F1.1 s transparentním prosklením - celkem 1100m2 (plochy dveří a oken jsou vykázány zvlášť v položkách F1.1.1-F1.1.6 - celkem 42,5m2):_x000D_
Specifikace zasklení:_x000D_
Protisluneční izolační trojsklo neutrální barvy s povlakem na pozici 2 (vnitřní strana vnějšího skla) zabraňující nadměrnému přehřívání interiéru. Prostory mezi_x000D_
skly jsou vyplněny 90% argonem, zateplený rámeček po obvodu trojskla. Vnější sklo je v místě atiky a v nárožích přetaženo přes zateplení. Sklo musí splnit_x000D_
následující parametry na základě kterých je nadefinována i úprava vnitřního klimatu profesí VZT._x000D_
- světelná propustnost min 47%_x000D_
- vnitřní světelná reflexe max 35%_x000D_
- vnější světelná reflexe max 38%_x000D_
- prostupnost barev min 95,8_x000D_
- odrazivost barev 94,8_x000D_
- solární faktor g=0,37 (dle EN 410)_x000D_
- stínící koeficient SC=0,42_x000D_
- koeficient prostupu tepla Ug max 0,5 W/m2K (dle EN 673)_x000D_
- hmotnost 66kg/m2_x000D_
- tloušťky skel:_x000D_
- vnější sklo bezpečnostní kalené, protisluneční pokovené cool tl.8mm_x000D_
- mezisklení prostor šíře 18mm, plnění argonem_x000D_
- čiré sklo tepelně tvrzené tl.6mm_x000D_
- mezisklení prostor šíře 18mm, plnění argonem_x000D_
- vnitřní sklo bezpečnostní tl. 12mm vrstvené ze 2 tabulí chlazeného (pnutí zbaveného skla) tl.6mm a s dvojnásobnou PVB fólií čirou - tl.0,76mm. Dodavatel v rámci dodávky skel zajistí termální analýzu proti riziku tepelného šoku a její výsledky zapracuje do finálního návrhu zasklení.</t>
  </si>
  <si>
    <t>400</t>
  </si>
  <si>
    <t>76701-F1.2</t>
  </si>
  <si>
    <t>Část fasády F1- F1.2 s translucentním prosklením (viz pozn. k položce)</t>
  </si>
  <si>
    <t>831745284</t>
  </si>
  <si>
    <t>Poznámka k položce:_x000D_
Část fasády F1- F1.2 s translucentním prosklením - celkem 138m2:_x000D_
specifikace zasklení:_x000D_
Protisluneční izolační trojsklo neutrální barvy s povlakem na pozici 2 (vnitřní strana vnějšího skla) zabraňující nadměrnému přehřívání interiéru. Prostory mezi skly jsou vyplněny 90% argonem, zateplený rámeček po obvodu trojskla. Vnější sklo je v místě atiky a v nárožích přetaženo přes zateplení. Sklo musí splnit následující parametry na základě kterých je nadefinována i úprava vnitřního klimatu profesí VZT:_x000D_
- světelná propustnost min 29%_x000D_
- vnitřní světelná reflexe max 16%_x000D_
- vnější světelná reflexe max 37%_x000D_
- prostupnost barev min 93,5_x000D_
- odrazivost barev 94,9_x000D_
- solární faktor g=0,36 (dle EN 410)_x000D_
- stínící koeficient SC=0,42_x000D_
- tloušťky skel, hmotnost i koeficient prostupu tepla je shodný s transparentním zasklením_x000D_
- tloušťky skel:_x000D_
- vnější sklo bezpečnostní kalené, protisluneční pokovené cool tl.8mm_x000D_
- mezisklení prostor šíře 18mm, plnění argonem_x000D_
- čiré sklo tepelně tvrzené tl.6mm_x000D_
- mezisklení prostor šíře 18mm, plnění argonem_x000D_
- vnitřní sklo bezpečnostní tl. 12mm vrstvené ze 2 tabulí chlazeného (pnutí zbaveného skla) tl.6mm a s dvojnásobnou PVB fólií bílou - tl.0,76mm. Dodavatel v rámci dodávky skel zajistí termální analýzu proti riziku tepelného šoku a její výsledky zapracuje do finálního návrhu zasklení._x000D_</t>
  </si>
  <si>
    <t>401</t>
  </si>
  <si>
    <t>76701-F1.3</t>
  </si>
  <si>
    <t>Část fasády F1- F1.3 se smaltovaným zasklením (skleněné plochy před pevnou konstrukcí),  (viz poznámka k položce)</t>
  </si>
  <si>
    <t>-1818127657</t>
  </si>
  <si>
    <t>Část fasády F1- F1.3 se smaltovaným zasklením (skleněné plochy před pevnou konstrukcí), (viz poznámka k položce)</t>
  </si>
  <si>
    <t>Poznámka k položce:_x000D_
Část fasády F1- F1.3 se smaltovaným zasklením (skleněné plochy před pevnou konstrukcí) - celkem 354m2:_x000D_
specifikace zasklení:_x000D_
Protisluneční izolační trojsklo neutrální barvy s povlakem na pozici 2 (vnitřní strana vnějšího skla) zabraňující nadměrnému přehřívání interiéru. Prostory mezi skly jsou vyplněny 90% argonem, zateplený rámeček po obvodu trojskla. Vnější sklo je v místě atiky a v nárožích přetaženo přes zateplení. Sklo musí splnit následující parametry na základě kterých je nadefinována i úprava vnitřního klimatu profesí VZT:_x000D_
- světelná propustnost min 1%_x000D_
- vnitřní světelná reflexe max 16%_x000D_
- vnější světelná reflexe max 36%_x000D_
- prostupnost barev min 79,5_x000D_
- odrazivost barev 94,3_x000D_
- solární faktor g=0,15 (dle EN 410)_x000D_
- stínící koeficient SC=0,18_x000D_
- tloušťky skel:_x000D_
- vnější sklo bezpečnostní kalené, protisluneční pokovené cool tl.8mm_x000D_
- mezisklení prostor šíře 18mm, plnění argonem_x000D_
- čiré sklo tepelně tvrzené tl.6mm_x000D_
- mezisklení prostor šíře 18mm, plnění argonem_x000D_
- vnitřní sklo tepelně tvrzené tl. 6mm smaltované na rubové straně odstínem bílé barvy_x000D_
Dodavatel v rámci dodávky skel zajistí termální analýzu proti riziku tepelného šoku a její výsledky zapracuje do finálního návrhu zasklení._x000D_</t>
  </si>
  <si>
    <t>402</t>
  </si>
  <si>
    <t>76701- F1.1.1</t>
  </si>
  <si>
    <t>vnější fasádní prosklená výplň s otvíravými dvoukřídlými dveřmi - 1kus</t>
  </si>
  <si>
    <t>-1408612541</t>
  </si>
  <si>
    <t>vnější fasádní prosklená výplň s otvíravými dvoukřídlými dveřmi - 1 kus</t>
  </si>
  <si>
    <t>Poznámka k položce:_x000D_
modulový rozměr - 2 020 x 3 200mm - plocha 6,5m2_x000D_
průchozí rozměr - 900 + 900 x 3 090 mm_x000D_
materiál/profil:  hliníkové profily slitiny EN AW-6060 T66 (AlMgSi 0,5F22), tloušťka stěny profilu min. 2mm. Návrh profilace a provedení LOP musí být v souladu s ČSN EN 13830._x000D_
kování: skryté dostatečně únosné závěsy, svislé nerezové madlo na celou výšku dveřního křídla (d. 3200mm) z vnější strany svěří; zámek s panikovou funkcí a designovou klikou se samostatnou plochou rozetou z vnitřní strany, 2x plochá rozeta pro cylindrickou vložku; skrytý samozavírač s_x000D_
kluznou lištou; 2x skrytý stavěč dveřního křídla, 2x zarážka dveřního křídla_x000D_
zasklení: bezpečnostní izolační trojsklo (koeficient prostupu tepla max. 0,5 W/m2K), transparentní_x000D_
- specifikace viz. část transparentní zasklení - vnitřní sklo lepené ze dvou tepelně tvrzených skel, sklo bude vzorkováno a odsouhlaseno architektem - atelier-r_x000D_
prosklené části budou ve výšce 900 a 1500mm kontrastně označeny proti pozadí pruhem značek_x000D_
pr. 50mm vzdálené od sebe 150mm - designové provedení polep dveřního rámu sklem - lakované tepleně trvzené sklo - každá strana rámu v jednom kuse, spoj v rozích pod úhlem 45st_x000D_
povrch. úprava: povrchová úprava práškovým lakováním (komaxit) v tmavě šedém odstínu RAL (barevný odstín bude na základě vzorníku výrobce upřesněn architektem - atelier-r)_x000D_
kování: broušená nerez_x000D_
umístění: severní fasáda_x000D_
základní popis: Prosklená fasáda je navržena jako hliníkový fasádní sloupko-příčkový systém s tmelenou spárou jak v ploše tak i po obvodu výplně. Součástí prvku jsou dvoukřídlé vstupní dveře o rozměru 900-900x3200mm ve sktrukturálním provedení a s nízkým systémovým hliníkovým prahem, který zabezpečuje bezbariérový přístup. Dveře jsou otvírány ven. Aktivní křídlo zabezpečuje průchod i požární únik š. 900mm, pasivní křídlo slouží pouze příležitostně pro_x000D_
stěhování apod. Zasklení obou křídel dveří bude osazeno tak, že vnější sklo bude přetaženo přes rám křídla; na fixní rám rámu dveří bude nalepen pásek z lakovaného skla (každá strana rámu bude provedena v jednom kuse, spoj v rozích pod úhlem 45st.; okolní plochy fasády, zasklení dveří i polep rámu dveří budou provedeny v jedné rovině (viz. detail). Součástí aktivního křídla je z vnitřní strany klika se samostatnou plochou rozetou, z exteriéru svislé madlo d. 3200mm na celou výšku křídla. Součástí dveří je osazení elektromagnetického dveřního otvírače a kabeláže (dodávka slaboproudu) a zámek s panikovou funkcí a možností osazení designové kliky. Bezpečnostní cylindrická vložka bude v systému generálního klíče (hierarchii upřesní uživatel). Součástí dveří je skrytý samozavírač s kluznou lištou, integrovaným dorazem a aretací. Součástí aktivního i pasivního křídla je skrytý stavěč dveřního křídla a zarážka dveří. Součástí prvku je_x000D_
veškerý kotevní, spojovací a pomocný materiál, včetně konstrukcí nutných pro estetické a funkční napojení na navazující konstrukce._x000D_
zasklení: bezpečnostní izolační trojsklo, vnejší sklo tepelně tvrzené, tl. 8mm, mezisklení prostor šíře 18mm, plnění argonem, vnitřní čiré sklo tepelně tvrzené tl. 6mm, mezisklení prostor šíře 18mm plnění argonem, vnitřní bezpečnostní sklo vrstvené ze 2 tabulí tepelně tvzreného skla tl.6mm a s dvojnásobnou PVB fólií - tl. 0,76mm, prosklené částí budou ve výšce 900 a 1500mm kontrastně označeny proti pozadí pruhem značek pr. 50mm vzdálené od sebe 150mm. Sklo bude vzorkováno a schváleno architektem (atelier-r)._x000D_
pozn.: Skutečné rozměry je nutné zaměřit na stavbě. Před započetím výroby bude na prvek_x000D_
vypracována dílenská dokumentace a odsouhlasena architektem (atelier-r).</t>
  </si>
  <si>
    <t>403</t>
  </si>
  <si>
    <t>76701- F1.1.2</t>
  </si>
  <si>
    <t>Neobsazeno</t>
  </si>
  <si>
    <t>1536929667</t>
  </si>
  <si>
    <t>404</t>
  </si>
  <si>
    <t>76701- F1.1.3</t>
  </si>
  <si>
    <t>vnější fasádní prosklená výplň s otvíravými jednokřídlými dveřmi - 1kus</t>
  </si>
  <si>
    <t>182723113</t>
  </si>
  <si>
    <t>Poznámka k položce:_x000D_
modulový rozměr - 1 110 x 2 975mm - plocha 3,35m2_x000D_
průchozí rozměr - 890 x 2 865 mm_x000D_
materiál/profil: hliníkové profily slitiny EN AW-6060 T66 (AlMgSi 0,5F22), tloušťka stěny profilu min. 2mm. Návrh profilace a provedení LOP musí být v souladu s ČSN EN 13830._x000D_
kování: dostatečně únosné skryté závěsy , klika/koule (designové provedení), 2x plochá_x000D_
rozeta, mechanický zámek s panikovou funkcí; skrytý samozavírač s kluznou lištou, skrytý_x000D_
stavěč dveřního křídla, dveřní zarážka_x000D_
zasklení: bezpečnostní izolační trojsklo (koeficient prostupu tepla max. 0,5 W/m2K),_x000D_
transparentní - specifikace viz. část transparentní zasklení - vnitřní sklo lepené ze dvou_x000D_
tepelně tvrzených skel; sklo bude vzorkováno a odsouhlaseno architektem - atelier-r_x000D_
prosklené části budou ve výšce 900 a 1500mm kontrastně označeny proti pozadí pruhem_x000D_
značek pr. 50mm vzdálené od sebe 150mm - designové provedení polep dveřního rámu sklem - lakované tepleně trvzené sklo - každá strana rámu v jednom kuse, spoj v rozích pod úhlem 45st_x000D_
povrch. úprava: povrchová úprava práškovým lakováním (komaxit) v tmavě šedém odstínu RAL (barevný odstín bude na základě vzorníku výrobce upřesněn architektem - atelier-r)_x000D_
kování: broušená nerez_x000D_
umístění: východní fasáda_x000D_
základní popis: Prosklená fasáda je navržena jako hliníkový fasádní sloupko-příčkový systém s tmelenou spárou jak v ploše tak i po obvodu výplně. Součástí prvku jsou jednokřídlé dveře o rozměru 890 x 2 865mm (průchozí rozměr pro požární únik min. 800mm) ve sktrukturálním provedení a s nízkým systémovým hliníkovým prahem, který zabezpečuje bezbariérový přístup. Zasklení obou křídel dveří bude osazeno tak, že vnější sklo bude přetaženo přes rám křídla; na fixní rám rámu dveří bude nalepen pásek z lakovaného skla (každá strana rámu bude provedena v jednom kuse, spoj v rozích pod úhlem 45st.; okolní plochy fasády, zasklení dveří i polep rámu dveří budou provedeny v jedné rovině (viz. detail)._x000D_
Součástí dveří je zámek s panikovou funkcí a možností osazení designové kliky z vnitřní strany dveří. Z vnější strany bude instalována koule. Bezpečnostní cylindrická vložka bude v systému generálního klíče (hierarchii upřesní uživatel). Součástí dveří je skrytý samozavírač s kluznou lištou, integrovaným dorazem a aretací. Součástí křídla je skrytý stavěč dveřního křídla a zarážka dveří. Součástí prvku je veškerý kotevní, spojovací a pomocný materiál, včetně konstrukcí nutných pro estetické a funkční napojení na navazující konstrukce._x000D_
zasklení: bezpečnostní izolační trojsklo, vnejší sklo tepelně tvrzené, tl. 8mm, mezisklení prostor šíře 18mm, plnění argonem, vnitřní čiré sklo tepelně tvrzené tl. 6mm, mezisklení prostor šíře 18mm plnění argonem, vnitřní bezpečnostní sklo vrstvené ze 2 tabulí tepelně tvrzeného skla tl.6mm a s dvojnásobnou PVB fólií - tl. 0,76mm, prosklené částí budou ve výšce 900 a 1500mm kontrastně označeny proti pozadí pruhem značek pr. 50mm vzdálené od sebe 150mm. Sklo bude vzorkováno a schváleno architektem (atelier-r)._x000D_
pozn.: Skutečné rozměry je nutné zaměřit na stavbě. Před započetím výroby bude na prvek_x000D_
vypracována dílenská dokumentace a odsouhlasena architektem (atelier-r).</t>
  </si>
  <si>
    <t>405</t>
  </si>
  <si>
    <t>76701- F1.1.4</t>
  </si>
  <si>
    <t>vnější fasádní prosklená výplň s výklopným oknem - 3kus</t>
  </si>
  <si>
    <t>-1710370175</t>
  </si>
  <si>
    <t>Poznámka k položce:_x000D_
výklopné okno: 1 200 x 2 460mm (parapet 1 140mm) - plocha 2,95m2_x000D_
materiál/profil: hliníkové profily slitiny EN AW-6060 T66 (AlMgSi 0,5F22), tloušťka stěny profilu_x000D_
min. 2mm. Návrh profilace a provedení LOP musí být v souladu s ČSN EN 13830._x000D_
kování: pro každé okno celoobvodové kování _x000D_
zasklení: bezpečnostní izolační trojsklo (koeficient prostupu tepla max. 0,5 W/m2K), transparentní - specifikace viz. část transparentní zasklení; sklo bude vzorkováno a odsouhlaseno architektem - atelier-r_x000D_
elektromotor - řetězový motor pro velmi těžká křídla (až 200kg) u spodního paždíku okna, napětí 24V (napájený a ovládaný profesí MaR); vzhled - jednoduchý pravoúhlý štíhlý vzhled, barva RAL v odstínu profilů fasády; dodávka včetně kabeláže a zapojení_x000D_
povrch. úprava: povrchová úprava práškovým lakováním (komaxit) v tmavě šedém odstínu RAL (barevný odstín bude na základě vzorníku výrobce upřesněn architektem - atelier-r)_x000D_
kování: broušená nerez_x000D_
umístění: východní fasáda_x000D_
základní popis: Prosklená fasáda je navržena jako hliníkový fasádní sloupko-příčkový systém s tmelenou spárou jak v ploše tak i po obvodu výplně. Součástí prvku fasádního pláště jsou strukturální okna umístěná do systému v líci okolních fixních skel. Spára mezi okenním rámem a sousedními skly je tmelená. Samotná okna jsou řešena jako výklopná ven v provedení skryté křídlo, kdy pohyblivá část rámu je zcela skryta za fixní částí rámu. _x000D_
Ovládání okna je pomocí elektromotoru řízeného a napájeného profesí MaR._x000D_
Elektromotor včetně kabeláže a zapojení je součástí dodávky fasády F1._x000D__x000D_
Součástí prvku je veškerý kotevní, spojovací a pomocný materiál, vč. konstrukcí nutných pro estetické a funkční napojení na navazující konstrukce._x000D_
zasklení: bezpečnostní izolační trojsklo, vnejší sklo tepelně tvrzené, tl. 8mm, mezisklení prostor šíře 18mm, plnění argonem, vnitřní čiré sklo tepelně tvrzené tl. 6mm, mezisklení prostor šíře 18mm_x000D_
plnění argonem, vnitřní bezpečnostní sklo vrstvené ze 2 tabulí tl.6mm a s dvojnásobnou PVB fólií - tl. 0,76mm_x000D_
Sklo bude vzorkováno a schváleno architektem (atelier-r)_x000D_
pozn.: Skutečné rozměry je nutné zaměřit na stavbě. Před započetím výroby bude na prvek_x000D_
vypracována dílenská dokumentace a odsouhlasena architektem (atelier-r).</t>
  </si>
  <si>
    <t>406</t>
  </si>
  <si>
    <t>76701- F1.1.5</t>
  </si>
  <si>
    <t>vnější fasádní prosklená výplň s výklopným oknem - 1kus</t>
  </si>
  <si>
    <t>-665491610</t>
  </si>
  <si>
    <t>Poznámka k položce:_x000D_
výklopné okno: 1 200 x 2 460mm (parapet 970mm) - plocha 2,95m2_x000D__x000D_
materiál/profil: hliníkové profily slitiny EN AW-6060 T66 (AlMgSi 0,5F22), tloušťka stěny profilu_x000D_
min. 2mm. Návrh profilace a provedení LOP musí být v souladu s ČSN EN 13830._x000D_
kování: pro každé okno celoobvodové kování _x000D_
zasklení: bezpečnostní izolační trojsklo (koeficient prostupu tepla max. 0,5 W/m2K), transparentní - specifikace viz. část transparentní zasklení; sklo bude vzorkováno a odsouhlaseno architektem - atelier-r_x000D_
elektromotor - řetězový motor pro velmi těžká křídla (až 200kg) u spodního paždíku okna, napětí 24V (napájený a ovládaný profesí MaR); vzhled - jednoduchý pravoúhlý štíhlý vzhled, barva RAL v odstínu profilů fasády; dodávka včetně kabeláže a zapojení_x000D_
povrch. úprava: povrchová úprava práškovým lakováním (komaxit) v tmavě šedém odstínu RAL (barevný odstín bude na základě vzorníku výrobce upřesněn architektem - atelier-r)_x000D_
kování: broušená nerez_x000D_
umístění: východní fasáda_x000D_
základní popis: Prosklená fasáda je navržena jako hliníkový fasádní sloupko-příčkový systém s tmelenou spárou jak v ploše tak i po obvodu výplně. Součástí prvku fasádního pláště jsou strukturální okna umístěná do systému v líci okolních fixních skel. Spára mezi okenním rámem a sousedními skly je tmelená. Samotná okna jsou řešena jako výklopná ven v provedení skryté křídlo, kdy pohyblivá část rámu je zcela skryta za fixní částí rámu. _x000D_
Ovládání okna je pomocí elektromotoru řízeného a napájeného profesí MaR_x000D_
Elektromotor včetně kabeláže a zapojení je součástí dodávky fasády F1._x000D__x000D_
Součástí prvku je veškerý kotevní, spojovací a pomocný materiál, vč. konstrukcí nutných pro estetické a funkční napojení na navazující konstrukce._x000D_
zasklení: bezpečnostní izolační trojsklo, vnejší sklo tepelně tvrzené, tl. 8mm, mezisklení prostor šíře 18mm, plnění argonem, vnitřní čiré sklo tepelně tvrzené tl. 6mm, mezisklení prostor šíře 18mm_x000D_
plnění argonem, vnitřní bezpečnostní sklo vrstvené ze 2 tabulí tl.6mm a s dvojnásobnou PVB fólií - tl. 0,76mm_x000D_
Sklo bude vzorkováno a schváleno architektem (atelier-r)_x000D_
pozn.: Skutečné rozměry je nutné zaměřit na stavbě. Před započetím výroby bude na prvek_x000D_
vypracována dílenská dokumentace a odsouhlasena architektem (atelier-r).</t>
  </si>
  <si>
    <t>407</t>
  </si>
  <si>
    <t>76701- F1.1.6</t>
  </si>
  <si>
    <t>vnější fasádní prosklená výplň s výklopným oknem -6 kusů</t>
  </si>
  <si>
    <t>1042140406</t>
  </si>
  <si>
    <t>Poznámka k položce:_x000D_
výklopné okno:  1 110 x 2 460mm (parapet 1 140mm) - plocha 2,75m2_x000D__x000D__x000D_
materiál/profil:  hliníkové profily slitiny EN AW-6060 T66 (AlMgSi 0,5F22), tloušťka stěny profilu_x000D_
min. 2mm. Návrh profilace a provedení LOP musí být v souladu s ČSN EN 13830._x000D_
kování: pro každé okno celoobvodové kování_x000D_
zasklení: bezpečnostní izolační trojsklo (koeficient prostupu tepla max. 0,5_x000D_
W/m2K), transparentní - specifikace viz. část transparentní zasklení; sklo bude_x000D_
vzorkováno a odsouhlaseno architektem - atelier-r_x000D_
elektromotor - řetězový motor pro velmi těžká křídla (až 200kg) u spodního paždíku okna, napětí 24V (napájený a ovládaný profesí MaR); vzhled - jednoduchý pravoúhlý štíhlý vzhled, barva RAL v odstínu profilů fasády; dodávka včetně kabeláže a zapojení_x000D_
povrch. úprava:  povrchová úprava práškovým lakováním (komaxit) v tmavě šedém odstínu RAL_x000D_
(barevný odstín bude na základě vzorníku výrobce upřesněn architektem - atelier-r)_x000D_
kování: broušená nerez_x000D_
umístění: východní fasáda_x000D_
základní popis:  Prosklená fasáda je navržena jako hliníkový fasádní sloupko-příčkový systém s tmelenou spárou jak v ploše tak i po obvodu výplně. Součástí prvku fasádního pláště jsou strukturální okna umístěná do systému v líci okolních fixních skel. Spára mezi okenním rámem a sousedními skly je tmelená._x000D_
Samotná okna jsou řešena jako výklopná ven v provedení skryté křídlo, kdy pohyblivá část rámu je zcela skryta za fixní částí rámu._x000D_
Ovládání okna je pomocí elektromotoru řízeného a napájeného profesí MaR. Elektromotor včetně kabeláže a zapojení je součástí dodávky fasády F1._x000D__x000D_
Součástí prvku je veškerý kotevní, spojovací a pomocný materiál, vč. konstrukcí nutných pro estetické a funkční napojení na navazující konstrukce._x000D_
zasklení: bezpečnostní izolační trojsklo, vnejší sklo tepelně tvrzené, tl. 8mm, mezisklení prostor šíře 18mm, plnění argonem, vnitřní čiré sklo tepelně tvrzené tl. 6mm, mezisklení prostor šíře 18mm_x000D_
plnění argonem, vnitřní bezpečnostní sklo vrstvené ze 2 tabulí tl.6mm a s dvojnásobnou PVB fólií - tl. 0,76mm_x000D_
Sklo bude vzorkováno a schváleno architektem (atelier-r)_x000D_
pozn.: Skutečné rozměry je nutné zaměřit na stavbě. Před započetím výroby bude na prvek_x000D_
vypracována dílenská dokumentace a odsouhlasena architektem (atelier-r).</t>
  </si>
  <si>
    <t>775</t>
  </si>
  <si>
    <t>Podlahy skládané</t>
  </si>
  <si>
    <t>408</t>
  </si>
  <si>
    <t>775111311</t>
  </si>
  <si>
    <t>Vysátí podkladu skládaných podlah</t>
  </si>
  <si>
    <t>166223023</t>
  </si>
  <si>
    <t>Příprava podkladu skládaných podlah vysátí podlah</t>
  </si>
  <si>
    <t>https://podminky.urs.cz/item/CS_URS_2022_02/775111311</t>
  </si>
  <si>
    <t>14,60                     "skladba PA.2</t>
  </si>
  <si>
    <t>106,00                    "skladba PA.3</t>
  </si>
  <si>
    <t>409</t>
  </si>
  <si>
    <t>775121321.1</t>
  </si>
  <si>
    <t>Příprava podkladu penetrace podlah ( nízkoviskózní bezbarvá 2-komponentní pryskyřice na bázi epoxidu, bez rozpouštědel)</t>
  </si>
  <si>
    <t>213607739</t>
  </si>
  <si>
    <t>410</t>
  </si>
  <si>
    <t>775541114</t>
  </si>
  <si>
    <t>Montáž podlah plovoucích z lamel dýhovaných a laminovaných lepených v drážce š dílce přes 180 do 190 mm</t>
  </si>
  <si>
    <t>-1345845289</t>
  </si>
  <si>
    <t>Montáž podlah plovoucích z velkoplošných lamel dýhovaných a laminovaných bez podložky, spojovaných lepením v drážce šířka dílce přes 180 do 190 mm</t>
  </si>
  <si>
    <t>https://podminky.urs.cz/item/CS_URS_2022_02/775541114</t>
  </si>
  <si>
    <t>Poznámka k položce:_x000D_
Podlaha bude provedena bez soklu, tudíž bude dbána zvýšená pozornost na seříznutí jednotlivých lamel u svislých stěn. Spára vzniklá dilatací od stěny bude vyčištěna a u povrchu vyplněna trvale pružným tmelem v barvě shodné s barvou povrchové vrstvy</t>
  </si>
  <si>
    <t>411</t>
  </si>
  <si>
    <t>611510</t>
  </si>
  <si>
    <t>podlaha dřevěná lamelová tl 13mm dub</t>
  </si>
  <si>
    <t>1960010510</t>
  </si>
  <si>
    <t>Poznámka k položce:_x000D_
vícevrstvé dřevěné lamely_x000D_
Dřevěná jednolamelová vícevrstvá parketa s vrchní nášlapnou vrstvou z dubového dřeva. Celková tloušťka lamely 13mm. Spojení lamel na pero a drážku. Povrchová úprava pomocí UV oleje a vrchního UV laku proti poškrábání. Lamely jsou vhodné pro podlahové vytápění. Požární klasifikace Cfl-s1. Rozměr jedné lamely: 1820x190mm._x000D_
Splňuje EN 13489 - 2002_x000D_
Barva: konkrétní barevný odstín podlahy vybere architekt (atelier-r) a investor při vzorkování_x000D_
na stavbě. Jedná se o pohledově exponovaný prvek, jehož estetická kvalita má zásadní vliv_x000D_
na celkový výraz interiéru stavby._x000D_
Na prořez je nutné počítat 10% materiálu.</t>
  </si>
  <si>
    <t>106,00                    "skladba PA3</t>
  </si>
  <si>
    <t>1048,20*0,10</t>
  </si>
  <si>
    <t>412</t>
  </si>
  <si>
    <t>998775103</t>
  </si>
  <si>
    <t>Přesun hmot tonážní pro podlahy dřevěné v objektech v přes 12 do 24 m</t>
  </si>
  <si>
    <t>329186554</t>
  </si>
  <si>
    <t>Přesun hmot pro podlahy skládané stanovený z hmotnosti přesunovaného materiálu vodorovná dopravní vzdálenost do 50 m v objektech výšky přes 12 do 24 m</t>
  </si>
  <si>
    <t>https://podminky.urs.cz/item/CS_URS_2022_02/998775103</t>
  </si>
  <si>
    <t>776</t>
  </si>
  <si>
    <t>Podlahy povlakové</t>
  </si>
  <si>
    <t>413</t>
  </si>
  <si>
    <t>776111122</t>
  </si>
  <si>
    <t>Broušení betonového podkladu povlakových podlah schodišťových stupňů</t>
  </si>
  <si>
    <t>64296278</t>
  </si>
  <si>
    <t>Příprava podkladu broušení schodišť nového podkladu betonového</t>
  </si>
  <si>
    <t>https://podminky.urs.cz/item/CS_URS_2022_02/776111122</t>
  </si>
  <si>
    <t>79,50             "skladba PB.2 - stupně</t>
  </si>
  <si>
    <t>28,70             "dtto podstupnice</t>
  </si>
  <si>
    <t>414</t>
  </si>
  <si>
    <t>776111311</t>
  </si>
  <si>
    <t>Vysátí podkladu povlakových podlah</t>
  </si>
  <si>
    <t>916718823</t>
  </si>
  <si>
    <t>Příprava podkladu vysátí podlah</t>
  </si>
  <si>
    <t>https://podminky.urs.cz/item/CS_URS_2022_02/776111311</t>
  </si>
  <si>
    <t>112,90             "skladba PD.2</t>
  </si>
  <si>
    <t>380,50               "1.NP, 3.NP - 5.NP</t>
  </si>
  <si>
    <t>415</t>
  </si>
  <si>
    <t>776111323</t>
  </si>
  <si>
    <t>Vysátí podkladu povlakových podlah schodišťových stupňů</t>
  </si>
  <si>
    <t>142846364</t>
  </si>
  <si>
    <t>Příprava podkladu vysátí schodišť</t>
  </si>
  <si>
    <t>https://podminky.urs.cz/item/CS_URS_2022_02/776111323</t>
  </si>
  <si>
    <t>416</t>
  </si>
  <si>
    <t>776121321.1</t>
  </si>
  <si>
    <t>38193343</t>
  </si>
  <si>
    <t>417</t>
  </si>
  <si>
    <t>776121323.1</t>
  </si>
  <si>
    <t>Příprava podkladu penetrace podlah ( nízkoviskózní bezbarvá 2-komponentní pryskyřice na bázi epoxidu, bez rozpouštědel)  schodišťových stupňů</t>
  </si>
  <si>
    <t>1755006745</t>
  </si>
  <si>
    <t>Příprava podkladu penetrace neředěná schodišť</t>
  </si>
  <si>
    <t>418</t>
  </si>
  <si>
    <t>776141221</t>
  </si>
  <si>
    <t>Stěrka podlahová nivelační pro vyrovnání podkladu povlakových podlah schodišťových stupňů pevnosti 35 MPa tl do 3 mm</t>
  </si>
  <si>
    <t>754148260</t>
  </si>
  <si>
    <t>Příprava podkladu vyrovnání samonivelační stěrkou schodišť min.pevnosti 35 MPa, tloušťky do 3 mm</t>
  </si>
  <si>
    <t>https://podminky.urs.cz/item/CS_URS_2022_02/776141221</t>
  </si>
  <si>
    <t>419</t>
  </si>
  <si>
    <t>776143131</t>
  </si>
  <si>
    <t>Tmelení schodišťových podstupnic povlakových podlah stěrkou tl do 3 mm</t>
  </si>
  <si>
    <t>1466726584</t>
  </si>
  <si>
    <t>Příprava podkladu tmelení schodišť podstupnic stěrka tloušťky do 3 mm</t>
  </si>
  <si>
    <t>https://podminky.urs.cz/item/CS_URS_2022_02/776143131</t>
  </si>
  <si>
    <t>28,70             "skladba PB.2 podstupnice</t>
  </si>
  <si>
    <t>420</t>
  </si>
  <si>
    <t>776211111</t>
  </si>
  <si>
    <t>Lepení textilních pásů</t>
  </si>
  <si>
    <t>1099092383</t>
  </si>
  <si>
    <t>Montáž textilních podlahovin lepením pásů standardních</t>
  </si>
  <si>
    <t>https://podminky.urs.cz/item/CS_URS_2022_02/776211111</t>
  </si>
  <si>
    <t>Poznámka k položce:_x000D_
 Podlaha bude vyřešena bez soklu. Při řezání koberce bude dbáno na zvýšenou přesnost. Obvodové stěny místnosti jsou obloženy dřevěnými panely -&gt; koberec bude vtlačen pod obkladový materiál (hrana koberce bude skrytá)._x000D_</t>
  </si>
  <si>
    <t>421</t>
  </si>
  <si>
    <t>697510</t>
  </si>
  <si>
    <t>koberec zátěžový vpichovaný role š 2m, vlákno 100% PA, hm 750g/m2, R ≤ 100MΩ, zátěž 33, útlum 23dB, hořlavost Bfl S1</t>
  </si>
  <si>
    <t>923061343</t>
  </si>
  <si>
    <t>Poznámka k položce:_x000D_
Vpichovaný koberec s celkovou tloušťkou 6,5mm ( tl. nášlapné vrstvy 3,3mm) černé barvy. Složen ze 100% polyamidových vláken o hmotnosti 750g/m2. Celková hmotnost 1500g/m2. Obsahuje 50% recyklovaného obsahu dle hmotnosti. Snížení kročejového hluku o 22dB. Reakce na oheň Bfl-s1. Barva: tmavě šedá až černá, konkrétní barevný odstín a struktura bude před prováděním na základě vzorků odsouhlasena architektem (atelier-r)</t>
  </si>
  <si>
    <t>92,50*0,10</t>
  </si>
  <si>
    <t>422</t>
  </si>
  <si>
    <t>776221111</t>
  </si>
  <si>
    <t>Lepení pásů z PVC standardním lepidlem</t>
  </si>
  <si>
    <t>461770729</t>
  </si>
  <si>
    <t>Montáž podlahovin z PVC lepením standardním lepidlem z pásů standardních</t>
  </si>
  <si>
    <t>https://podminky.urs.cz/item/CS_URS_2022_02/776221111</t>
  </si>
  <si>
    <t>Poznámka k položce:_x000D_
pro skladbu PD.1_x000D_
Podlaha bude provedena bez soklu. Spára vzniklá dilatací od stěny bude vyčištěna a u povrchu vyplněna trvale pružným tmelem v barvě shodné s podlahovou krytinou._x000D_
Součástí podlahy jsou veškeré pomocné práce, profily, tmelení, výztužné prvky apod.</t>
  </si>
  <si>
    <t>423</t>
  </si>
  <si>
    <t>2841110</t>
  </si>
  <si>
    <t>homogenní vinyl s nízkými emisemi bez ftalátů; povrchová úprava zajišťuje odolnost vůči chemikáliím tl. 2mm</t>
  </si>
  <si>
    <t>1763891995</t>
  </si>
  <si>
    <t>Poznámka k položce:_x000D_
homogenní vinyl, tl.2mm_x000D_
Homogenní vinyl s nízkými emisemi bez ftalátů; povrchová úprava zajišťuje odolnost vůči chemikáliím, poškrábání a skvrnám, umožňující snadné čištění. Materiál je schválen pro použití v čistých prostorách až do třídy ISO 4; prostiskluznost R9; celková hmotnost 2900g/m2; reakce na oheň Bfl-s1,L,CS.Materiál bude dodán v rolích a bude v místnosti kladen tak, aby byly spáry mezi jednotlivými dílci omezeny na minimum;_x000D_
Barva: světle šedá, konkrétní barevný odstín a struktura bude před prováděním na základě vzorků odsouhlasena architektem (atelier-r)._x000D_</t>
  </si>
  <si>
    <t>493,40*0,10</t>
  </si>
  <si>
    <t>424</t>
  </si>
  <si>
    <t>776222111</t>
  </si>
  <si>
    <t>Lepení pásů z PVC 2-složkovým lepidlem</t>
  </si>
  <si>
    <t>1068353369</t>
  </si>
  <si>
    <t>Montáž podlahovin z PVC lepením 2-složkovým lepidlem (do vlhkých prostor) z pásů</t>
  </si>
  <si>
    <t>https://podminky.urs.cz/item/CS_URS_2022_02/776222111</t>
  </si>
  <si>
    <t>5,90                     "2.NP, 4.NP</t>
  </si>
  <si>
    <t>425</t>
  </si>
  <si>
    <t>284111</t>
  </si>
  <si>
    <t>heterogenní vinyl s garantovanou protiskluzností po celou dobu životnosti tl. 2mm</t>
  </si>
  <si>
    <t>1911676304</t>
  </si>
  <si>
    <t>Poznámka k položce:_x000D_
heterogenní vinyl, tl.2mm_x000D_
Heterogenní vinyl s garantovanou protiskluzností po celou dobu životnosti díky protiskluzným částicím v celkovém objemu nášlapné vrstvy; povrchová vrstva je odolná vůči poškrábání a chemikáliím. Materiál je bez ftalátů a obsahuje alespoň 70% recyklovaného obsahu v rubové vrstvě. Podlahová krytina bude splňovat protiskluznost R10 (dle DIN 51130) a třídu B (dle DIN 51097). Požární odolnost Bfl-s1; celková hmotnost 2.75kg/m2._x000D_
Barva: světle šedá, konkrétní barevný odstín a struktura bude před prováděním na základě vzorků odsouhlasena architektem (atelier-r)_x000D_</t>
  </si>
  <si>
    <t>126,90*0,10</t>
  </si>
  <si>
    <t>426</t>
  </si>
  <si>
    <t>776311112</t>
  </si>
  <si>
    <t>Montáž textilních podlahovin na schodišťové stupně lepením stupnice přes 300 mm</t>
  </si>
  <si>
    <t>2093319249</t>
  </si>
  <si>
    <t>Montáž textilních podlahovin na schodišťové stupně lepením stupnice, šířky přes 300 mm</t>
  </si>
  <si>
    <t>https://podminky.urs.cz/item/CS_URS_2022_02/776311112</t>
  </si>
  <si>
    <t>Poznámka k položce:_x000D_
Podlaha bude vyřešena bez soklu. Při řezání koberce bude dbáno na zvýšenou přesnost. Obvodové stěny místnosti jsou obloženy dřevěnými panely -&gt; koberec bude vtlačen pod obkladový materiál (hrana koberce bude skrytá)._x000D_</t>
  </si>
  <si>
    <t>89,00             "skladba PB.2</t>
  </si>
  <si>
    <t>427</t>
  </si>
  <si>
    <t>776311212</t>
  </si>
  <si>
    <t>Montáž textilních podlahovin na schodišťové stupně lepením podstupnice výšky přes 200 mm</t>
  </si>
  <si>
    <t>-1653639376</t>
  </si>
  <si>
    <t>Montáž textilních podlahovin na schodišťové stupně lepením podstupnice, výšky přes 200 mm</t>
  </si>
  <si>
    <t>https://podminky.urs.cz/item/CS_URS_2022_02/776311212</t>
  </si>
  <si>
    <t>Poznámka k položce:_x000D_
Podlaha bude vyřešena bez soklu. Při řezání koberce bude dbáno na zvýšenou přesnost. Obvodové stěny místnosti jsou obloženy dřevěnými panely -&gt; koberec bude vtlačen pod obkladový materiál (hrana koberce bude skrytá).</t>
  </si>
  <si>
    <t>428</t>
  </si>
  <si>
    <t>-1605995644</t>
  </si>
  <si>
    <t>108,20*0,15</t>
  </si>
  <si>
    <t>429</t>
  </si>
  <si>
    <t>776411-PC02</t>
  </si>
  <si>
    <t>M+D tahaných obvodových soklíků  plný popis viz pozn. k položce</t>
  </si>
  <si>
    <t>-1224919651</t>
  </si>
  <si>
    <t>M+D tahaných obvodových soklíků plný popis viz pozn. k položce</t>
  </si>
  <si>
    <t>Poznámka k položce:_x000D_
Sokl bude proveden tak, že PVC bude pomocí fabionu (náběhu) vytaženo do výšky 150mm nad čistou podlahu a ukončeno nerezovou přechodovou lištou o tl.5mm, navazující na povrchovou úpravu stěny - hydroizolační stěrka. Nerezová lišta bude provedena z třídy nerezi 1.4462.</t>
  </si>
  <si>
    <t>13,80                 "skladba PC.3</t>
  </si>
  <si>
    <t>129,54               "skladba PD.2</t>
  </si>
  <si>
    <t>430</t>
  </si>
  <si>
    <t>77642-PC01</t>
  </si>
  <si>
    <t>M+D obvodový systémový lištový pásek, tvořeným ze stejného materiálu jako podlahová krytina (viz pozn. k položce)</t>
  </si>
  <si>
    <t>-538550658</t>
  </si>
  <si>
    <t>Montáž lišt obvodových lepených</t>
  </si>
  <si>
    <t>Poznámka k položce:_x000D_
Podlaha bude u stěn zakončena systémovou lištovým páskem, tvořeným ze stejného materiálu jako podlahová krytina. Pásek může být vytvarován ke zdi za použití systémového tvarovacího profilu a podkladového profilu. Celková výška lištového pásku je 15cm (5cm na podlaze a 10cm na zdi). V místech, kde podlaha dobíhá k vodorovnému hliníkovému paždíku prosklené fasády, bude podlaha provedena bez soklu. Spára vzniklá dilatací od stěny bude vyčištěna a u povrchu vyplněna trvale pružným tmelem v barvě shodné s podlahovou krytinou._x000D_
Součástí podlahy jsou veškeré pomocné práce, profily, tmelení, výztužné prvky apod.</t>
  </si>
  <si>
    <t>14,80                 "skladba PC.2</t>
  </si>
  <si>
    <t>165,00              "1.NP - 5.NP</t>
  </si>
  <si>
    <t>431</t>
  </si>
  <si>
    <t>7764-PC01</t>
  </si>
  <si>
    <t>M+D hrany schodišťových stupňů (viz pozn. k položce)</t>
  </si>
  <si>
    <t>772907392</t>
  </si>
  <si>
    <t>Poznámka k položce:_x000D_
Hliníkový profil vhodný pro spojení vnějšího rohu s úhlem 45° v řezu. K hliníkovému profilu z obou stran bude dotažen koberec. Velikost profilu bude odpovídat tloušťce koberce. Celková délka profilu je 101m_x000D_
Podlaha bude vyřešena bez soklu. Při řezání koberce bude dbáno na zvýšenou přesnost. Obvodové stěny místnosti jsou obloženy dřevěnými panely -&gt; koberec bude vtlačen pod obkladový materiál (hrana koberce bude skrytá)</t>
  </si>
  <si>
    <t>101,00             "skladba PB.2</t>
  </si>
  <si>
    <t>432</t>
  </si>
  <si>
    <t>998776103</t>
  </si>
  <si>
    <t>Přesun hmot tonážní pro podlahy povlakové v objektech v přes 12 do 24 m</t>
  </si>
  <si>
    <t>1829969306</t>
  </si>
  <si>
    <t>Přesun hmot pro podlahy povlakové stanovený z hmotnosti přesunovaného materiálu vodorovná dopravní vzdálenost do 50 m v objektech výšky přes 12 do 24 m</t>
  </si>
  <si>
    <t>https://podminky.urs.cz/item/CS_URS_2022_02/998776103</t>
  </si>
  <si>
    <t>777</t>
  </si>
  <si>
    <t>Podlahy lité</t>
  </si>
  <si>
    <t>433</t>
  </si>
  <si>
    <t>777111111</t>
  </si>
  <si>
    <t>Vysátí podkladu před provedením lité podlahy</t>
  </si>
  <si>
    <t>-1870063545</t>
  </si>
  <si>
    <t>Příprava podkladu před provedením litých podlah vysátí</t>
  </si>
  <si>
    <t>https://podminky.urs.cz/item/CS_URS_2022_02/777111111</t>
  </si>
  <si>
    <t>26,90               "skladba PG.1</t>
  </si>
  <si>
    <t>434</t>
  </si>
  <si>
    <t>77713-PC01</t>
  </si>
  <si>
    <t>Přesyp křemičitým pískem m do přebytku - písek zrnitosti 0,3-0,8mm; spotřeba 4-6kg/m2</t>
  </si>
  <si>
    <t>-341866568</t>
  </si>
  <si>
    <t>Penetrační nátěr prosyp penetračních nátěrů podlahy pískem přes 1,5 do 3,0 kg/m2</t>
  </si>
  <si>
    <t>435</t>
  </si>
  <si>
    <t>77713-PC02</t>
  </si>
  <si>
    <t>Epoxidový penetrační nátěr s křemičitým pískem</t>
  </si>
  <si>
    <t>-1549550754</t>
  </si>
  <si>
    <t>Poznámka k položce:_x000D_
2komponentní víceúčelová epoxidová pryskyřice s nízkou viskozitou a sníženým zápachem; nízká viskozita, dobrá penetrační schopnost a vysoká přídržnost; objemová hmostnost směsi 1,08 kg/l; tvrdost Shore D = 80; pevnost v tlaku 100 N/mm2; pevnost v ohybu 30 N/mm2; spotřeba 1,8kg/m2; nátěr plněný v poměru 1:0,5 s křemičitým pískem zrnitosti 0,1-0,3mm_x000D_</t>
  </si>
  <si>
    <t>436</t>
  </si>
  <si>
    <t>77761-PC03</t>
  </si>
  <si>
    <t>Uzavírací vrstva - 2komponentní hladký epoxidový nátěr a stěrka tl. 3mm</t>
  </si>
  <si>
    <t>1989379151</t>
  </si>
  <si>
    <t>Poznámka k položce:_x000D_
uzavírací vrstva - epoxidová stěrka_x000D_
2komponentní, barevný nátěr na bázi epoxidovové pryskyřice; jednolitý a hygienický povrch, dobrá chemická i mechanická odolnost, voděodolný; objemová hmotnost směsi 1,40 kg/l; tvrdost Shore D = 76; odolnost proti obrusu = 25 mg (CS 10/1000/1000); pevnost v tlaku 53 N/mm2; pevnost v tahu 20 N/mm2; odpovídá požadavkům EN 1504-2,2004; EN 13813,2002; spotřeba 0,6-0,8 kg/m2_x000D_
Podlaha bude provedena bez soklu, spára vzniklá dilatací od stěny bude vyčištěna a u povrchu vyplněna trvale pružným tmelem v barvě shodné s podlahovou stěrkou. U sdk a omítkových ploch stěn bude podlahová stěrka vytažena 40mm nad úroveň podlahy. Návaznost na podlahovou plochu bude plynulá._x000D_
Součástí podlahy jsou veškeré pomocné práce, profily, tmelení, výztužné prvky apod.</t>
  </si>
  <si>
    <t>437</t>
  </si>
  <si>
    <t>77713-PC04</t>
  </si>
  <si>
    <t>Antistatická polyuretanová podlaha - kompletní provedení</t>
  </si>
  <si>
    <t>-1419204215</t>
  </si>
  <si>
    <t>Poznámka k položce:_x000D_
1 - PUR elektrostaticky vodivá vrstva_x000D_
2komponentní polyuretanový, matný elektrostaticky disipativní uzavírací nátěr podle EN 61340-5-1, na vodní bázi; objemová hmotnost směsi 1,30 kg/l (ředěno 10% vody); odolnost proti obrusu = 119 mg (CS 10/1000/1000); odpovídá požadavkům EN 1504-2,2004; EN 13813,2002; spotřeba 1-2x 0,18-0,2 kg/m2/vrstva; barevný odstín této vrstvy by se měl shodovat s barvou spodní vrstvy_x000D_
2 - PUR základní nátěr se systémem zemnicích bodů_x000D_
2komponentní, houževnatě elastická, barevná, samonivelační polyuretanová pryskyřice, bez obsahu rozpouštědel a s nízkým obsahem VOC; objemová hmotnost směsi 1,10 kg/l; tvrdost Shore D = 76; tahová přidržnost &gt; 1,5N/mm2; odpovídá požadavkům EN 1504-2,2004; EN 13813,2002; spotřeba 1,4 kg/m2/mm; 1 zemnicí bod na plochu cca 200-300m2, min. 2 zemnicí body na místnost_x000D_
3 - epoxidový penetrační nátěr - primer_x000D_
2komponentní, nízkoviskózní víceúčelová epoxidová pryskyřice, která může být použita jako epoxidová penetrace, vyrovnávací malta nebo maltová stěrka; na málo až normálně savé podklady; objemová hmotnost směsi 1,40 kg/l; tvrdost Shore D = 76; odpovídá požadavkům EN 1504-2,2004; EN 13813,2002; spotřeba 1-2x 0,3-0,5 kg/m2_x000D_
- v případě potřeby vyrovnání podkladu, je možné stejný materiál použít jak vyrovnávací maltu; dle drsnosti vyrovnávaného povrchu se odvíjí množství spotřebovaného materiálu na m2; vyrovnávací vrstvy jsou prosypávány křemičitým pískem (0,1-0,3mm); spotřeba 1,4-1,6 kg/m2/mm_x000D_
_x000D_
Podlaha bude provedena bez soklu, spára vzniklá dilatací od stěny bude vyčištěna a u povrchu vyplněna trvale pružným tmelem v barvě shodné s podlahovou stěrkou. U sdk a omítkových ploch stěn bude podlahová stěrka vytažena 40mm nad úroveň podlahy. Návaznost na podlahovou plochu bude plynulá._x000D_
Součástí podlahy jsou veškeré pomocné práce, profily, tmelení, výztužné prvky apod</t>
  </si>
  <si>
    <t>438</t>
  </si>
  <si>
    <t>77762-PC01</t>
  </si>
  <si>
    <t>Uzavírací polyuretanový transparetní nátěr schodišťových stupňů a mezipodest (plný popis viz pozn. k položce)</t>
  </si>
  <si>
    <t>-405146848</t>
  </si>
  <si>
    <t>Poznámka k položce:_x000D_
2komponentní, transparentní, málo žloutnoucí, chemicky odolný polyuretanový uzavírací nátěr s matným vzhledem, s obsahem rozpouštědel. Pro normální až střední namáhání. Po aplikaci v suchém prostředí, houževnatě elastický, dobrá mechanická i chemická odolnost. Odpovídá požadavkům EN 1504-2,2004; EN 13813,2002. Spotřeba 0,15-0,3 kg/m2</t>
  </si>
  <si>
    <t>schodišťové stupně a podstupnice</t>
  </si>
  <si>
    <t>439</t>
  </si>
  <si>
    <t>77762-PC02</t>
  </si>
  <si>
    <t>Uzavírací polyuretanový transparetní nátěr podlah (plný popis viz pozn. k položce)</t>
  </si>
  <si>
    <t>-1169244008</t>
  </si>
  <si>
    <t>3,40                  "skladba PF</t>
  </si>
  <si>
    <t>440</t>
  </si>
  <si>
    <t>777-PC01</t>
  </si>
  <si>
    <t>Epoxidový nátěr stěn - SDK konstrukce</t>
  </si>
  <si>
    <t>-882093317</t>
  </si>
  <si>
    <t>2,70*(2,725+1,80+2,125+1,40)             "m.č. 0.04</t>
  </si>
  <si>
    <t>2,55*(4,895+0,45*2+0,50)                 "m.č. 0.13</t>
  </si>
  <si>
    <t>2,55*(3,27*2+2,05+0,45)                 "m.č. 0.14</t>
  </si>
  <si>
    <t>2,70*(7,83+1,825+1,54+2,227+0,60)       "m.č. 0.15</t>
  </si>
  <si>
    <t>-(1,40*2,10*3+0,90*2,10*2)</t>
  </si>
  <si>
    <t>2,70*(4,55+4,45+0,315*2+0,45)              "m.č. 0.16</t>
  </si>
  <si>
    <t>2,70*(4,40+2,95)*2                                   "m.č. 0.17</t>
  </si>
  <si>
    <t>2,70*(4,40+3,55)*2                                   "m.č. 0.18</t>
  </si>
  <si>
    <t>-1,40*2,10*3</t>
  </si>
  <si>
    <t>2,70*(3,417+5,10+0,94)                            "m.č. 0.19</t>
  </si>
  <si>
    <t>2,70*(2,80+4,95)*2                                   "m.č. 0.20</t>
  </si>
  <si>
    <t>půdorys 1. podlaží</t>
  </si>
  <si>
    <t>2,70*(2,725+1,80+2,00+1,80)               "m.č. 1.04</t>
  </si>
  <si>
    <t>2,70*(2,175+1,80*2)                               "m.č. 1.05</t>
  </si>
  <si>
    <t>2,70*(2,90+2,60+1,60+2,00+1,80)       "m.č. 1.06</t>
  </si>
  <si>
    <t>půdorys 2. podlaží</t>
  </si>
  <si>
    <t>2,70*(2,725+1,80+2,75+1,80)               "m.č. 2.04</t>
  </si>
  <si>
    <t>2,70*(1,65+1,80*2)                               "m.č. 2.05</t>
  </si>
  <si>
    <t>2,70*(2,90+2,60+1,65+2,30+1,80)       "m.č. 2.06</t>
  </si>
  <si>
    <t>půdorys 3. podlaží</t>
  </si>
  <si>
    <t>2,70*(2,725+1,80+2,275+1,80)               "m.č. 3.04</t>
  </si>
  <si>
    <t>2,70*(1,65+1,80*2)                               "m.č. 3.05</t>
  </si>
  <si>
    <t>2,70*(2,90+2,60+1,65+2,30+1,80)       "m.č. 3.06</t>
  </si>
  <si>
    <t>půdorys 4. podlaží</t>
  </si>
  <si>
    <t>2,70*(2,725+1,80+2,275+1,80)               "m.č. 4.04</t>
  </si>
  <si>
    <t>2,70*(1,65+1,80*2)                               "m.č. 4.05</t>
  </si>
  <si>
    <t>2,70*(2,90+2,60+1,65+2,30+1,80)       "m.č. 4.06</t>
  </si>
  <si>
    <t>půdorys 5. podlaží</t>
  </si>
  <si>
    <t>2,70*(2,725+1,80+2,275+1,80)               "m.č. 5.04</t>
  </si>
  <si>
    <t>2,70*(1,60+1,80*2)                                  "m.č. 5.05</t>
  </si>
  <si>
    <t>2,70*(2,90+2,60+1,65+2,30+1,80)       "m.č. 5.06</t>
  </si>
  <si>
    <t>2,70*(3,386+3,27+0,45*2+3,249+3,274)       "m.č. 5.08</t>
  </si>
  <si>
    <t>-0,98*2,66</t>
  </si>
  <si>
    <t>-0,98*2,44</t>
  </si>
  <si>
    <t>2,70*(2,025+3,27)*2                              "m.č.5.09</t>
  </si>
  <si>
    <t>-(1,50*2,70+1,48*2,44)</t>
  </si>
  <si>
    <t>2,70*(8,593+5,317+1,50+3,183)          "m.č. 5.10</t>
  </si>
  <si>
    <t>2,70*(6,063+1,50+7,83)</t>
  </si>
  <si>
    <t>-(1,40*2,70*2+0,90*2,70+1,45*2,70*5)</t>
  </si>
  <si>
    <t>2,70*(4,875*2+3,27)                               "m.č. 5.11</t>
  </si>
  <si>
    <t>-0,90*2,66</t>
  </si>
  <si>
    <t>2,70*(4,875*2+4,41)                               "m.č. 5.12</t>
  </si>
  <si>
    <t>-1,45*2,70</t>
  </si>
  <si>
    <t>2,70*(4,875*2+3,27)                             "m.č. 5.13</t>
  </si>
  <si>
    <t>2,70*(5,174+5,024+2,818+2,821)      "m.č. 5.14</t>
  </si>
  <si>
    <t>2,70*(4,881*2+2,718+2,459)              "m.č. 5.15</t>
  </si>
  <si>
    <t>2,70*(11,548+5,057)                             "m.č. 5.16</t>
  </si>
  <si>
    <t>2,70*(6,124+7,658)                               "m.č. 5.17</t>
  </si>
  <si>
    <t>2,70*(4,466+4,182+5,325)                 "m.č. 5.18</t>
  </si>
  <si>
    <t>-1,45*2,10</t>
  </si>
  <si>
    <t>2,70*(7,835+3,171+0,231*2+1,711)   "m.č. 5.19</t>
  </si>
  <si>
    <t>441</t>
  </si>
  <si>
    <t>998777203</t>
  </si>
  <si>
    <t>Přesun hmot procentní pro podlahy lité v objektech v přes 12 do 24 m</t>
  </si>
  <si>
    <t>-1629685433</t>
  </si>
  <si>
    <t>Přesun hmot pro podlahy lité stanovený procentní sazbou (%) z ceny vodorovná dopravní vzdálenost do 50 m v objektech výšky přes 12 do 24 m</t>
  </si>
  <si>
    <t>https://podminky.urs.cz/item/CS_URS_2022_02/998777203</t>
  </si>
  <si>
    <t>783</t>
  </si>
  <si>
    <t>Dokončovací práce - nátěry</t>
  </si>
  <si>
    <t>442</t>
  </si>
  <si>
    <t>78394-PC01</t>
  </si>
  <si>
    <t>Transparentní  hydrofobní uzavírací nátěr na pohledový beton pro eliminaci savosti a prašnosti, vč. očištění, zbavení nečistot a případných otřepů betonu</t>
  </si>
  <si>
    <t>1505353434</t>
  </si>
  <si>
    <t>Transparentní hydrofobní uzavírací nátěr na pohledový beton pro eliminaci savosti a prašnosti, vč. očištění, zbavení nečistot a případných otřepů betonu</t>
  </si>
  <si>
    <t>Poznámka k položce:_x000D_
Nutno vyvzorkovat - finální vzhled bude odsouhlasen architektem</t>
  </si>
  <si>
    <t>stropy</t>
  </si>
  <si>
    <t>1,70+13,30+4,40+23,30+9,20+92,70+47,20</t>
  </si>
  <si>
    <t>0,33*(5,30+4,30)</t>
  </si>
  <si>
    <t>3,40</t>
  </si>
  <si>
    <t>stěny</t>
  </si>
  <si>
    <t>3,43*(1,60+0,25+2,00+3,725)        "m.č. 0.01</t>
  </si>
  <si>
    <t>3,43*(0,10*2+0,35)</t>
  </si>
  <si>
    <t>-(0,90*2,10+0,80*2,10*2)</t>
  </si>
  <si>
    <t>3,80*(2,00+2,55*2)                "m.č. 0.03, 0.07</t>
  </si>
  <si>
    <t>3,80*(3,73+4,625+3,75)</t>
  </si>
  <si>
    <t>-1,00*2,00</t>
  </si>
  <si>
    <t>3,43*(2,125+1,40+2,725+1,80)      "m.č. 0.04</t>
  </si>
  <si>
    <t>3,43*(1,20+1,40)                                "m.č. 0.05</t>
  </si>
  <si>
    <t>3,43*(2,60+5,10+3,50)                    "m.č. 0.06</t>
  </si>
  <si>
    <t>3,10*(4,999+1,30*2+0,15+4,581)   "m.č. 0.09a</t>
  </si>
  <si>
    <t>3,10*(4,575+2,00)                                "m.č. 0.09b</t>
  </si>
  <si>
    <t>3,10*(4,982+9,075+10,106+3,85)      "m.č. 0.10</t>
  </si>
  <si>
    <t>3,10*(0,35*2+0,40)</t>
  </si>
  <si>
    <t>3,43*(1,165+3,973+0,05*2+0,40+0,35*2+0,10*2)</t>
  </si>
  <si>
    <t>3,43*(1,75+3,70)                                  "m.č. 0.11</t>
  </si>
  <si>
    <t>-(0,80*1,88+0,90*1,97)</t>
  </si>
  <si>
    <t>2,93*11,245                                           "m.č. 0.12</t>
  </si>
  <si>
    <t>1,73*(4,334+4,33)</t>
  </si>
  <si>
    <t>0,30*(3,35*2+2,45*2+1,55*2+0,65*2)</t>
  </si>
  <si>
    <t>-0,90*1,97</t>
  </si>
  <si>
    <t>3,43*2,566                                               "m.č. 0.13</t>
  </si>
  <si>
    <t>3,43*(0,30+0,10*2)                                "m.č. 0.14</t>
  </si>
  <si>
    <t>3,23*(6,039+0,60)                                 "m.č. 0.15</t>
  </si>
  <si>
    <t>3,41*4,45                                                 "m.č. 0.16</t>
  </si>
  <si>
    <t>3,23*(5,06+0,82)                                 "m.č. 0.19</t>
  </si>
  <si>
    <t>3,43*2,33</t>
  </si>
  <si>
    <t>3,43*(1,345+2,00+6,775)                             "m.č. 1.01</t>
  </si>
  <si>
    <t>-0,80*3,23*3</t>
  </si>
  <si>
    <t>-1,035*2,42</t>
  </si>
  <si>
    <t>3,43*2*Pi*0,15*2</t>
  </si>
  <si>
    <t>3,43*(0,35+0,35)*2*2</t>
  </si>
  <si>
    <t>3,80*(4,156+4,15)                              "m.č. 1.03</t>
  </si>
  <si>
    <t>3,80*(2,00+2,55*2)</t>
  </si>
  <si>
    <t>3,43*(4,00+0,25+1,725+2,00)      "m.č. 1.04</t>
  </si>
  <si>
    <t>-0,80*2,23</t>
  </si>
  <si>
    <t>3,43*2,175                                          "m.č. 1.05</t>
  </si>
  <si>
    <t>3,43*(0,60+0,30+2,00)                 "m.č. 1.06</t>
  </si>
  <si>
    <t>3,43*(6,168+0,06)                             "m.č. 1.07</t>
  </si>
  <si>
    <t>3,43*(0,35+0,35)*2                          "m.č. 1.08</t>
  </si>
  <si>
    <t>3,43*(0,35+0,35)*2*2                      "m.č. 1.10, 1.11</t>
  </si>
  <si>
    <t>3,43*(0,51+0,05+0,35*3)                  "m.č. 1.12a</t>
  </si>
  <si>
    <t>0,43*(11,325*2+11,01*2)               "průvlaky</t>
  </si>
  <si>
    <t>2,30*(5,35+4,95+6,15)                     "m.č. 1.12c</t>
  </si>
  <si>
    <t>3,43*(0,35+0,35)*2*3</t>
  </si>
  <si>
    <t>1,70*0,90+1,40*0,90+1,10*0,90</t>
  </si>
  <si>
    <t>0,80*0,90+0,50*0,90</t>
  </si>
  <si>
    <t>3,23*(0,35+0,35)*2*3                    "m.č. 2.01</t>
  </si>
  <si>
    <t>3,23*(0,20+0,25+2,00+6,775)</t>
  </si>
  <si>
    <t>3,50*(3,805+4,15+2,00+2,55*2)    "m.č. 2.03</t>
  </si>
  <si>
    <t>3,23*(4,00+0,25+1,75+2,275)                 "m.č. 2.04</t>
  </si>
  <si>
    <t>3,23*1,65                                          "m.č. 2.05</t>
  </si>
  <si>
    <t>3,23*(0,60+0,30+2,30)                 "m.č. 2.06</t>
  </si>
  <si>
    <t>3,23*0,30*2                                     "m.č. 2.07</t>
  </si>
  <si>
    <t>3,23*(0,35+0,35)*2*3                   "m.č. 2.09, 2.11, 2.12</t>
  </si>
  <si>
    <t>3,23*(0,35+0,35)*2*4                   "m.č. 2.13, 2.15, 2.16</t>
  </si>
  <si>
    <t>3,23*(0,35+0,35)*2*3                  "m.č. 2.18, 2.19</t>
  </si>
  <si>
    <t>3,23*3,81                                          "m.č. 2.19</t>
  </si>
  <si>
    <t>3,23*(0,35+0,35)*2*3                    "m.č. 3.01</t>
  </si>
  <si>
    <t>3,50*(3,805+4,15+2,00+2,55*2)    "m.č. 3.03</t>
  </si>
  <si>
    <t>3,23*(4,00+0,25+1,725+2,275)                 "m.č. 3.04</t>
  </si>
  <si>
    <t>3,23*1,65                                          "m.č. 3.05</t>
  </si>
  <si>
    <t>3,23*(0,60+0,30+2,30)                 "m.č. 3.06</t>
  </si>
  <si>
    <t>3,23*0,30*2                                     "m.č. 3.07</t>
  </si>
  <si>
    <t>3,23*(0,35+0,35)*2*3                   "m.č. 3.09, 3.11, 3.12</t>
  </si>
  <si>
    <t>3,23*(0,35+0,35)*2*4                   "m.č. 3.13, 3.15, 3.16</t>
  </si>
  <si>
    <t>3,23*(0,35+0,35)*2*3                  "m.č. 3.18, 3.19</t>
  </si>
  <si>
    <t>3,23*(0,40+0,406)                          "m.č. 3.19</t>
  </si>
  <si>
    <t>3,23*(0,35+0,35)*2*3                    "m.č. 4.01</t>
  </si>
  <si>
    <t>3,50*(3,785+4,15+2,00+2,55*2)    "m.č. 4.03</t>
  </si>
  <si>
    <t>3,23*(4,00+0,25+1,725+2,275)                 "m.č. 4.04</t>
  </si>
  <si>
    <t>3,23*1,65                                          "m.č. 4.05</t>
  </si>
  <si>
    <t>3,23*(0,60+0,30+2,30)                 "m.č. 4.06</t>
  </si>
  <si>
    <t>3,23*0,30*2                                     "m.č. 4.07</t>
  </si>
  <si>
    <t>3,23*(0,35+0,35)*2*3                   "m.č. 4.09, 4.11, 4.12</t>
  </si>
  <si>
    <t>3,23*(0,35+0,35)*2*4                   "m.č. 4.13, 4.15, 4.16</t>
  </si>
  <si>
    <t>3,23*(0,35+0,35)*2*3                  "m.č. 4.18, 4.19</t>
  </si>
  <si>
    <t>3,23*(0,40+0,404)                          "m.č. 4.19</t>
  </si>
  <si>
    <t>3,43*(0,35+0,35)*2*2                    "m.č. 5.01</t>
  </si>
  <si>
    <t>3,43*(0,20+0,25+2,00+6,775)</t>
  </si>
  <si>
    <t>3,43*(3,805+4,105+2,00+2,55*2)    "m.č. 5.03</t>
  </si>
  <si>
    <t>3,43*(4,00+0,25+1,725+2,275)                 "m.č. 5.04</t>
  </si>
  <si>
    <t>3,43*1,65                                          "m.č. 5.05</t>
  </si>
  <si>
    <t>3,43*(0,60+0,30+2,30)                 "m.č. 5.06</t>
  </si>
  <si>
    <t>3,43*(5,116+5,075+5,315+5,08)      "m.č. 5.07</t>
  </si>
  <si>
    <t>3,43*(5,506+0,30*2)                        "m.č. 5.10</t>
  </si>
  <si>
    <t>3,43*(0,35+0,35)*2*5                    "m.č. 5.12, 5.16</t>
  </si>
  <si>
    <t>3,43*(0,35+0,35)*2*3                    "m.č. 5.17, 5.18</t>
  </si>
  <si>
    <t>3,43*(3,952+0,075+0,05*2)          "m.č. 5.19</t>
  </si>
  <si>
    <t>784</t>
  </si>
  <si>
    <t>Dokončovací práce - malby a tapety</t>
  </si>
  <si>
    <t>443</t>
  </si>
  <si>
    <t>784181101</t>
  </si>
  <si>
    <t>Základní akrylátová jednonásobná bezbarvá penetrace podkladu v místnostech v do 3,80 m</t>
  </si>
  <si>
    <t>1654900811</t>
  </si>
  <si>
    <t>Penetrace podkladu jednonásobná základní akrylátová bezbarvá v místnostech výšky do 3,80 m</t>
  </si>
  <si>
    <t>https://podminky.urs.cz/item/CS_URS_2022_02/784181101</t>
  </si>
  <si>
    <t>stěny - na sádrovou omítku</t>
  </si>
  <si>
    <t>3,41*(5,132+3,45+1,60)        "m.č. 0.01</t>
  </si>
  <si>
    <t>2,70*(2,30+3,393+1,90+5,044)      "m.č. 0.11</t>
  </si>
  <si>
    <t>2,55*(5,036+2,765)                   "m.č. 0.13</t>
  </si>
  <si>
    <t>2,55*1,50                                       "m.č. 0.14</t>
  </si>
  <si>
    <t>2,70*4,55                                      "m.č. 0.16</t>
  </si>
  <si>
    <t>444</t>
  </si>
  <si>
    <t>784211101</t>
  </si>
  <si>
    <t>Dvojnásobné bílé malby ze směsí za mokra výborně oděruvzdorných v místnostech v do 3,80 m</t>
  </si>
  <si>
    <t>-2145590862</t>
  </si>
  <si>
    <t>Malby z malířských směsí oděruvzdorných za mokra dvojnásobné, bílé za mokra oděruvzdorné výborně v místnostech výšky do 3,80 m</t>
  </si>
  <si>
    <t>https://podminky.urs.cz/item/CS_URS_2022_02/784211101</t>
  </si>
  <si>
    <t>179,478                    "viz penetrace</t>
  </si>
  <si>
    <t>647,204                    "viz SDK podhledy</t>
  </si>
  <si>
    <t>SDK stěny</t>
  </si>
  <si>
    <t>3,20*(1,113+2,189+2,923+1,45+0,938)        "m.č. 1.01</t>
  </si>
  <si>
    <t>3,20*(0,658+3,415)</t>
  </si>
  <si>
    <t>2,95*(2,388+2,65+3,92)                  "m.č. 1.08</t>
  </si>
  <si>
    <t>2,95*(2,388*2+0,988)                      "m.č. 1.09</t>
  </si>
  <si>
    <t>2,95*(2,328+2,15+3,27)                  "m.č. 1.10</t>
  </si>
  <si>
    <t>3,25*(2,15+4,26)                               "m.č. 1.11</t>
  </si>
  <si>
    <t>2,95*(1,065+1,95*2)                         "část m.č. 1.12a</t>
  </si>
  <si>
    <t>3,21*(5,132+1,175+4,975+0,71)       "m.č. 2.01</t>
  </si>
  <si>
    <t>-(5,132*3,21-4,00)</t>
  </si>
  <si>
    <t>3,21*(5,135+1,175+1,873)                   "m.č. 2.07</t>
  </si>
  <si>
    <t>3,21*(1,50+0,675*2+5,149+0,525*2)</t>
  </si>
  <si>
    <t>3,21*(0,15+0,75+5,545+0,726+0,15)</t>
  </si>
  <si>
    <t>3,10*(4,925+5,275)                             "m.č. 2.08</t>
  </si>
  <si>
    <t>3,10*5,275*2                                         "m.č. 2.09</t>
  </si>
  <si>
    <t>3,10*5,275*2                                         "m.č. 2.10</t>
  </si>
  <si>
    <t>3,10*5,275*2                                         "m.č. 2.11</t>
  </si>
  <si>
    <t>3,10*5,275                                              "m.č. 2.12</t>
  </si>
  <si>
    <t>3,10*5,142                                              "m.č. 2.13</t>
  </si>
  <si>
    <t>3,10*5,483                                              "m.č. 2.14</t>
  </si>
  <si>
    <t>3,10*5,11                                                "m.č. 2.15</t>
  </si>
  <si>
    <t>3,10*(5,104+4,934)                              "m.č. 2.16</t>
  </si>
  <si>
    <t>3,10*(4,926+4,755)                             "m.č. 2.17</t>
  </si>
  <si>
    <t>3,10*(4,75+4,565)                                "m.č. 2.18</t>
  </si>
  <si>
    <t>2,90*(5,909+1,723)                              "m.č. 2.19</t>
  </si>
  <si>
    <t>3,21*(5,181+1,20+4,975+0,71)       "m.č. 3.01</t>
  </si>
  <si>
    <t>-(5,181*3,21-4,00)</t>
  </si>
  <si>
    <t>3,21*(5,16+1,20+1,898)                   "m.č. 3.07</t>
  </si>
  <si>
    <t>3,10*(4,925+5,275)                             "m.č. 3.08</t>
  </si>
  <si>
    <t>3,10*5,275*2                                         "m.č. 3.09</t>
  </si>
  <si>
    <t>3,10*5,275*2                                         "m.č. 3.10</t>
  </si>
  <si>
    <t>3,10*5,275*2                                         "m.č. 3.11</t>
  </si>
  <si>
    <t>3,10*5,275                                              "m.č.3.12</t>
  </si>
  <si>
    <t>3,10*5,117                                              "m.č. 3.13</t>
  </si>
  <si>
    <t>3,10*5,458                                              "m.č. 3.14</t>
  </si>
  <si>
    <t>3,10*5,11                                                "m.č. 3.15</t>
  </si>
  <si>
    <t>3,10*(5,104+4,934)                              "m.č. 3.16</t>
  </si>
  <si>
    <t>3,10*(4,926+4,755)                             "m.č. 3.17</t>
  </si>
  <si>
    <t>3,10*(4,75+4,567)                                "m.č. 3.18</t>
  </si>
  <si>
    <t>2,70*(5,909+1,748+1,342+1,363)         "m.č. 3.19</t>
  </si>
  <si>
    <t>3,21*(5,181+1,20+4,975+0,71)       "m.č. 4.01</t>
  </si>
  <si>
    <t>3,21*(5,16+1,20+1,898)                   "m.č. 4.07</t>
  </si>
  <si>
    <t>3,10*(4,925+5,275)                             "m.č. 4.08</t>
  </si>
  <si>
    <t>3,10*5,275*2                                         "m.č. 4.09</t>
  </si>
  <si>
    <t>3,10*5,275*2                                         "m.č. 4.10</t>
  </si>
  <si>
    <t>3,10*5,275*2                                         "m.č. 4.11</t>
  </si>
  <si>
    <t>3,10*5,275                                              "m.č. 4.12</t>
  </si>
  <si>
    <t>3,10*5,142                                              "m.č. 4.13</t>
  </si>
  <si>
    <t>3,10*5,533                                              "m.č. 4.14</t>
  </si>
  <si>
    <t>3,10*5,11                                                "m.č. 4.15</t>
  </si>
  <si>
    <t>3,10*(5,104+4,934)                              "m.č. 4.16</t>
  </si>
  <si>
    <t>3,10*(4,926+4,755)                             "m.č. 4.17</t>
  </si>
  <si>
    <t>3,10*(4,75+4,567)                                "m.č. 4.18</t>
  </si>
  <si>
    <t>3,41*(5,181+1,50+4,675+0,71)       "m.č. 5.01</t>
  </si>
  <si>
    <t>789</t>
  </si>
  <si>
    <t>Povrchové úpravy ocelových konstrukcí a technologických zařízení</t>
  </si>
  <si>
    <t>445</t>
  </si>
  <si>
    <t>789321-PC01</t>
  </si>
  <si>
    <t>Povrchová úprava ocelových konstrukcí třídy dle ISO  12944-2 NS C2 žárový pozink</t>
  </si>
  <si>
    <t>923468518</t>
  </si>
  <si>
    <t>Povrchová úprava ocelových konstrukcí třídy dle ISO 12944-2 NS C2 žárový pozink</t>
  </si>
  <si>
    <t>2692,00                  "OK pro fotovoltaické panely</t>
  </si>
  <si>
    <t>446</t>
  </si>
  <si>
    <t>789321-PC02</t>
  </si>
  <si>
    <t>Nátěr ocelových konstrukcí třídy dle ISO  12944-2 NS C2</t>
  </si>
  <si>
    <t>1818637451</t>
  </si>
  <si>
    <t>Nátěr ocelových konstrukcí třídy dle ISO 12944-2 NS C2</t>
  </si>
  <si>
    <t>297,30                  "sekundární OK fasády</t>
  </si>
  <si>
    <t>447</t>
  </si>
  <si>
    <t>789321-PC03</t>
  </si>
  <si>
    <t>Nátěr ocelových konstrukcí třídy dle ISO  12944 NS C3</t>
  </si>
  <si>
    <t>489122475</t>
  </si>
  <si>
    <t>Nátěr ocelových konstrukcí třídy dle ISO 12944 NS C3</t>
  </si>
  <si>
    <t xml:space="preserve">43,70                                         "PR1    </t>
  </si>
  <si>
    <t>10,90                                         "PR2</t>
  </si>
  <si>
    <t>21,50                                         "SP 27.1-S</t>
  </si>
  <si>
    <t>18,60                                         "SP 27.1-K</t>
  </si>
  <si>
    <t>186,50                                        "SP 27.2-S</t>
  </si>
  <si>
    <t>4,80                                            "SP 27.2-S</t>
  </si>
  <si>
    <t>64,90                                         "SP 27.2-K</t>
  </si>
  <si>
    <t>367,50                                "OK 2. fasády - fasádní kříže</t>
  </si>
  <si>
    <t>799</t>
  </si>
  <si>
    <t>Ostatní</t>
  </si>
  <si>
    <t>448</t>
  </si>
  <si>
    <t>pozn.799</t>
  </si>
  <si>
    <t>-561293051</t>
  </si>
  <si>
    <t>Poznámka k položce:_x000D_
- uvedenými referenčními produkty a příklady je nastaven kvalitativní standard, který musí být dodržen_x000D_
- všechny uvažované změny v použití navržených materiálů se musí konzultovat předem s projektantem_x000D_
- všechny rozměry je třeba před objednáním přeměřit dle aktuálního stavu na stavbě_x000D_
- u veškerého použitého materiálu je nutno připočíst 10% rezervu na prořez_x000D_
- součástí jednotlivých prvků je veškerý kotevní a spojovací materiál</t>
  </si>
  <si>
    <t>449</t>
  </si>
  <si>
    <t>799 Os/01</t>
  </si>
  <si>
    <t>503114158</t>
  </si>
  <si>
    <t>450</t>
  </si>
  <si>
    <t>799 Os/02</t>
  </si>
  <si>
    <t>M+D textilní požární uzávěr 5345/3230mm</t>
  </si>
  <si>
    <t>-1894175050</t>
  </si>
  <si>
    <t>Poznámka k položce:_x000D_
rozměr(mm):šířka systému: 5345mm_x000D_
rolovací výška: 3030mm_x000D_
celková výška: 3230mm_x000D_
rozměr horního kastlíku: hl.190 x v.200mm_x000D_
materiál/profil:- textilní požární uzávěr s odolností EI 30DP3+S_x000D_
- látka - speciálně zpracovaná tkanina opatřená nástřikem pro zvýšení stability,_x000D_
která v případě požáru vzpění; hmotnost tkaniny 2000g/m2_x000D_
- elektrický ovládací modul AM-S 2ks, Power Pack 2ks,_x000D_
- koncová čidla čidla 8ks,_x000D_
- kotevní materiál a pružinová ukončovací lišta_x000D_
- varianta montáže: montáž kastlíku na strop_x000D_
- vodící lišta: typ 105E (stěna) / typ 105 (nika)_x000D_
povrchová úprava:barevné provedení dle RAL - konkrétní odstín určí na základě vzorkování architekt (atelier-r)_x000D_
umístění:2.01_x000D_
základní popis:Textilní požární uzávěr bude splňovat odolnost danou projektem požárně bezpečnostního řešení (EI 30DP3+S). Závěs se skládá ze speciálně zpracované tkaniny opatřené nástřikem pro zvýšení stability,která v případě požáru vzpění. Hmotnost tkaniny 2000g/m2. Postranní utěsnění pomocí speciálních vodících lišt s těsnicím labyrintem, v barevném provedení dle RAL. Uvedení uzávěru do pracovní polohy nastává po signálu koncových čidel po uvolnění elektromagnetické brzdy elektrickým způsobem.Integrovaný trubkový elektrický motor 230V umožní rovnoměrné kontrolovatelné narolování závěsu do požadované výchozí polohy. Koncové polohy jsou nastavitelné koncovými spínači. Součástí je elektrický ovládací modul k ovládání trubkových elektrických motorů 230V/AC. Uzavření uzávěrů následuje po trvalém přerušení napětí, automatické otevření po opětovném napojení napětí. Vyhodnocení polohy koncových spínačů. Samočinná regulace uzavírací rychlosti. Ovládání elektromagnetů brzdy 24V DC,375mA._x000D_
Kastl požárního uzávěru je kotven zespod do železobetonové stropní desky; roleta je vedená v bočních vodících lištách typu 105E; na severní straně rolety bude lišta přikotvena zboku do železobetonové stěny a z druhé strany k ní doběhnou ocelová revizní dvířka; na jižní straně bude lišta "zapuštěna" do protipožání SDK předstěny středové šachty; obě vodící lišty budou pohledově skryty mezi přilehlými konstrukcemi.Součástí rolety je systém pro možnost přizvednutí závěsu pomocí ovládacího prvku (tlačítka) při uzavření rolety._x000D_
poznámka:Skutečné rozměry je nutné zaměřit na stavbě. Před započetím výroby bude na prvek_x000D_
vypracována dílenská dokumentace a odsouhlasena architektem (atelier-r).</t>
  </si>
  <si>
    <t>451</t>
  </si>
  <si>
    <t>799 Os/03</t>
  </si>
  <si>
    <t>M+D textilní požární uzávěr 5370/3230mm</t>
  </si>
  <si>
    <t>1341485039</t>
  </si>
  <si>
    <t>Poznámka k položce:_x000D_
rozměr(mm):šířka systému: 5370mm_x000D_
rolovací výška: 3030mm_x000D_
celková výška: 3230mm_x000D_
rozměr horního kastlíku: hl.190 x v.200mm_x000D_
materiál/profil:- textilní požární uzávěr s odolností EI 30DP3+S_x000D_
- látka - speciálně zpracovaná tkanina opatřená nástřikem pro zvýšení stability,_x000D_
která v případě požáru vzpění; hmotnost tkaniny 2000g/m2_x000D_
- elektrický ovládací modul AM-S 2ks, Power Pack 2ks,_x000D_
- koncová čidla čidla 8ks,_x000D_
- kotevní materiál a pružinová ukončovací lišta_x000D_
- varianta montáže: montáž kastlíku na strop_x000D_
- vodící lišta: typ 105E (stěna) / typ 105 (nika)_x000D_
povrchová úprava:barevné provedení dle RAL - konkrétní odstín určí na základě vzorkování architekt (atelier-r)_x000D_
umístění:2.01_x000D_
základní popis:Textilní požární uzávěr bude splňovat odolnost danou projektem požárně bezpečnostního řešení (EI 30DP3+S). Závěs se skládá ze speciálně zpracované tkaniny opatřené nástřikem pro zvýšení stability,která v případě požáru vzpění. Hmotnost tkaniny 2000g/m2. Postranní utěsnění pomocí speciálních vodících lišt s těsnicím labyrintem, v barevném provedení dle RAL. Uvedení uzávěru do pracovní polohy nastává po signálu koncových čidel po uvolnění elektromagnetické brzdy elektrickým způsobem.Integrovaný trubkový elektrický motor 230V umožní rovnoměrné kontrolovatelné narolování závěsu do požadované výchozí polohy. Koncové polohy jsou nastavitelné koncovými spínači. Součástí je elektrický ovládací modul k ovládání trubkových elektrických motorů 230V/AC. Uzavření uzávěrů následuje po trvalém přerušení napětí, automatické otevření po opětovném napojení napětí. Vyhodnocení polohy koncových spínačů. Samočinná regulace uzavírací rychlosti. Ovládání elektromagnetů brzdy 24V DC,375mA._x000D_
Kastl požárního uzávěru je kotven zespod do železobetonové stropní desky; roleta je vedená v bočních vodících lištách typu 105E; na severní straně rolety bude lišta přikotvena zboku do železobetonové stěny a z druhé strany k ní doběhnou ocelová revizní dvířka; na jižní straně bude lišta "zapuštěna" do protipožání SDK předstěny středové šachty; obě vodící lišty budou pohledově skryty mezi přilehlými konstrukcemi.Součástí rolety je systém pro možnost přizvednutí závěsu pomocí ovládacího prvku (tlačítka) při uzavření rolety._x000D_
poznámka:Skutečné rozměry je nutné zaměřit na stavbě. Před započetím výroby bude na prvek_x000D_
vypracována dílenská dokumentace a odsouhlasena architektem (atelier-r).</t>
  </si>
  <si>
    <t>452</t>
  </si>
  <si>
    <t>799 Os/04</t>
  </si>
  <si>
    <t xml:space="preserve">M+D kluzné napojení příček na fasádní sloupky </t>
  </si>
  <si>
    <t>-1032009597</t>
  </si>
  <si>
    <t>Poznámka k položce:_x000D_
rozměr(mm):rozměr délka:150mm_x000D_
materiál/profil:- akustická sádrokartonová deska tl. 12,5mm_x000D_
- ocelový pozinkovaný plech tl. 1mm, profily redukované části (R-CW a R-UW)_x000D_
- minerální izolace o objemové hmotnosti 15kg/m3 v tloušťce odpovídající dutině_x000D_
- ukončovací hliníková lišta tvaru L_x000D_
- tmelící výztužná páska, napojovací těsnění, kotvící materiál, akrylátový tmel_x000D_
povrchová úprava:malba - příplatková barva - odpovídající navazující sdk příčce_x000D_
umístění:detail napojení sdk příčky na fasádní sloupek_x000D_
základní popis:Dilatace u sloupků lehkých fasádních plášťů budou řešeny pomocí kluzného napojení příčky, bez redukce celkové tloušťky SDK stěny (viz zobrazený detail). Vzniklá dutina v příčce bude vyplněna minerální izolací o objemové hmotnosti 15kg/m3 (v tloušťce odpovídající dutině). Volné hrany SDK desek je nutné ochránit natmelenou ochrannou lištou.Typ SDK desek bude odpovídat příslušnému typu příček (protipožární; voděodolná; ..)Příčka musí splňovat vzduchovou neprůzvučnost 45dB._x000D_
poznámka:Skutečné rozměry je nutné zaměřit na stavbě. Před započetím výroby bude na prvek_x000D_
vypracována dílenská dokumentace a odsouhlasena architektem (atelier-r).</t>
  </si>
  <si>
    <t>453</t>
  </si>
  <si>
    <t>799 Os/05</t>
  </si>
  <si>
    <t>M+D teleskopický žebřík d=4,2m</t>
  </si>
  <si>
    <t>-362056860</t>
  </si>
  <si>
    <t>Poznámka k položce:_x000D_
rozměr(mm):- výsuvná délka min. 4,2m;- cca 20kg žebřík_x000D_
materiál/profil:teleskopický žebřík - hliníkové profily_x000D_
stabilizační základna s protiskluznými patkami_x000D_
2x závěsné hliníkové háky pro uchycení žebříku_x000D_
2x ocelové háky pro uchycení žebříku - kotveno do žb stěny_x000D_
Součástí prvku je i veškerý kotevní a spojovací materiál._x000D_
povrchová úprava:žebřík - hliník bez povrchových úprav_x000D_
ocelové háky pro uchycení žebříku - bez povrchové úpravy_x000D_
umístění:5.07_x000D_
základní popis:Teleskopický žebřík délky min 4,2m doplněný o střešní háky pro bezpečnou stabilizaci žebříku.Součástí žebříku jsou konzoly, které se mechanicky ukotví do stěny, na kterých bude žebřík následně uchycen. Součástí konzol je i kotvící materiál.U tohoto žebříku je nutné dodržet podmínku, aby jeho délka ve složeném stavu nebyla delší než,3,2m, neboť prostor, ve kterém bude žebřík uložen má výšku 3,43m. Žebřík bude umístěn v technickém zázemí v 5.np, kde bude pomocí háků zavěšen na stěně.Součástí prvku je i veškerý kotevní a spojovací materiál._x000D_
poznámka:Výrobek nutno vyvzorkovat a odsouhlasit uživatelem (CzechGlobe).</t>
  </si>
  <si>
    <t>454</t>
  </si>
  <si>
    <t>799 Os/06</t>
  </si>
  <si>
    <t>M+D střešní světlík pro odvod kouře 800/1000mm</t>
  </si>
  <si>
    <t>131482295</t>
  </si>
  <si>
    <t>Poznámka k položce:_x000D_
rozměr(mm):jmenovitá světlost 800 mm x 1000mm;čistý průzor světla 0,51m2_x000D_
materiál/profil:- systémový AL profil s přerušeným tepelným mostem s tepelně izolačním_x000D_
zasklením čirým trojsklem s vnějším ošetřením ochranného skla proti poškození_x000D_
- 2x elektrický motor - 24V - pístový_x000D_
- ocelová manžeta z pozinkovaného plechu se zateplením_x000D_
- součástí prvku je veškerý potřebný kotvící a spojovací materiál_x000D_
povrchová úprava:- pozinkovaný ocelový plech_x000D_
- AL profil - šedé barvy dle RAL - konkrétní odstín upřesní architekt (atelier-r)_x000D_
umístění:střecha_x000D_
základní popis:Systémový výrobek, sloužící jako střešní výlez, použitelný i pro přirozený odvod kouře ze schodišťové šachty. Plochý světlík/výlez je vybaven dvěma elektrickými motory (24 V), které umožňují široké otevření a tím i snadný výstup na střechu. Světlík bude zasklen tepelně-izolačním čirým trojsklem s vnějším ošetřením ochranného skla proti poškození. Manžeta světlíku je ocelová, z pozinkovaného plechu se zateplením.Střešní světlík je umístěn nad nástupním a výstupní ramenem schodiště a nabízí funkci automatického otevírání a uzavírání. Všechny bodové světlíky pro odvod kouře v rámci jednoho zařízení se rychle a současně uzavírají. Světlík lze navíc přes mechaniku odvodu kouře používat pro každodenní větrání budovy.Světlík, který je umístěn nad výstupním ramenem schodiště, bude mimo funkci větrání a odvodu kouře využíván jako střešní výlez, proto bude vybaven vestavěnou trubkou pro zavěšení žebříku.Světlík bude napojen na lokální detekci kouře._x000D_
poznámka:Skutečné rozměry je nutné zaměřit na stavbě. Před započetím výroby bude na prvek_x000D_
vypracována dílenská dokumentace a odsouhlasena architektem (atelier-r).</t>
  </si>
  <si>
    <t>455</t>
  </si>
  <si>
    <t>799 Os/07</t>
  </si>
  <si>
    <t>M+D revizní dvířka v SDK podhledu 400/400mm</t>
  </si>
  <si>
    <t>224336227</t>
  </si>
  <si>
    <t>Poznámka k položce:_x000D_
rozměr(mm):vnitřní rozměr: 400x400mm_x000D_
materiál/profil:- hliníkový rám z taženého profilu (odolný proti kroucení)_x000D_
- SDK deska_x000D_
- 2x tlačný zámek US_x000D_
- gumové těsnění_x000D_
povrchová úprava:- povrchová úprava  se odvíjí od konkrétního umístění jednotlivých dvířek -&gt;_x000D_
dvířka budou opatřena stejnou povrchovou úpravou jako okolní podhled_x000D_
umístění:místnost 1.10 - audiovizuální technika_x000D_
místnost 1.11 - zázemí foyer_x000D_
základní popis:Revizní dvířka do podhledu SDK o vnitřním rozměru 400x400mm; vhodné pro sdk desky o síle 12,5mm. Dvířka se používají pro revizní vstupy a servis. Dvířka jsou vyráběná z hliníkových profilů, které jsou svařovány do venkovního a vnitřního rámu. Kompletní sestava je spojena pomocí pevného pantu a umožňuje tak otevírání křídla dvířek v případě potřeby pomocí_x000D_
tlakového US zámku. Výplň dvířek je tvořena SDK deskou, upevněnou pomocí samovrtných_x000D_
šroubů. Dvířka umožňují pravou i levou instalaci; jsou osazena v líci podhledu a opatřena_x000D_
stejnou povrchovou úpravou jako okolní podhled. Zároveň jsou uvažována jako skrytá - bez_x000D_
viditelného rámečku._x000D_
poznámka:Skutečné rozměry je nutné zaměřit na stavbě. Před započetím výroby bude na prvek_x000D_
vypracována dílenská dokumentace a odsouhlasena architektem (atelier-r).</t>
  </si>
  <si>
    <t>456</t>
  </si>
  <si>
    <t>799 Os/08</t>
  </si>
  <si>
    <t>M+D sprchová zástěna 1650/1900mm</t>
  </si>
  <si>
    <t>581745860</t>
  </si>
  <si>
    <t>Poznámka k položce:_x000D_
Rozměry:  šířka: 1 650mm, výška: 1 900mm_x000D_
materiál/profil:  - matované bezpečnostní tepelně tvrzené sklo - tl. 8mm_x000D_
- U nerez profily 20/15mm zapuštěné do stěny a podlahy_x000D_
- 2x nerezový pant stěna/sklo (pravoúhlé designové provedení) se skryytým kotvením_x000D_
- fixní nerezová vzpěra (čtvercový průřez)_x000D_
- nerezová knopka čtverová_x000D_
- silikonové těsnící lišty na křídlo - stěna/křídlo, fixní díl/křídlo, podlaha/křídlo_x000D_
povrchová úprava: - veškeré kování a lišty - broušená nerez_x000D_
umístění: 2.05 - hygienická místnost;_x000D_
                4.05 - hygienická místnost_x000D_
základní popis:  Sprchová zástěna, atypická - vyráběná na míru, s dveřmi, tvořená bezpečnostním matovaným sklem o tloušťce 8mm. Zástěna bude řešena bezrámově. Lišty pro upevnění ficxního dílu budou zapuštěny do konstrukce podlahy a sdk stěny. Ostatní hrany budou řešeny bez lišt, pouze na křídle budou osazeny těsnící silikonové lišty. Panty umožňují otevření dovnitř i ven a jsou aretované v pozici 0/90. Vzpěra bude řešena kolmo k zadní stěně. Sklo je matované z jedné strany a je vybaveno povrchovou úpravou Easyclean, která usnadňuje_x000D_
čištění a minimalizuje usazování vodního kamene. Konkrétní vzhled kování bude před objednáním vybrán a odsouhlasen architektem._x000D_
Součástí prvku je i veškerý kotevní a spojovací materiál_x000D_
poznámka:  Skutečné rozměry je nutné zaměřit na stavbě. Před započetím výroby bude na prvek_x000D_
vypracována dílenská dokumentace a odsouhlasena architektem (atelier-r).Pro prvek je nutná_x000D_
stavební připravenost v průběhu výstavby!</t>
  </si>
  <si>
    <t>457</t>
  </si>
  <si>
    <t>799 Os/09</t>
  </si>
  <si>
    <t>M+D pachotěsný poklop - pohledově bezrámový 700/700mm</t>
  </si>
  <si>
    <t>-1266530679</t>
  </si>
  <si>
    <t>Poznámka k položce:_x000D_
rozměr(mm):vnější rozměr 815x815mm_x000D_
vnitřní světlý rozměr 700x700mm_x000D_
výška rámu 75mm, výška povrchové úpravy do 10mm_x000D_
materiál/profil:hliníkový svařovaný rám_x000D_
výztužná armovací síť_x000D_
výplň beton C25/30 - tl. 50mm_x000D_
epoxidová stěrka_x000D_
těsnění mezi krytem a rámem_x000D_
povrchová úprava:_x000D_
umístění:0.06 - technická místnost_x000D_
základní popis:Pachotěsný poklop pro povrchovou úpravu shodnou s okolním povrchem. Pohledově bezrámový (viditelná pouze hrana nosného profilu rámu), vložený do vyzděného límce (zdivo součástí stavebního řešení - viz poznámky půdorys 0.np). Rám a poklop jsou vyrobeny z hliníkových profilů, které jsou po celé délce spoje svařované, rám má na vnější straně kotvící prvky do betonu, armovací síť je pomocí příchytek připevněna ke konstrukci víka, těsnění je z materiálu odolného proti některým kyselinám a louhům. Použití - zakrytí přečerpávací šachty splaškové kanalizace uvnitř objektu, kde je kladen důraz na estetiku, určeno k povrchové úpravě do síly 10mm, v rozích poklopu jsou umístěny závitové sloupce se šroubem určené ke zvedání a zamykání. Mezi krytem a rámem je těsnění.Finální povrchová úprava bude epxidová stěrka, výška betonové výplně bude odvozena od potřebné tloušťky skladby stěrky._x000D_
poznámka:Skutečné rozměry je nutné zaměřit na stavbě. Před započetím výroby bude na prvek_x000D_
vypracována dílenská dokumentace a odsouhlasena architektem (atelier-r).</t>
  </si>
  <si>
    <t>458</t>
  </si>
  <si>
    <t>799 Os/10</t>
  </si>
  <si>
    <t>M+D dělící příčka mezi pisoáry 400/705mm</t>
  </si>
  <si>
    <t>-1079090298</t>
  </si>
  <si>
    <t>Poznámka k položce:_x000D_
rozměr(mm):výška: 705mm_x000D_
hloubka: 400mm_x000D_
tloušťka: 40-80mm_x000D_
výška od podlahy: 620mm_x000D_
materiál/profil:sanitární keramika bílá_x000D_
povrchová úprava:_x000D_
umístění:1.06, 2.06, 3.06, 4.06, 5.06_x000D_
základní popis:Na pánských toaletách budou pisoáry odděleny keramickou příčkou, která bude skrytě kotvena ke stěně. Dělící příčka je jednoduchého obdélníkového tvaru, půdorysně se směrem od stěny mírně zúžuje (viz referenční obrázek). Součástí prvku je veškerý kotevní a spojovací materiál._x000D_
poznámka:Výrobek nutno vyzvorkovat a odsouhlasit architektem (atelier-r)</t>
  </si>
  <si>
    <t>459</t>
  </si>
  <si>
    <t>799 Os/11</t>
  </si>
  <si>
    <t>M+D revizní dvířka v SDK podhledu s PO 600/600mm</t>
  </si>
  <si>
    <t>-1462167524</t>
  </si>
  <si>
    <t>Poznámka k položce:_x000D_
rozměr(mm):vnitřní rozměr dvířek: 600x600mm_x000D_
s.h. 1 500mm_x000D_
materiál/profil:- hliníkový rám z taženého profilu (odolný proti kroucení)_x000D_
- SDK deska s požární odolností_x000D_
- protipožární těsnění_x000D_
- 2x tlačný zámek US_x000D_
- minerální vlna tl.25mm, objemová hmotnost 150kg/m3_x000D_
povrchová úprava:- povrchová úprava  se odvíjí od konkrétního umístění jednotlivých dvířek -&gt;_x000D_
dvířka budou opatřena stejnou povrchovou úpravou jako okolní stěna_x000D_
umístění:1.01_x000D_
základní popis:Revizní dvířka do stěny SDK 600x600x12.5; s protipožární odolností min.EI30 DP1. Dvířka se používají pro revizní vstupy a servis, vhodné zejména do stoupaček a domovních rozvodů.Dvířka jsou vyráběná z hliníkových profilů, které jsou svařovány do venkovního a vnitřního rámu.Kompletní sestava je spojena pomocí pevného pantu a umožňuje tak otevírání křídla dvířek v případě potřeby pomocí tlakového US zámku. Vnitřní křídlo je osazeno protipožárním těsněním,které se při vysoké teplotě mnohonásobně zvětší a zabrání tak průniku ohně. Výplň dvířek je tvořena červenou deskou, upevněnou pomocí samovrtných šroubů. Dvířka umožňují pravou i levou instalaci; jsou osazena v líci stěny a opatřena stejnou povrchovou úpravou jako okolní stěna. Zároveň jsou uvažována jako skrytá - bez viditelného rámečku._x000D_
poznámka:Skutečné rozměry je nutné zaměřit na stavbě. Před započetím výroby bude na prvek_x000D_
vypracována dílenská dokumentace a odsouhlasena architektem (atelier-r).</t>
  </si>
  <si>
    <t>460</t>
  </si>
  <si>
    <t>799 Os/12</t>
  </si>
  <si>
    <t>M+D revizní dvířka v SDK stěně s PO 600/800mm</t>
  </si>
  <si>
    <t>-1615433400</t>
  </si>
  <si>
    <t>Poznámka k položce:_x000D_
rozměr(mm):vnitřní rozměr dvířek: 600x800mm_x000D_
s.h. 1 000mm_x000D_
materiál/profil:- hliníkový rám z taženého profilu (odolný proti kroucení)_x000D_
- SDK deska s požární odolností_x000D_
- protipožární těsnění_x000D_
- 2x tlačný zámek US_x000D_
- minerální vlna tl.25mm, objemová hmotnost 150kg/m3_x000D_
povrchová úprava:- povrchová úprava  se odvíjí od konkrétního umístění jednotlivých dvířek -&gt;_x000D_
dvířka budou opatřena stejnou povrchovou úpravou jako okolní stěna_x000D_
umístění:1.01; 2.01; 3.01; 4.01_x000D_
základní popis:Revizní dvířka do stěny SDK 600x800x12.5; s protipožární odolností min.EI30 DP1. Dvířka se používají pro revizní vstupy a servis, vhodné zejména do stoupaček a domovních rozvodů.Dvířka jsou vyráběná z hliníkových profilů, které jsou svařovány do venkovního a vnitřního rámu.Kompletní sestava je spojena pomocí pevného pantu a umožňuje tak otevírání křídla dvířek v případě potřeby pomocí tlakového US zámku. Vnitřní křídlo je osazeno protipožárním těsněním,které se při vysoké teplotě mnohonásobně zvětší a zabrání tak průniku ohně. Výplň dvířek je tvořena červenou deskou, upevněnou pomocí samovrtných šroubů. Dvířka umožňují pravou i levou instalaci; jsou osazena v líci stěny a opatřena stejnou povrchovou úpravou jako okolní stěna. Zároveň jsou uvažována jako skrytá - bez viditelného rámečku._x000D_
poznámka:Skutečné rozměry je nutné zaměřit na stavbě. Před započetím výroby bude na prvek_x000D_
vypracována dílenská dokumentace a odsouhlasena architektem (atelier-r).</t>
  </si>
  <si>
    <t>461</t>
  </si>
  <si>
    <t>799 Os/13</t>
  </si>
  <si>
    <t>M+D vybavení wc invalida</t>
  </si>
  <si>
    <t>-1033577227</t>
  </si>
  <si>
    <t>Poznámka k položce:_x000D_
rozměr(mm):1x pevné a 1x sklopné nerezové U madlo u záchodové mísy: délka 800mm,_x000D_
výška 153mm, Ř 26mm_x000D_
1x svislé nerezové madlo vedle umyvadla: délka 600mm, Ř 26mm_x000D_
1x sklopné zrcadlo - 400x600mm_x000D_
materiál/profil:madla pro tělesně postižené (invalidy) u záchodové mísy: nerezová ocel sklopné_x000D_
zrcadlo - úchyty v provedení broušená nerez_x000D_
povrchová úprava:broušená nerez_x000D_
umístění:1.05_x000D_
základní popis:Po obou stranách záchodové mísy musí být madla ve vzájemné vzdálenosti 600mm a ve výšce 800mm nad podlahou. U záchodové mísy s přístupem jen z jedné strany musí být madlo na straně přístupu sklopné a záchodovou mísu musí přesahovat o 100mm, madlo na opačné straně musí být pevné a záchodovou mísu musí přesahovat o 200mm.Vedle umyvadla bude jedno svislé madlo.Sklopné zrcadlo s možností naklopení o 10 °, 400 x 600 mm, s úchytem pro regulaci úhlu naklopení.Kotveno ke stěně._x000D_
poznámka:Jakékoliv změny musí být odsouhlaseny architektem. Všechny ovládací prvky umístit ve výšce 600 - 1200mm. Vybavení bezbariérových toalet bude provedeno v souladu s Vyhláškou_x000D_
č.398/2009Sb.</t>
  </si>
  <si>
    <t>462</t>
  </si>
  <si>
    <t>799 Os/14</t>
  </si>
  <si>
    <t>M+D revizní dvířka v SDK podhledu 200/200mm</t>
  </si>
  <si>
    <t>-709136866</t>
  </si>
  <si>
    <t>Poznámka k položce:_x000D_
rozměr(mm):vnitřní rozměr: 200x200mm_x000D_
materiál/profil:- hliníkový rám z taženého profilu (odolný proti kroucení)_x000D_
- SDK deska_x000D_
- 2x tlačný zámek US_x000D_
- gumové těsnění_x000D_
povrchová úprava:- povrchová úprava  se odvíjí od konkrétního umístění jednotlivých dvířek -&gt;_x000D_
dvířka budou opatřena stejnou povrchovou úpravou jako okolní podhled_x000D_
umístění:O.17_x000D_
základní popis:Revizní dvířka do podhledu SDK o vnitřním rozměru 200x200mm; vhodné pro sdk desky o síle 12,5mm. Dvířka se používají pro revizní vstupy a servis, vhodné do vlhkých provozů. Dvířka jsou vyráběná z hliníkových profilů, které jsou svařovány do venkovního a vnitřního rámu. Kompletní sestava je spojena pomocí pevného pantu a umožňuje tak otevírání křídla dvířek v případě potřeby pomocí tlakového US zámku. Výplň dvířek je tvořena zelenou vlhkuvzdornou SDK_x000D_
deskou, upevněnou pomocí samovrtných šroubů. Dvířka umožňují pravou i levou instalaci; jsou_x000D_
osazena v líci podhledu a opatřena stejnou povrchovou úpravou jako okolní podhled. Zároveň_x000D_
jsou uvažována jako skrytá - bez viditelného rámečku._x000D_
poznámka:Skutečné rozměry je nutné zaměřit na stavbě. Před započetím výroby bude na prvek_x000D_
vypracována dílenská dokumentace a odsouhlasena architektem (atelier-r).</t>
  </si>
  <si>
    <t>463</t>
  </si>
  <si>
    <t>799 Os/15</t>
  </si>
  <si>
    <t>M+D revizní dvířka v SDK stěně - vlhkuvzdorné 200/200mm</t>
  </si>
  <si>
    <t>-1164152976</t>
  </si>
  <si>
    <t>Poznámka k položce:_x000D_
rozměr(mm):vnitřní rozměr: 200x200mm;s.h. 1100mm_x000D_
materiál/profil:- hliníkový rám z taženého profilu (odolný proti kroucení)_x000D_
- SDK deska - vlhkuvzdorná_x000D_
- 2x tlačný zámek US_x000D_
- gumové těsnění_x000D_
povrchová úprava:- povrchová úprava  se odvíjí od konkrétního umístění jednotlivých dvířek -&gt;_x000D_
dvířka budou opatřena stejnou povrchovou úpravou jako okolní stěna_x000D_
umístění:O.18_x000D_
základní popis:Revizní dvířka do SDK stěny o vnitřním rozměru 200x200mm; vhodné pro sdk desky o síle_x000D_
12,5mm. Dvířka se používají pro revizní vstupy a servis, vhodné do vlhkých provozů. Dvířka jsou_x000D_
vyráběná z hliníkových profilů, které jsou svařovány do venkovního a vnitřního rámu. Kompletní_x000D_
sestava je spojena pomocí pevného pantu a umožňuje tak otevírání křídla dvířek v případě_x000D_
potřeby pomocí tlakového US zámku. Výplň dvířek je tvořena zelenou vlhkuvzdornou SDK_x000D_
deskou, upevněnou pomocí samovrtných šroubů. Dvířka umožňují pravou i levou instalaci; jsou_x000D_
osazena v líci stěny a opatřena stejnou povrchovou úpravou jako okolní stěna. Zároveň jsou_x000D_
uvažována jako skrytá - bez viditelného rámečku._x000D_
poznámka:Skutečné rozměry je nutné zaměřit na stavbě. Před započetím výroby bude na prvek_x000D_
vypracována dílenská dokumentace a odsouhlasena architektem (atelier-r).</t>
  </si>
  <si>
    <t>464</t>
  </si>
  <si>
    <t>799 Os/16</t>
  </si>
  <si>
    <t>M+D revizní dvířka v SDK stěně 300/300mm</t>
  </si>
  <si>
    <t>753591340</t>
  </si>
  <si>
    <t>Poznámka k položce:_x000D_
rozměr(mm):vnitřní rozměr: 300x300mm_x000D_
s.h. 300mm_x000D_
materiál/profil:- hliníkový rám z taženého profilu (odolný proti kroucení)_x000D_
- SDK deska_x000D_
- 2x tlačný zámek US_x000D_
- gumové těsnění_x000D_
povrchová úprava:- povrchová úprava  se odvíjí od konkrétního umístění jednotlivých dvířek -&gt;_x000D_
dvířka budou opatřena stejnou povrchovou úpravou jako okolní stěna_x000D_
umístění:2.podlaží_x000D_
základní popis:Revizní dvířka do SDK stěny o vnitřním rozměru 200x200mm; vhodné pro sdk desky o síle 12,5mm. Dvířka se používají pro revizní vstupy a servis. Dvířka jsou vyráběná z hliníkových profilů, které jsou svařovány do venkovního a vnitřního rámu. Kompletní sestava je spojena pomocí pevného pantu a umožňuje tak otevírání křídla dvířek v případě potřeby pomocí_x000D_
tlakového US zámku. Výplň dvířek je tvořena SDK deskou, upevněnou pomocí samovrtných_x000D_
šroubů. Dvířka umožňují pravou i levou instalaci; jsou osazena v líci stěny a opatřena stejnou_x000D_
povrchovou úpravou jako okolní stěna. Zároveň jsou uvažována jako skrytá - bez viditelného_x000D_
rámečku._x000D_
poznámka:Skutečné rozměry je nutné zaměřit na stavbě. Před započetím výroby bude na prvek_x000D_
vypracována dílenská dokumentace a odsouhlasena architektem (atelier-r).</t>
  </si>
  <si>
    <t>465</t>
  </si>
  <si>
    <t>799 Os/17</t>
  </si>
  <si>
    <t>M+D prokládací box 600 x 780 x box 1259 mm</t>
  </si>
  <si>
    <t>835098946</t>
  </si>
  <si>
    <t>Poznámka k položce:_x000D_
rozměr(mm):600 x 780 x box 1259 mm (box s podstavcem 2192 - 2222 mm)_x000D_
materiál/profil:nerezová ocel AISI 304L_x000D_
2x dvířka boxu s tvrzeným sklem anti UV-C - elektricky ovládané, vzájemně_x000D_
se blokující (zajišťují oddělení dvou prostředí)_x000D_
odnímatelná pracovní plocha a miska na sběr tekutin_x000D_
HEPA filtr třídy H14_x000D_
povrchová úprava:nerezová ocel - broušená_x000D_
umístění:5.19_x000D_
základní popis:Prokládací box sloužící k přesunu materiálu a pracovních pomůcek mezi prostory, které mají odlišnou klasifikaci čistoty vzduchu. Bude instalován do otvoru ve stěně 650x1300 ve výšce 950 od podlahy (přesný rozměr a pozice otvoru bude zkoordinována dle vybraného konkrétního výrobku). Pozice otvoru musí být minimálně 100 mm od přilehlé stěny a minimálně 200 mm od stropu. Instalace na stojan na špinavé straně. Kolem boxu bude otvor zatěsněn, dveře budou na špinavé straně levé, na čisté straně pravé.Připojovací podmínky_x000D_
elektro: 230V; 0,1 kW; jištění 16A, chránič, zásuvka nad otvorem minimálně 100 mm a max 500_x000D_
mm od kraje otvoru na špinavé straně;odtah do vzduchotechniky: průměr příruby 100 mm, vyústění ze stropu nad boxem, aktivní odsávání 20 m3/hod (max 30 m3/hod).Součástí dodávky a montáže je vzduchotěsné napojení na stavební konstrukce._x000D_
poznámka:Skutečné rozměry je nutné zaměřit na stavbě. Před započetím výroby bude na prvek_x000D_
vypracována dílenská dokumentace a odsouhlasena architektem (atelier-r).</t>
  </si>
  <si>
    <t>466</t>
  </si>
  <si>
    <t>799 Os/18</t>
  </si>
  <si>
    <t>M+D plastový oddělující obrubník</t>
  </si>
  <si>
    <t>-1762329826</t>
  </si>
  <si>
    <t>Poznámka k položce:_x000D_
rozměr(mm):šířka 85 mm, výška 98 mm;celková délka 40000 mm_x000D_
materiál/profil:polypropylenový systémový prvek, černý;plastové hřeby_x000D_
povrchová úprava:_x000D_
umístění:okapový chodník_x000D_
základní popis:Neviditelný obrubník vyrobený z polypropylenu, tvoří rozhraní mezi okapovým chodníkem (kačírek) a zatravněnou plochou. Vzhled profilu viz obrázek. K podloží je kotven pomocí plastových hřebů._x000D_
poznámka:Skutečné rozměry je nutné zaměřit na stavbě a odsouhlasena architektem (atelier-r).</t>
  </si>
  <si>
    <t>467</t>
  </si>
  <si>
    <t>799 Os/19</t>
  </si>
  <si>
    <t>M+D revizní dvířka v SDK podhledu - vlhkuvzdorné 600/600mm</t>
  </si>
  <si>
    <t>-792587851</t>
  </si>
  <si>
    <t>Poznámka k položce:_x000D_
rozměr:vnitřní rozměr: 600x600mm_x000D_
materiál/profil:- hliníkový rám z taženého profilu (odolný proti kroucení)_x000D_
- SDK deska - vlhkuvzdorná_x000D_
- 2x tlačný zámek US_x000D_
- gumové těsnění_x000D_
povrchová úprava:- povrchová úprava  se odvíjí od konkrétního umístění jednotlivých dvířek -&gt;_x000D_
dvířka budou opatřena stejnou povrchovou úpravou jako okolní stěna_x000D_
umístění:0., 3. - 5. podlaží_x000D_
základní popis:Revizní dvířka do podhledu SDK o vnitřním rozměru 600x600mm; vhodné pro sdk desky o síle 12,5mm. Dvířka se používají pro revizní vstupy a servis, vhodné do vlhkých provozů. Dvířka jsou vyráběná z hliníkových profilů, které jsou svařovány do venkovního a vnitřního rámu. Kompletní sestava je spojena pomocí pevného pantu a umožňuje tak otevírání křídla dvířek v případě potřeby pomocí tlakového US zámku. Výplň dvířek je tvořena zelenou vlhkuvzdornou SDK_x000D_
deskou, upevněnou pomocí samovrtných šroubů. Dvířka umožňují pravou i levou instalaci; jsou_x000D_
osazena v líci podhledu a opatřena stejnou povrchovou úpravou jako okolní podhled. Zároveň_x000D_
jsou uvažována jako skrytá - bez viditelného rámečku._x000D_
poznámka:Skutečné rozměry je nutné zaměřit na stavbě. Před započetím výroby bude na prvek_x000D_
vypracována dílenská dokumentace a odsouhlasena architektem (atelier-r).</t>
  </si>
  <si>
    <t>468</t>
  </si>
  <si>
    <t>799 Os/20</t>
  </si>
  <si>
    <t>M+D revizní dvířka v v heraklitovém podhledu 600/600mm</t>
  </si>
  <si>
    <t>1037399228</t>
  </si>
  <si>
    <t>Poznámka k položce:_x000D_
rozměr:vnitřní rozměr: 600x600mm_x000D_
materiál/profil:- hliníkový rám z taženého profilu (odolný proti kroucení) - atypické provedení_x000D_
pro vložení heraklitové desky tl.15mm_x000D_
- heraklitová deska_x000D_
- 2x tlačný zámek US_x000D_
- gumové těsnění_x000D_
povrchová úprava:- konkrétní barevný odstín i struktura heraklitové desky se odvíjí od_x000D_
konkrétního umístění jednotlivých dvířek -&gt; dvířka budou opatřena stejnou_x000D_
povrchovou úpravou jako okolní podhled_x000D_
umístění:místnost 1.01 - foyer_x000D_
místnost 2.19 - jednací místnost_x000D_
základní popis:Revizní dvířka do heraklitového podhledu o vnitřním rozměru 600x600mm. Dvířka se používají pro revizní vstupy a servis. Dvířka jsou vyráběná z hliníkových profilů, které jsou svařovány do venkovního a vnitřního rámu. Kompletní sestava je spojena pomocí pevného pantu a umožňuje tak otevírání křídla dvířek v případě potřeby pomocí tlakového US zámku. Výplň dvířek je tvořena heraklitovou deskou. Dvířka umožňují pravou i levou instalaci; jsou osazena v líci podhledu a opatřena stejnou povrchovou úpravou jako okolní podhled (podhledové heraklitové desky jsoutl.25mm). Zároveň jsou uvažována jako skrytá - bez viditelného rámečku._x000D_
poznámka:Skutečné rozměry je nutné zaměřit na stavbě. Před započetím výroby bude na prvek_x000D_
vypracována dílenská dokumentace a odsouhlasena architektem (atelier-r).</t>
  </si>
  <si>
    <t>469</t>
  </si>
  <si>
    <t>799 Os/21</t>
  </si>
  <si>
    <t>M+D revizní dvířka v SDK podhledu - vlhkuvzdorné 400/400mm</t>
  </si>
  <si>
    <t>763512367</t>
  </si>
  <si>
    <t>Poznámka k položce:_x000D_
rozměr:vnitřní rozměr: 400x400mm_x000D_
materiál/profil:- hliníkový rám z taženého profilu (odolný proti kroucení)_x000D_
- SDK deska - vlhkuvzdorná_x000D_
- 2x tlačný zámek US_x000D_
- gumové těsnění_x000D_
povrchová úprava:- povrchová úprava  se odvíjí od konkrétního umístění jednotlivých dvířek -&gt;_x000D_
dvířka budou opatřena stejnou povrchovou úpravou jako okolní podhled_x000D_
umístění:0., 5. podlaží_x000D_
základní popis:Revizní dvířka do podhledu SDK o vnitřním rozměru 400x400mm; vhodné pro sdk desky o síle 12,5mm. Dvířka se používají pro revizní vstupy a servis, vhodné do vlhkých provozů. Dvířka jsou vyráběná z hliníkových profilů, které jsou svařovány do venkovního a vnitřního rámu. Kompletní sestava je spojena pomocí pevného pantu a umožňuje tak otevírání křídla dvířek v případě potřeby pomocí tlakového US zámku. Výplň dvířek je tvořena zelenou vlhkuvzdornou SDK_x000D_
deskou, upevněnou pomocí samovrtných šroubů. Dvířka umožňují pravou i levou instalaci; jsou_x000D_
osazena v líci podhledu a opatřena stejnou povrchovou úpravou jako okolní podhled. Zároveň_x000D_
jsou uvažována jako skrytá - bez viditelného rámečku._x000D_
poznámka:Skutečné rozměry je nutné zaměřit na stavbě. Před započetím výroby bude na prvek_x000D_
vypracována dílenská dokumentace a odsouhlasena architektem (atelier-r).</t>
  </si>
  <si>
    <t>470</t>
  </si>
  <si>
    <t>799 Os/22</t>
  </si>
  <si>
    <t>M+D revizní dvířka v SDK podhledu - vlhkuvzdorné 300/300mm</t>
  </si>
  <si>
    <t>-704955983</t>
  </si>
  <si>
    <t>Poznámka k položce:_x000D_
rozměr:vnitřní rozměr: 300x300mm_x000D_
materiál/profil:- hliníkový rám z taženého profilu (odolný proti kroucení)_x000D_
- gumové těsnění; tlačný zámek, SDK deska_x000D_
povrchová úprava:_x000D_
umístění:0.- 5. podlaží_x000D_
základní popis:Revizní dvířka (např. nepožární revizní dvířka Alumatic) slouží pro přístup k instalacím v podhledu, jsou osazena v sádrokartonovém plném podhledu a jsou zarovnána s plochou podhledu._x000D_
poznámka:Skutečné rozměry je nutné zaměřit na stavbě. Před započetím výroby bude na prvek_x000D_
vypracována dílenská dokumentace a odsouhlasena architektem (atelier-r).</t>
  </si>
  <si>
    <t>471</t>
  </si>
  <si>
    <t>799 Os/23</t>
  </si>
  <si>
    <t>M+D revizní dvířka v v heraklitovém podhledu 400/400mm</t>
  </si>
  <si>
    <t>290267759</t>
  </si>
  <si>
    <t>Poznámka k položce:_x000D_
rozměr:vnitřní rozměr: 400x400mm_x000D_
materiál/profil:- hliníkový rám z taženého profilu (odolný proti kroucení) - atypické provedení_x000D_
pro vložení heraklitové desky tl.15mm_x000D_
- heraklitová deska_x000D_
- 2x tlačný zámek US_x000D_
- gumové těsnění_x000D_
povrchová úprava:- konkrétní barevný odstín i struktura heraklitové desky se odvíjí od_x000D_
konkrétního umístění jednotlivých dvířek -&gt; dvířka budou opatřena stejnou_x000D_
povrchovou úpravou jako okolní podhled_x000D_
umístění:místnost 1.01 - foyer_x000D_
základní popis:Revizní dvířka do heraklitového podhledu o vnitřním rozměru 400x400mm. Dvířka se používají pro revizní vstupy a servis. Dvířka jsou vyráběná z hliníkových profilů, které jsou svařovány do venkovního a vnitřního rámu. Kompletní sestava je spojena pomocí pevného pantu a umožňuje tak otevírání křídla dvířek v případě potřeby pomocí tlakového US zámku. Výplň dvířek je tvořena heraklitovou deskou. Dvířka umožňují pravou i levou instalaci; jsou osazena v líci podhledu a opatřena stejnou povrchovou úpravou jako okolní podhled (podhledové heraklitové desky jsou tl.25mm). Zároveň jsou uvažována jako skrytá - bez viditelného rámečku._x000D_
poznámka:Skutečné rozměry je nutné zaměřit na stavbě. Před započetím výroby bude na prvek_x000D_
vypracována dílenská dokumentace a odsouhlasena architektem (atelier-r).</t>
  </si>
  <si>
    <t>472</t>
  </si>
  <si>
    <t>799 Os/24</t>
  </si>
  <si>
    <t>M+D revizní dvířka v protipožárním podhledu 400/400mm</t>
  </si>
  <si>
    <t>-1449120728</t>
  </si>
  <si>
    <t>Poznámka k položce:_x000D_
rozměr:vnitřní rozměr: 400x400mm_x000D_
materiál/profil:- hliníkový rám z taženého profilu (odolný proti kroucení) _x000D_
- SDK deska s požární odolností_x000D_
- protipožární těsnění_x000D_
- 2x tlačný zámek US_x000D_
- minerální vlna tl.25mm, objemová hmotnost 150kg/m3_x000D_
povrchová úprava:- konkrétní barevný odstín i struktura heraklitové desky se odvíjí od_x000D_
konkrétního umístění jednotlivých dvířek -&gt; dvířka budou opatřena stejnou_x000D_
povrchovou úpravou jako okolní podhled_x000D_
umístění:místnost 0.11_x000D_
základní popis:Revizní dvířka do stěny SDK 400x400x12.5; s protipožární odolností min.EI30 DP1. Dvířka se používají pro revizní vstupy a servis, vhodné zejména do stoupaček a domovních rozvodů.Dvířka jsou vyráběná z hliníkových profilů, které jsou svařovány do venkovního a vnitřního rámu.Kompletní sestava je spojena pomocí pevného pantu a umožňuje tak otevírání křídla dvířek v případě potřeby pomocí tlakového US zámku. Vnitřní křídlo je osazeno protipožárním těsněním,které se při vysoké teplotě mnohonásobně zvětší a zabrání tak průniku ohně. Výplň dvířek je tvořena červenou deskou, upevněnou pomocí samovrtných šroubů. Dvířka umožňují pravou i levou instalaci; jsou osazena v líci podhledu a opatřena stejnou povrchovou úpravou jako okolní podhled. Zároveň jsou uvažována jako skrytá - bez viditelného rámečku._x000D_
poznámka:Skutečné rozměry je nutné zaměřit na stavbě. Před započetím výroby bude na prvek_x000D_
vypracována dílenská dokumentace a odsouhlasena architektem (atelier-r).</t>
  </si>
  <si>
    <t>473</t>
  </si>
  <si>
    <t>799 Os/25</t>
  </si>
  <si>
    <t>M+D screenové rolety - auditorium v=3430mm</t>
  </si>
  <si>
    <t>895652189</t>
  </si>
  <si>
    <t>Poznámka k položce:_x000D_
rozměr:šířka 100 mm, výška 140 mm, celková délka 25,9 m;výška místnosti/látky: 3430mm_x000D_
materiál/profil:- 2x nosná konzola rolety - kov (pozink)_x000D_
- hřídel pr. 63mm - kov_x000D_
- spodní profil rolety - hliník_x000D_
- 2x lanko_x000D_
- 2x držák lanka_x000D_
- motor pro rolety s instalací pro drátové řešení_x000D_
- látka rolety -  100% polyesterové plátno; středně světlé šedé barvy - konkrétní_x000D_
barevný odstín vybere architekt (atelier-r) při vzorkování na stavbě_x000D_
- součástí prvku je veškerý potřebný kotevní i spojovací materiál_x000D_
povrchová úprava:kovové části - pozink_x000D_
umístění:1. podlaží, auditorium_x000D_
základní popis:Látkové interiétové stínící rolety, ovládané pomocí mechanického motoru. Hřídel s navinutou látkou bude uchycena mezi dvě boční konzoly, které budou ukotveny zespodu do stropní železobetonové konstrukce. Spodní líc stahované látky bude zakončen hliníkovým profilem.Látka bude vedená v bočních lankách, které budou kotvené do dřevěného parapetu auditoria. Kotevní body lanek jsou z nerezové oceli, zapuštěné do dřevěné konstrukce parapetu. Kotevní bod je tvořen patkou s vnějším zářezným závitem do dřeva a vnitřním závitem pro kotvení lana. Lano bude vybaveno napínací koncovkou ve tvaru jednoduchého štíhlého válečku s možnou rektifikací.Lanka budou přikotvena až v momentě, kdy budou zrealizovány dřevěné parapety auditoria (součástí projektu interiéru). V místě kotevních bodů bude překližkový obklad podložen dřevěným roštem.Mezi látkou a samotným lankem vzniká mezera cca 20mm. Aby tato mezera mezi roletami nebyla viditelná, budou jednotlivé rolety půdorysně za sebou a budou se na délku překrývat o cca 100mm. Důležitý je rovněž směr stahování rolet -&gt; bude orientován tak, aby se rolety při stahování točily proti sobě a byly tak látky co nejblíže u sebe (viz přiložený řez).Rolety jsou napojeny na světelné čidlo - budou tak automaticky reagovat na aktuální oslunění.Stínící látka je tvořená ze 100% polyesterového plátna; hmotnost: 270g/m2; tl.materiálu 0,49mm; odolnost proti hoření B-s1,d0; látka je bez PVC a bez halogenů._x000D_
Pohltivost zvuku - aw= 60% ; Propustnost světla - Ts=16%; Odrazivost světla - Rs=40%; Pohltivost světla - As=44%; UV-propustnost - Tuv=10%_x000D_
poznámka:Skutečné rozměry je nutné zaměřit na stavbě. Součástí dodávky prvku je dílenská dokumentace, která zahrnuje řešení konstrukčního provedení prvku, posouzení navrhovaných materialů a spojů. Dílenská dokumentace bude vypracována v detailním měřítku a bude předložena architektovi (atelier-r) k připomínkám a po jejich zapracování nasledně k odsouhlasení.</t>
  </si>
  <si>
    <t>474</t>
  </si>
  <si>
    <t>799 Os/26</t>
  </si>
  <si>
    <t>M+D screenové rolety - kanceláře v=3230mm</t>
  </si>
  <si>
    <t>1322569286</t>
  </si>
  <si>
    <t>M+D screenové rolety - auditorium v=3230mm</t>
  </si>
  <si>
    <t>Poznámka k položce:_x000D_
rozměr:šířka 92 mm, výška 148 mm, celková délka 147,45 m;výška místnosti/látky: 3230mm_x000D_
materiál/profil: 2x nosná konzola rolety - kov (pozink)_x000D_
- hřídel pr. 63mm - kov_x000D_
- spodní profil rolety - hliník_x000D_
- 2x lanko_x000D_
- 2x držák lanka_x000D_
- motor pro rolety s instalací pro drátové řešení_x000D_
- látka rolety -  36% skleněné vlákno, 64% PVC - středně světlé šedé barvy -_x000D_
konkrétní barevný odstín vybere architekt (atelier-r) při vzorkování na stavbě_x000D_
- součástí prvku je veškerý potřebný kotevní i spojovací materiál_x000D_
povrchová úprava:kovové části - pozink_x000D_
umístění:2.-4. podlaží, kanceláře_x000D_
základní popis:Látkové interiétové stínící rolety, ovládané pomocí mechanického motoru. Hřídel s navinutou látkou bude uchycena mezi dvě boční konzoly, které budou ukotveny zboku do pomocné ocelové konstrukce (ocelová pásovina navařená na ocelový průvlak - součástí konstrukčního řešení stavby). Spodní líc stahované látky bude zakončen hliníkovým profilem. Látka bude vedená v bočních lankách. Roleta je napojena na čidlo osvitu - rolety tak budou automaticky reagovat na aktuální oslunění.Stínící látka je tvořena 36% ze skleněného vlákna a 64% z PVC; hmotnost: 380g/m2; tl.materiálu 0,44mm; je antibakteriální a snadno omyvatelná._x000D_
Propustnost světla - Ts=11%_x000D_
Odrazivost světla - Rs=29%_x000D_
Pohltivost světla - As=60%_x000D_
UV-propustnost - Tuv=7%_x000D_
Průhlednost látky Tv= 9%_x000D_
poznámka:Skutečné rozměry je nutné zaměřit na stavbě. Součástí dodávky prvku je dílenská dokumentace, která zahrnuje řešení konstrukčního provedení prvku, posouzení navrhovaných materialů a spojů. Dílenská dokumentace bude vypracována v detailním měřítku a bude předložena architektovi (atelier-r) k připomínkám a po jejich zapracování nasledně k odsouhlasení.</t>
  </si>
  <si>
    <t>475</t>
  </si>
  <si>
    <t>799 Os/27</t>
  </si>
  <si>
    <t>M+D screenové rolety - laboratoře v=3430mm</t>
  </si>
  <si>
    <t>-715719057</t>
  </si>
  <si>
    <t>Poznámka k položce:_x000D_
rozměr:šířka 110 mm, výška 160 mm, celková délka 50,2 m;výška místnosti/látky: 3430mm_x000D_
materiál/profil:  2x nosná konzola rolety - kov (pozink)_x000D_
- hřídel pr. 63mm - kov_x000D_
- spodní profil rolety - hliník_x000D_
- 2x lanko_x000D_
- 2x držák lanka_x000D_
- motor pro rolety s instalací pro drátové řešení_x000D_
- látka rolety -  36% skleněné vlákno, 64% PVC - středně světlé šedé barvy - konkrétní_x000D_
barevný odstín vybere architekt (atelier-r) při vzorkování na stavbě_x000D_
- ocelová pásovina tl.8mm, v.150mm, celková délka 50,2m; hmotnost: 9,42kg/m;_x000D_
hmotnost celkem: 473kg_x000D_
- kotevní prvek z L profilu 120x80x8mm, délka 70mm/ks - počet - 2ks/m; hmotnost_x000D_
0,88kg/ks; hmotnost celkem: 88,4kg_x000D_
- součástí prvku je veškerý potřebný kotevní i spojovací materiál_x000D_
povrchová úprava:kovové části - pozink_x000D_
umístění:5. podlaží, laboratoře_x000D_
základní popis:Látkové interiétové stínící rolety, ovládané pomocí mechanického motoru. Hřídel s navinutou látkou bude uchycena mezi dvě boční konzoly, které budou ukotveny zboku do pomocné ocelové konstrukce (ocelová pásovina navařená na ocelový průvlak - součástí konstrukčního řešení stavby). Spodní líc stahované látky bude zakončen hliníkovým profilem. Látka bude vedená v bočních lankách. Roleta je napojena na čidlo osvitu - rolety tak budou automaticky reagovat na aktuální oslunění.Stínící látka je tvořena 36% ze skleněného vlákna a 64% z PVC; hmotnost: 380g/m2; tl.materiálu 0,44mm; je antibakteriální a snadno omyvatelná._x000D_
Propustnost světla - Ts=11%_x000D_
Odrazivost světla - Rs=29%_x000D_
Pohltivost světla - As=60%_x000D_
UV-propustnost - Tuv=7%_x000D_
Průhlednost látky Tv= 9%_x000D_
poznámka:Skutečné rozměry je nutné zaměřit na stavbě. Součástí dodávky prvku je dílenská dokumentace, která zahrnuje řešení konstrukčního provedení prvku, posouzení navrhovaných materialů a spojů. Dílenská dokumentace bude vypracována v detailním měřítku a bude předložena architektovi (atelier-r) k připomínkám a po jejich zapracování nasledně k odsouhlasení.</t>
  </si>
  <si>
    <t>476</t>
  </si>
  <si>
    <t>799 Os/28</t>
  </si>
  <si>
    <t>M+D nerezové terče na schodišti</t>
  </si>
  <si>
    <t>-981308320</t>
  </si>
  <si>
    <t>Poznámka k položce:_x000D_
rozměr:průměr 80 mm, tl. 5 mm_x000D_
materiál/profil: terč z nerezového plechu tl. 5mm, průměru 80mm - nerez broušená_x000D_
veškerý potřebný kotevní, spojovací a podružný materiál_x000D_
povrchová úprava:nerez broušená soustředně (efekt soustředných kruhů)_x000D_
umístění:schodiště 0.p - 5.p, vždy 2 ks na každém nástupním a výstupním stupni_x000D_
schodišťového ramene_x000D_
základní popis:Nerezový terč vyrobený z nerezového plechu tl. 5mm. Průměr terče je 80mm. Terč slouží pro zvýraznění prvního a posledního schodišťového stupně ve schodišťovém rameni a bude osazen po obou jeho stranách.Terč bude ZAFRÉZOVÁN a vlepen do schodišťového stupně, případně osazen při zalití stupnice stěrkou.Broušení terče je provedeno tak, aby byly patrné soustřené tahy._x000D_
poznámka:Prvek bude vyvzorkován a odsouhlasen architektem (atelier-r).</t>
  </si>
  <si>
    <t>477</t>
  </si>
  <si>
    <t>799 Os/29</t>
  </si>
  <si>
    <t>M+D revizní dvířka v SDK stěně s PO 300/300mm</t>
  </si>
  <si>
    <t>-1657572354</t>
  </si>
  <si>
    <t>Poznámka k položce:_x000D_
rozměr(mm):vnitřní rozměr dvířek: 300x300mm_x000D_
s.h. 300mm_x000D_
materiál/profil:- hliníkový rám z taženého profilu (odolný proti kroucení)_x000D_
- SDK deska s požární odolností_x000D_
- protipožární těsnění_x000D_
- 2x tlačný zámek US_x000D_
- minerální vlna tl.25mm, objemová hmotnost 150kg/m3_x000D_
povrchová úprava:- povrchová úprava  se odvíjí od konkrétního umístění jednotlivých dvířek -&gt;_x000D_
dvířka budou opatřena stejnou povrchovou úpravou jako okolní stěna_x000D_
umístění:2.14_x000D_
základní popis:Revizní dvířka do stěny SDK 300x300x12.5; s protipožární odolností min.EI30 DP1. Dvířka se používají pro revizní vstupy a servis, vhodné zejména do stoupaček a domovních rozvodů.Dvířka jsou vyráběná z hliníkových profilů, které jsou svařovány do venkovního a vnitřního rámu.Kompletní sestava je spojena pomocí pevného pantu a umožňuje tak otevírání křídla dvířek v případě potřeby pomocí tlakového US zámku. Vnitřní křídlo je osazeno protipožárním těsněním,které se při vysoké teplotě mnohonásobně zvětší a zabrání tak průniku ohně. Výplň dvířek je tvořena červenou deskou, upevněnou pomocí samovrtných šroubů. Dvířka umožňují pravou i levou instalaci; jsou osazena v líci stěny a opatřena stejnou povrchovou úpravou jako okolní stěna. Zároveň jsou uvažována jako skrytá - bez viditelného rámečku._x000D_
poznámka:Skutečné rozměry je nutné zaměřit na stavbě. Před započetím výroby bude na prvek_x000D_
vypracována dílenská dokumentace a odsouhlasena architektem (atelier-r).</t>
  </si>
  <si>
    <t>478</t>
  </si>
  <si>
    <t>799 Os/30</t>
  </si>
  <si>
    <t xml:space="preserve">M+D akustický obklad z desek z dřevní vlny a cementu </t>
  </si>
  <si>
    <t>-1345844362</t>
  </si>
  <si>
    <t>Poznámka k položce:_x000D_
materiál/profil:- akustické desky z dřevní vlny a cementu - 600x2400mm; tl.35mm; přírodní_x000D_
barva;  tl.vlákna 1,5mm; 420kg/m3_x000D_
- minerální vata - min.50kg/m3; tl.60mm_x000D_
- systémový ocelový rošt - obousměrný_x000D_
- součástí prvku je veškerý potřebný kotevní, spojovací a podružný materiál_x000D_
povrchová úprava:- dvouvrstvý nástřik v odstínu "natur" - konkrétní odstín bude na základě_x000D_
vzorku vybrán a odsouhlasen architektem (atelier-r_x000D_
umístění:severní stěna auditoria - 1.12_x000D_
základní popis:Severní betonová stěna auditoria bude celoplošně obložena ekologickými akustickými deskami z dřevní vlny a cementu tl.35mm na dvouúrovňovém obousměrném systémovém roštu s vloženou minerální akustickou izolací (min. 50kg/m3) tl.60mm, celková tloušťka obkladu = 95mm, plocha cca 65m2. Při obkladu bude dodržen spárořez - viz přiložené schéma.Na místnost auditoria byla zpracována akustická studie, která je přílohou tohoto projektu.Hodnoty akustických materiálů by měly co nejvíce odpovídat hodnotám uvedeným v této studii._x000D_
poznámka:Prvek bude vyvzorkován a odsouhlasen architektem (atelier-r).</t>
  </si>
  <si>
    <t>479</t>
  </si>
  <si>
    <t>799 Os/31</t>
  </si>
  <si>
    <t>649681620</t>
  </si>
  <si>
    <t>Poznámka k položce:_x000D_
materiál/profil:akustické desky z dřevní vlny a cementu - 600x2400mm; tl.15mm; přírodní_x000D_
barva; tl. vlákna 1,5mm; 420kg/m3_x000D_
- jednosložkové lepidlo na bázi MS polymeru_x000D_
- součástí prvku je veškerý potřebný kotevní, spojovací a podružný materiál_x000D_
povrchová úprava:- dvouvrstvý nástřik v odstínu "natur" - konkrétní odstín bude na základě_x000D_
vzorku vybrán a odsouhlasen architektem (atelier-r)_x000D_
umístění:východní stěna auditoria - 1.12_x000D_
základní popis:Východní sádrokartonová stěna auditoria bude celoplošně obložena ekologickými akustickými deskami z dřevní vlny a cementu tl.15mm; obklad bude k sádrokartonové stěně lepen (lepení probíhá na "housenku"). Celková plocha stěby je cca 52m2. Spárořez stěnového obkladu bude opticky navazovat na spárořez přilehlé severní stěny - viz přiložené schéma._x000D_
Obklad bude použit i na stěny a podhled navrženého zálivu - spárořez bude opět navazovat na_x000D_
přilehlé sousední stěny auditoria.Na místnost auditoria byla zpracována akustická studie, která je přílohou tohoto projektu.Hodnoty akustických materiálů by měly co nejvíce odpovídat hodnotám uvedeným v této studii._x000D_
poznámka:Prvek bude vyvzorkován a odsouhlasen architektem (atelier-r).</t>
  </si>
  <si>
    <t>Práce a dodávky M</t>
  </si>
  <si>
    <t>33-M</t>
  </si>
  <si>
    <t>Montáže dopr.zaříz.,sklad. zař. a váh</t>
  </si>
  <si>
    <t>480</t>
  </si>
  <si>
    <t>M-33_1</t>
  </si>
  <si>
    <t>M+D osibní výtak bez strojovny, 6 stanic, nosnost 1000,00kg - kompletní provedení, plný popis viz pozn. k položce</t>
  </si>
  <si>
    <t>ks</t>
  </si>
  <si>
    <t>-232628907</t>
  </si>
  <si>
    <t>Poznámka k položce:_x000D_
osobní výtah bez strojovny se strojem v horní části výtahové šachty, 6 stanic, nosnost 1000kg, počet osob 13, rychlost 1m/s, parametry výtahu dle vyhl. 398/2009 Sb. pro osoby se sníženou schopností pohybu a orientace, rozměr šachty 1600/2150mm, vnitřní rozměr kabiny 1200/1800mm, výška kabiny 2139mm, výtah je osazen do šachty z monolitického pohledového betonu a má atypické řešení vstupní části pomocí oplechování (viz zámečnické výrobky), které má vliv na tvar monolitu; před vstupem do klece výtahu, kde řídící systém signalizuje směr budoucí jízdy výtahu, musí být zajištěna informace také pro osoby se zrakovým postižením využitím hlasové fráze; atypické řešení ukazatele a ovládacího panelu na nástupišti, které budou součástí zámečnického výrobku Z/05 (před realizací bude zpracována dodavatelská dokumentace, která bude sladěna s dodavatelem zámečnického výrobku); povrchy stěn a stropu kabiny budou v provedení nerezová ocel broušená tmavá; dveře a rám výtahu budou lakované v matném tmavě šedém odstínu dle RAL, která bude odpovídat odstínu zámečnického výrobku Z/05 (nutno sladit s dodavatelem zámečnického výrobku) - konkrétní odstín určí architekt (atelier-r); podlaha kabiny bude z vysoce odolné homogenní elastické kaučukové podlahové krytiny s klasickou kruhovou nopou (barevný odstín a struktura bude odsouhlasena architektem - atelier-r, bude předložen vzorek k odsouhlasení); sokl/okop bude v zapuštěném provedení, součástí kabiny bude zrcadlo na celou výšku a šířku zadní stěny; součástí kabiny bude rovné madlo v provedení nerezová ocel broušená</t>
  </si>
  <si>
    <t>22-SO063-01.41 - d.1.4.1  zařízení pro vytápění staveb</t>
  </si>
  <si>
    <t>AZ Klima</t>
  </si>
  <si>
    <t xml:space="preserve">    731.1 - Zařízení vytápění</t>
  </si>
  <si>
    <t>731.1</t>
  </si>
  <si>
    <t>Zařízení vytápění</t>
  </si>
  <si>
    <t>731100</t>
  </si>
  <si>
    <t>d.1.4.1 zařízení vytápění - samostatný ozpočet</t>
  </si>
  <si>
    <t>1600314369</t>
  </si>
  <si>
    <t>22-SO063-01.42 - D.1.4.2  zařízení vzduchotechniky a přímého chlazení</t>
  </si>
  <si>
    <t xml:space="preserve">    751 - Vzduchotechnika a chlazení</t>
  </si>
  <si>
    <t>751</t>
  </si>
  <si>
    <t>Vzduchotechnika a chlazení</t>
  </si>
  <si>
    <t>75100</t>
  </si>
  <si>
    <t>d.1.4.2 zařízení VZT a chlazení - samostatný rozpočet</t>
  </si>
  <si>
    <t>1438919769</t>
  </si>
  <si>
    <t>22-SO063-01.43 - d.1.4.3  zařízení pro měření a regulaci</t>
  </si>
  <si>
    <t>Elmar Group, s.r.o.</t>
  </si>
  <si>
    <t xml:space="preserve">    36-M - Montáž prov.,měř. a regul. zařízení</t>
  </si>
  <si>
    <t>36-M</t>
  </si>
  <si>
    <t>Montáž prov.,měř. a regul. zařízení</t>
  </si>
  <si>
    <t>36100</t>
  </si>
  <si>
    <t>d.1.4.3 - Měření a regulace - viz samostatný rozpočet</t>
  </si>
  <si>
    <t>2030171205</t>
  </si>
  <si>
    <t>22-SO063-01.44 - d.1.4.4  zařízení zdravotně technických instalací</t>
  </si>
  <si>
    <t>Gemo, a.s.</t>
  </si>
  <si>
    <t xml:space="preserve">    721 - Zdravotechnika</t>
  </si>
  <si>
    <t>721</t>
  </si>
  <si>
    <t>Zdravotechnika</t>
  </si>
  <si>
    <t>72100</t>
  </si>
  <si>
    <t>d.1.4.4 zařízení ZTI - samostatný rozpočet</t>
  </si>
  <si>
    <t>-773709472</t>
  </si>
  <si>
    <t>22-SO063-01.45 - d.1.4.5  zařízení silnoproudé elektroniky, bleskosvody, umělé osvětlení</t>
  </si>
  <si>
    <t>Elektro Blaťák</t>
  </si>
  <si>
    <t xml:space="preserve">    741 - Elektroinstalace - silnoproud</t>
  </si>
  <si>
    <t>741</t>
  </si>
  <si>
    <t>Elektroinstalace - silnoproud</t>
  </si>
  <si>
    <t>74100</t>
  </si>
  <si>
    <t>d.1.4.5 zařízení silnoproudu, bleskosvody, umělé osvětlení - samostatný rozpočet</t>
  </si>
  <si>
    <t>1334433042</t>
  </si>
  <si>
    <t>22-SO063-01.46 - d.1.4.6  zařízení slaboproudé elektotechniky</t>
  </si>
  <si>
    <t xml:space="preserve">    742 - Elektroinstalace - slaboproud</t>
  </si>
  <si>
    <t>742</t>
  </si>
  <si>
    <t>Elektroinstalace - slaboproud</t>
  </si>
  <si>
    <t>74200</t>
  </si>
  <si>
    <t>d.1.4.6 zařízení slaboproudu - samostatný rozpočet</t>
  </si>
  <si>
    <t>2016469354</t>
  </si>
  <si>
    <t>22-SO063-01.47 - d.1.4.7  technické plyny a stlačený vzduch</t>
  </si>
  <si>
    <t>Ing. Zdeněk Kvapil</t>
  </si>
  <si>
    <t xml:space="preserve">    751 - Vzduchotechnika</t>
  </si>
  <si>
    <t>Vzduchotechnika</t>
  </si>
  <si>
    <t>d.1.4.7  technické plyny a stlačený vzduch - samostatný rozpočet</t>
  </si>
  <si>
    <t>311146638</t>
  </si>
  <si>
    <t>d.1.4.7 technické plyny a stlačený vzduch - samostatný rozpočet</t>
  </si>
  <si>
    <t>22-SO063-01.48 - d.1.4.8  doplňkové stabilní hasicí zařízení</t>
  </si>
  <si>
    <t>Traser CZ, s.r.o.</t>
  </si>
  <si>
    <t xml:space="preserve">    22-M - Montáže technologických zařízení pro dopravní stavby</t>
  </si>
  <si>
    <t>22-M</t>
  </si>
  <si>
    <t>Montáže technologických zařízení pro dopravní stavby</t>
  </si>
  <si>
    <t>22000</t>
  </si>
  <si>
    <t>d.1.4.8  doplňkové stabilní hasicí zařízení - samostatný rozpočet</t>
  </si>
  <si>
    <t>1872962168</t>
  </si>
  <si>
    <t>d.1.4.8 doplňkové stabilní hasicí zařízení - samostatný rozpočet</t>
  </si>
  <si>
    <t>22-SO063-01.49 - d.1.4.9  laboratorní technologie a zařízení</t>
  </si>
  <si>
    <t>Merci</t>
  </si>
  <si>
    <t xml:space="preserve">    725 - Zdravotechnika - zařizovací předměty</t>
  </si>
  <si>
    <t>725</t>
  </si>
  <si>
    <t>Zdravotechnika - zařizovací předměty</t>
  </si>
  <si>
    <t>72500</t>
  </si>
  <si>
    <t>D.1.4.9  laboratorní technologie a zařízení - viz samostatný rozpočet</t>
  </si>
  <si>
    <t>-2016807079</t>
  </si>
  <si>
    <t>D.1.4.9 laboratorní technologie a zařízení - viz samostatný rozpočet</t>
  </si>
  <si>
    <t>22-SO063-01.410 - d.1.4.10 AV technika</t>
  </si>
  <si>
    <t>AVT Group, a.s.</t>
  </si>
  <si>
    <t>742430</t>
  </si>
  <si>
    <t>d.1.4.10  AV technika  - viz samostatný rozpočet</t>
  </si>
  <si>
    <t>-972555108</t>
  </si>
  <si>
    <t>d.1.4.10 AV technika - viz samostatný rozpočet</t>
  </si>
  <si>
    <t>22-SO063-02 - SO.02  Oplocení</t>
  </si>
  <si>
    <t xml:space="preserve">    5 - Komunikace pozemní</t>
  </si>
  <si>
    <t>113106123</t>
  </si>
  <si>
    <t>Rozebrání dlažeb ze zámkových dlaždic komunikací pro pěší ručně</t>
  </si>
  <si>
    <t>1224680098</t>
  </si>
  <si>
    <t>Rozebrání dlažeb komunikací pro pěší s přemístěním hmot na skládku na vzdálenost do 3 m nebo s naložením na dopravní prostředek s ložem z kameniva nebo živice a s jakoukoliv výplní spár ručně ze zámkové dlažby</t>
  </si>
  <si>
    <t>https://podminky.urs.cz/item/CS_URS_2022_02/113106123</t>
  </si>
  <si>
    <t>oplocení ulice Poříčí</t>
  </si>
  <si>
    <t>0,80*96,389</t>
  </si>
  <si>
    <t>113107152</t>
  </si>
  <si>
    <t>Odstranění podkladu z kameniva těženého tl přes 100 do 200 mm strojně pl přes 50 do 200 m2</t>
  </si>
  <si>
    <t>-2059282267</t>
  </si>
  <si>
    <t>Odstranění podkladů nebo krytů strojně plochy jednotlivě přes 50 m2 do 200 m2 s přemístěním hmot na skládku na vzdálenost do 20 m nebo s naložením na dopravní prostředek z kameniva těženého, o tl. vrstvy přes 100 do 200 mm</t>
  </si>
  <si>
    <t>https://podminky.urs.cz/item/CS_URS_2022_02/113107152</t>
  </si>
  <si>
    <t>132251103</t>
  </si>
  <si>
    <t>Hloubení rýh nezapažených š do 800 mm v hornině třídy těžitelnosti I skupiny 3 objem do 100 m3 strojně</t>
  </si>
  <si>
    <t>1153220096</t>
  </si>
  <si>
    <t>Hloubení nezapažených rýh šířky do 800 mm strojně s urovnáním dna do předepsaného profilu a spádu v hornině třídy těžitelnosti I skupiny 3 přes 50 do 100 m3</t>
  </si>
  <si>
    <t>https://podminky.urs.cz/item/CS_URS_2022_02/132251103</t>
  </si>
  <si>
    <t>oplocení - dle řezů</t>
  </si>
  <si>
    <t>0,18*18,60                  "řez 1-1</t>
  </si>
  <si>
    <t>0,306*26,06               "řez 2-2</t>
  </si>
  <si>
    <t>1,057*19,377               "řez 3-3</t>
  </si>
  <si>
    <t>0,524*9,815                 "řez 4-4</t>
  </si>
  <si>
    <t>0,794*14,00                "řez 5-5</t>
  </si>
  <si>
    <t>1,743*16,30                 "řez 6-6</t>
  </si>
  <si>
    <t>0,713*14,08                "řez 7-7</t>
  </si>
  <si>
    <t>962360895</t>
  </si>
  <si>
    <t>86,512                   "celkový výkop</t>
  </si>
  <si>
    <t>-58,186                  "odpočet zásypu</t>
  </si>
  <si>
    <t>-1614199402</t>
  </si>
  <si>
    <t>28,326*1,85</t>
  </si>
  <si>
    <t>-1698859517</t>
  </si>
  <si>
    <t>odpočet konstrukcí</t>
  </si>
  <si>
    <t>podsyp</t>
  </si>
  <si>
    <t>-0,45*0,10*19,377               "ŽB zídka - řez 3-3</t>
  </si>
  <si>
    <t>-0,45*0,10*16,30                 "ŽB zídka - řez 6-6</t>
  </si>
  <si>
    <t>viz řezy 2-2, 4-4, 5-5, 7-7</t>
  </si>
  <si>
    <t>-0,10*0,31*(14,08+14,00+9,815+26,06)     "kačírek</t>
  </si>
  <si>
    <t>oplocení - dřevěné lamely - pozn. 04</t>
  </si>
  <si>
    <t xml:space="preserve">-9,50  </t>
  </si>
  <si>
    <t>výplň gabionového koše</t>
  </si>
  <si>
    <t>-0,30*0,60*18,60                       "viz řez 1-1</t>
  </si>
  <si>
    <t>základ ŽB stěny</t>
  </si>
  <si>
    <t>-0,45*0,40*19,377               "ŽB zídka - řez 3-3</t>
  </si>
  <si>
    <t>-0,20*0,62*19,377</t>
  </si>
  <si>
    <t>-0,45*0,40*16,30                 "ŽB zídka - řez 6-6</t>
  </si>
  <si>
    <t>-0,20*0,94*16,30</t>
  </si>
  <si>
    <t>271572211</t>
  </si>
  <si>
    <t>Podsyp pod základové konstrukce se zhutněním z netříděného štěrkopísku</t>
  </si>
  <si>
    <t>206906462</t>
  </si>
  <si>
    <t>Podsyp pod základové konstrukce se zhutněním a urovnáním povrchu ze štěrkopísku netříděného</t>
  </si>
  <si>
    <t>https://podminky.urs.cz/item/CS_URS_2022_02/271572211</t>
  </si>
  <si>
    <t>oplocení</t>
  </si>
  <si>
    <t>0,45*0,10*19,377               "ŽB zídka - řez 3-3</t>
  </si>
  <si>
    <t>0,45*0,10*16,30                 "ŽB zídka - řez 6-6</t>
  </si>
  <si>
    <t>274322511.1</t>
  </si>
  <si>
    <t>Základové pasy ze ŽB se zvýšenými nároky na prostředí tř. C 25/30 XF2</t>
  </si>
  <si>
    <t>-1585739182</t>
  </si>
  <si>
    <t>Základy z betonu železového (bez výztuže) pasy z betonu se zvýšenými nároky na prostředí tř. C 25/30</t>
  </si>
  <si>
    <t>oplocení - ŽB stěna - pozn. 01</t>
  </si>
  <si>
    <t>0,45*0,40*19,377               "ŽB zídka - řez 3-3</t>
  </si>
  <si>
    <t>0,20*0,40*19,377</t>
  </si>
  <si>
    <t>0,45*0,40*16,30                 "ŽB zídka - řez 6-6</t>
  </si>
  <si>
    <t>0,20*0,40*16,30</t>
  </si>
  <si>
    <t>0,45*0,30*(14,08+14,00+9,815+26,06)</t>
  </si>
  <si>
    <t xml:space="preserve">9,50-8,634                              "rozšíření o beton. pilíř </t>
  </si>
  <si>
    <t>1869333925</t>
  </si>
  <si>
    <t>0,40*(0,45+19,377)*2               "ŽB zídka - řez 3-3</t>
  </si>
  <si>
    <t>0,40*(0,20+19,377)*2</t>
  </si>
  <si>
    <t>0,40*(0,45+16,30)*2                 "ŽB zídka - řez 6-6</t>
  </si>
  <si>
    <t>0,40*(0,20+16,30)*2</t>
  </si>
  <si>
    <t>0,30*(14,08+14,00+9,815+26,06)*2</t>
  </si>
  <si>
    <t xml:space="preserve">4,50                                                  "rozšíření o beton. pilíř </t>
  </si>
  <si>
    <t>-939124008</t>
  </si>
  <si>
    <t>418802474</t>
  </si>
  <si>
    <t>Poznámka k položce:_x000D_
 Součástí dodávky stěny je vytvoření výkresů výztuže základového pasu - viz VRN</t>
  </si>
  <si>
    <t>0,70*130*2*0,395/1000       "ŽB zídka - řez 3-3</t>
  </si>
  <si>
    <t>0,70*109*2*0,395/1000      "ŽB zídka - řez 6-6</t>
  </si>
  <si>
    <t>790,00/1000</t>
  </si>
  <si>
    <t>311321814.1</t>
  </si>
  <si>
    <t>Nosná zeď ze ŽB pohledového tř. C 25/30 XF2  bez výztuže</t>
  </si>
  <si>
    <t>-883089197</t>
  </si>
  <si>
    <t>Nadzákladové zdi z betonu železového (bez výztuže) nosné pohledového (v přírodní barvě drtí a přísad) tř. C 25/30</t>
  </si>
  <si>
    <t>0,20*2,66*19,377               "ŽB zídka - řez 3-3</t>
  </si>
  <si>
    <t>0,20*3,10*16,30                 "ŽB zídka - řez 6-6</t>
  </si>
  <si>
    <t>-1740325835</t>
  </si>
  <si>
    <t>2,66*(0,20+19,377)*2               "ŽB zídka - řez 3-3</t>
  </si>
  <si>
    <t>3,10*(0,20+16,30)*2                 "ŽB zídka - řez 6-6</t>
  </si>
  <si>
    <t>881799512</t>
  </si>
  <si>
    <t>31135-PC01</t>
  </si>
  <si>
    <t>Příplatek k cenám bednění nosných nadzákladových zdí za pohledový beton - viz pozn. k položce</t>
  </si>
  <si>
    <t>2055654398</t>
  </si>
  <si>
    <t>Poznámka k položce:_x000D_
Součástí dodávky stěny je vytvoření výkresu bednění, které musí odsouhlasit architekt (generální projektant = GP)v dostatečném předstihu před započetím stavby. Požadavky na bednění: nové kusy bednění, dílec na celou výšku pohledové výšky stěny (tedy min. 2,5 - 3,1m) s jednotnou výškou spínacích tyčí, dílce jednotné šířky 900mm, na okrajích/rozích stěny je nutné uvažovat s atypickými díly vyrobenými na míru z vodovzdorné překližky; betonové špunty po spínacích tyčích - pohledové, v rovině s finálním povrchem stěny</t>
  </si>
  <si>
    <t>311362021</t>
  </si>
  <si>
    <t>Výztuž nosných zdí svařovanými sítěmi Kari</t>
  </si>
  <si>
    <t>271679532</t>
  </si>
  <si>
    <t>Výztuž nadzákladových zdí nosných svislých nebo odkloněných od svislice, rovných nebo oblých ze svařovaných sítí z drátů typu KARI</t>
  </si>
  <si>
    <t>https://podminky.urs.cz/item/CS_URS_2022_02/311362021</t>
  </si>
  <si>
    <t>Poznámka k položce:_x000D_
Součástí dodávky stěny je vytvoření výkresů výztuže stěny - viz VRN</t>
  </si>
  <si>
    <t>oplocení - pozn. 01</t>
  </si>
  <si>
    <t>3,01*19,277*2*5,36*1,20/1000               "ŽB zídka - řez 3-3</t>
  </si>
  <si>
    <t>3,45*16,30*2*5,36*1,20/1000                "ŽB zídka - řez 6-6</t>
  </si>
  <si>
    <t>M+D  nápis "CzechGlobe", a nápis "Ústav výzkumu globální" - viz pozn. k položce</t>
  </si>
  <si>
    <t>1834939326</t>
  </si>
  <si>
    <t>M+D nápis "CzechGlobe", a nápis "Ústav výzkumu globální" - viz pozn. k položce</t>
  </si>
  <si>
    <t>Poznámka k položce:_x000D_
Z ulice Pořící bude do bednění stěny bude vložen nápis "CzechGlobe" celková výška 750mm, celková šířka 5 550mm a nápis "Ústav výzkumu globální změny AV ČR" celková výška 300mm, celková šířka 6 950mm. Jednotlivé písmena budou vyřezány z XPS a posléze vloženy do bednění. Velikost nápisu bude přizpůsobena konkrétnímu fontu písma (dle projektu interiéru)</t>
  </si>
  <si>
    <t>348215212</t>
  </si>
  <si>
    <t>Montáž svařovaných košů z ocelových sítí pro plot šířky do 0,5 m výšky přes 1,5 m</t>
  </si>
  <si>
    <t>1736553725</t>
  </si>
  <si>
    <t>Sestavení plotu z drátokamenných košů (gabionů) montáž svařovaných košů z ocelových sítí (materiál ve specifikaci) šířky do 0,5 m výšky přes 1,5 m</t>
  </si>
  <si>
    <t>https://podminky.urs.cz/item/CS_URS_2022_02/348215212</t>
  </si>
  <si>
    <t xml:space="preserve">Poznámka k položce:_x000D_
naskládanými gabionovými koši. Gabionové koše jsou navrženy zinkované rozměru 1000/300/1000mm s velikostí ok (w x h) 100x50mm. Horní hrana gabionů bude umístěna ve výšce +2,260, která je průběžná po celé délce oplocení areálu. Spodní gabionový koš bude zapuštěn do hloubky min. 500mm pod úroveň přilehlého terénu, okolní terén nutno zhutnit. </t>
  </si>
  <si>
    <t>oplocení - zelený gabionový koš - pozn. 07</t>
  </si>
  <si>
    <t>0,30*3,00*18,60                       "viz řez 1-1</t>
  </si>
  <si>
    <t>31319016</t>
  </si>
  <si>
    <t>koš gabionový z panelů svařovaných z ocelových sítí s povrchovou úpravou galfan pro plot přes v 1,5m</t>
  </si>
  <si>
    <t>931294580</t>
  </si>
  <si>
    <t>34821-PC01</t>
  </si>
  <si>
    <t>Vyplnění košů z ocelových sítí pro plot zeminou</t>
  </si>
  <si>
    <t>1181805616</t>
  </si>
  <si>
    <t>0,30*0,60*18,60                       "viz řez 1-1</t>
  </si>
  <si>
    <t>34850-PC01</t>
  </si>
  <si>
    <t>M+D  Oplocení z dřevěných lamel 60/200 s ocelovou nosnou konstrukcí - plný popis viz pozn. k položce</t>
  </si>
  <si>
    <t>-1033318390</t>
  </si>
  <si>
    <t>M+D Oplocení z dřevěných lamel 60/200 s ocelovou nosnou konstrukcí - plný popis viz pozn. k položce</t>
  </si>
  <si>
    <t>Poznámka k položce:_x000D_
pozn. 02:   Dřevěné lamely 60/200mm - lepené lamelové dřevo (BSH) modřín, pohledová kvalita (Si), sražení hran bude min. 3mm, horní hrana ve sklonu 5% směřem do zahrady, třída použití 3 - exteriér, třída pevnosti GL24h - musí být v souladu dle ČSNEN 14080, celkový objem 9,5m3, objemová hmotnost 480kg/m3, celková hmotnost 4 560kg. Na vodorovné ocelové nosné prkvy (trubky o pr. 60mm s tlouštkou stěny 4mm) budou navařeny nerezové plotny (160/60/6mm). Do lamel se předem vyfrézují svislé drážky, sloužící k nasazení ocelové plotny. V místě nasunutí pak budou skrze dřevěnou lamelu a nerezovou plotnu provrtány 2 otvory o průměru 15mm. Do otvorů bude vložena prodloužená matice a z obou stran bude lamela připevněna nerezovými šrouby s rozetovou podložkou. Prvek je nutné před výrobou konzultovat a nechat odsouhlasit architektem. Dílenská dokumentace je součástí dodávky prvku a zahrnuje řešení konstrukčního provedení prvku, posouzení navrhovaných materiálů, spojů a řešení detailů._x000D_
Povrchová úprava: rozpouštědlová, efektní, impregnační lazura (přirozený efekt s otevřenými póry) s obsahem biocidních látek na dřevo v exteriéru. Inovativní odstíny s metalickým efektem resp. efektem starého dřeva. Speciálně pigmentovaná lazura vede při působení povětrnosti k efektu zoxidovaného modřínu. Rozpouštědlo - bezaromatické benzíny - bez zápachu._x000D_
 Kotvení lamel (výpis prvků na 1 kotvící místo): nerezový plech tl. 6mm (160/60mm), 4x šroub DIN 7991 - M10/25 - nerezový, 4x podložka rozeta M10 - nerezová, 2x matice DIN 6334 kruhová M10/50 - nerezová, všechny nerezové prvky A4_x000D_
_x000D_
pozn. 03:  Ocelová nosná konstrukce oplocení je tvořena ocelovými trubkami 60/4mm o proměnlivé výšce min. 2500mm nad terénem (viz. pohledy). Celková délka 222m, hmotnost 5,524kg/bm, celková hmotnost 1 221kg. Ocelová konstrukce je tvořena svislými a vodorovnými trubkami umístěnými v jedné rovině, trubky jsou k sobě vzájemně provařeny. Na vodorovné trubky jsou přivařeny kotvící nerezové plotny dřevěných lamel (viz. výše). Svislé ocelové_x000D_
trubky jsou v patě kotveny do železobetonové základového pasu šířky 450mm a výšky 300mm, umístěného 100mm pod přilehlým terénem. Kotvení svislé konstrukce je navrženo přes nerezovou plotnu 160/160mm tl.12mm kotvenou přes nerezové trny pr. 12mm na chemickou kotvu do_x000D_
základového pasu. Ztužení ocelovými táhli v diagonálním směru v jednotlivých polích, nerezové táhlo průměru 8mm (nebo systémová varianta), pole s diagonálním ztužení viz. pohledy._x000D_
 Kotvení ocelových trubek - celkem 33ks svislých trubek (výpis prvků na 1 trubku):_x000D_
 Svislá ocelová konstrukce přivařena na nerezovou plotnu 160/160/12mm  4x nerezový trn ze závitové tyče pr. 12mm na chemickou kotvu do železobetonového pasu  Ocelová konstrukce bude povrchově upravena antikorozním nátěrem - specifikace viz. dále._x000D_
dílenská dokumentce bude předložena k odsouhlasení generálnímu projektantovi a investorovi.</t>
  </si>
  <si>
    <t>oplocení - pozn. 02, 03</t>
  </si>
  <si>
    <t>14,08+14,00+9,815+26,06</t>
  </si>
  <si>
    <t>34850-PC02</t>
  </si>
  <si>
    <t>M+D Systémová nerezová síť sloužící jako výplň dřevěného lamelového oplocení pro popínavou zeleň - plný popis viz pozn. k položce</t>
  </si>
  <si>
    <t>-655096665</t>
  </si>
  <si>
    <t>Poznámka k položce:_x000D_
Systémová nerezová síť sloužící jako výplň dřevěného lamelového oplocení pro popínavou zeleň. Nerezová síť bude napnuta pomocí nerezového ocelového lanka průměru 8mm, které bude kotveno do nerezových kruhových úchytů, kotvených k ocelovým trubkám, vynášejících dřevěné lamely oplocení. Kruhové úchyty se budou rozmístěny s roztečí cca 0,5m. Plochy jednotlivých segmentů nerezové sítě: A: p = 51,5m2, o = 55,5m, B: p= 20,4m2, o = 23,2m, C: p = 29,1m2, o = 31,3m, D: p = 32,8m2, o = 32,6m. Celkový obvod 143m, celková plocha sítě 134 m2._x000D_
Součástí prvku je veškerý potřebný spojovací a kotevní materiál._x000D_
Výpis kotvících prvků: nerezový kruhový úchyt: počet 2ks/bm = 143 x 2 = 286 ks, nerezové napínací lanko průměr 8mm = 141 m, nerezové napínací prvky sítě, nerezová síť (úhel 60°) - Ø lanka: 2mm; rozměr ok (w x h): 120 x 209 mm; zakončení upevnění: Typ V10; celková plocha = 134 m2</t>
  </si>
  <si>
    <t>oplocení - pozn. 06</t>
  </si>
  <si>
    <t>134,00</t>
  </si>
  <si>
    <t>Komunikace pozemní</t>
  </si>
  <si>
    <t>564851011</t>
  </si>
  <si>
    <t>Podklad ze štěrkodrtě ŠD plochy do 100 m2 tl 150 mm</t>
  </si>
  <si>
    <t>1135045959</t>
  </si>
  <si>
    <t>Podklad ze štěrkodrti ŠD s rozprostřením a zhutněním plochy jednotlivě do 100 m2, po zhutnění tl. 150 mm</t>
  </si>
  <si>
    <t>https://podminky.urs.cz/item/CS_URS_2022_02/564851011</t>
  </si>
  <si>
    <t>596211111</t>
  </si>
  <si>
    <t>Kladení zámkové dlažby komunikací pro pěší ručně tl 60 mm skupiny A pl přes 50 do 100 m2</t>
  </si>
  <si>
    <t>1861754957</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</si>
  <si>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přes 50 do 100 m2</t>
  </si>
  <si>
    <t>https://podminky.urs.cz/item/CS_URS_2022_02/596211111</t>
  </si>
  <si>
    <t>použita stávající očištěná dlažba</t>
  </si>
  <si>
    <t>59245021</t>
  </si>
  <si>
    <t>dlažba tvar čtverec betonová 200x200x60mm přírodní</t>
  </si>
  <si>
    <t>200452402</t>
  </si>
  <si>
    <t>77,111*0,20              "výměna cca 20%</t>
  </si>
  <si>
    <t>637121111</t>
  </si>
  <si>
    <t>Okapový chodník z kačírku tl 100 mm s udusáním</t>
  </si>
  <si>
    <t>-258225045</t>
  </si>
  <si>
    <t>Okapový chodník z kameniva s udusáním a urovnáním povrchu z kačírku tl. 100 mm</t>
  </si>
  <si>
    <t>https://podminky.urs.cz/item/CS_URS_2022_02/637121111</t>
  </si>
  <si>
    <t>0,31*(14,08+14,00+9,815+26,06)</t>
  </si>
  <si>
    <t>916371111</t>
  </si>
  <si>
    <t>Zahradní obrubník z recyklované pryže černý položený do štěrkopískového lože</t>
  </si>
  <si>
    <t>-1919561479</t>
  </si>
  <si>
    <t>Zahradní obrubník z recyklované pryže položený svisle nebo vodorovně do štěrkopískového lože tl. do 40 mm, s lepenými spoji, barva černá</t>
  </si>
  <si>
    <t>https://podminky.urs.cz/item/CS_URS_2022_02/916371111</t>
  </si>
  <si>
    <t>oplocení - pozn. 09</t>
  </si>
  <si>
    <t>26,00</t>
  </si>
  <si>
    <t>91637-PC01</t>
  </si>
  <si>
    <t>M+D obrubníku vyrovnávající výškový rozdíl mezi chodníkem a stávajícím terénem za plotem areálu - plný popis viz pozn. k položce</t>
  </si>
  <si>
    <t>182068217</t>
  </si>
  <si>
    <t>Poznámka k položce:_x000D_
Součástí plotu je obrubník vyrovnávající výškový rozdíl mezi chodníkem a stávajícím terénem za plotem areálu. Ocelový obrubník je tvořen svařovanou ocelovou konstrukcí s pozink. povrchovou úpravou, nachází se za dřevěným lamelovým oplocením uvnitř areálu CzechGlobe. Nosná konstrukce obrubníku je svařovaná ocelová pozinkovaná konstrukce kotvená do železobetonového základového pasu oplocení. Obrubník má kvůli sklonu spojovacího chodníku proměnlivou výšku. Obrubník je tvořen ocelovým pozinkovaným plechem tl. 3mm, celková plocha 25m2, hmotnost 23,55kg/m2, celková hmotnost 589kg (k uvedené hmotnosti je nutné uvažovat na prořez a kotevní materiál min. 10% - 60kg). Plech je přivařen k podkladní ocelové nosné konstrukci . Podkladní konstrukce je navržena z ocelových pozinkovaných svislých žeber 80/10mm, proměnlivé výšky podle dle terénu (viz. pohledy) celková délka 20m, hmotnost 6,3kg/m, celková hmotnost 126kg, je svařena s pcelovým L-profilem zamezující vyboulení plechu. Ocelový L-profil 80/80/6mm je svařený s pcelovým ztužujícím žebrem, celková délka 38m, hmotnost 7,34kg/m, celková hmotnost 280kg. Celá konstrukce je skryta pod terénem, proto je ještě povrchově chráněna "antikorozním nátěrem" (viz. specifikace dále)._x000D_
Součástí výrobku je i svařovaný ocelový obrubník, oddělující oblázkové kamenivo od skladby pochozího chodníku/terénu. Ocelový plech tl. 10mm, celková délka 62,5m, hmotnost 7,85kg/m, celková hmotnost 490kg. Ocelový profil je spojen se svařovanými ocelovými kotevními prvky tvaru L 100/50/5mm, délka 0,2m/bm, celková délka 12,5m, hmotnost 5,8kg/m, celková hmotnost 7,25kg. Svařované profily tvaru L jsou kotveny na chemickou kotvu do železobetonového základového pasu lamelového oplocení. Mezi plechem a betonovým pasem je navržena mezera pro odtok vody. Profil obrubníku bude výškově upraven dle úrovně přilehlého terénu._x000D_
Celý výrobek bude dělen na jednotlivé díly a pozinkován a vzhledem k umístění pod terénem ještě chráněn "antikorozním nátěrem" (viz. specifikace dále)._x000D_
Součástí výrobků je veškerý potřebný kotevní a spojovací materiál_x000D_
Pozn.: Povrchová úprava ocelových konstrukcí - "antikorozní nátěr" - požadováno: nátěrový systém se stupněm agresivity prostředí min. C4, velmi vysoká životnost (více než 20 let), Ral určí architekt na stavbě, návrh nátěrového systému bude předložen k odsouhlasení GP a investorovi</t>
  </si>
  <si>
    <t>9532-PC01</t>
  </si>
  <si>
    <t>M+D  smykových dilatačních trnů nerezových</t>
  </si>
  <si>
    <t>-777478377</t>
  </si>
  <si>
    <t>M+D smykových dilatačních trnů nerezových</t>
  </si>
  <si>
    <t>961031311</t>
  </si>
  <si>
    <t>Bourání základů cihelných na MV nebo MVC</t>
  </si>
  <si>
    <t>403022533</t>
  </si>
  <si>
    <t>Bourání základů ze zdiva cihelného na maltu vápennou nebo vápenocementovou</t>
  </si>
  <si>
    <t>https://podminky.urs.cz/item/CS_URS_2022_02/961031311</t>
  </si>
  <si>
    <t>Poznámka k položce:_x000D_
Po odbourání konstrukcí bude odhalen stávající základ a budou provedeny doplňkové sondy pro zjištění jeho skutečného stavu. K jeho zhodnocení bude přizván statik. Na základě zjištění skutečného technického stavu základu bude rozhodnuto o jeho ponechání a upravení dle_x000D_
projektového návrhu, případně o dalších nutných úpravách či jeho nahrazení novou konstrukcí._x000D_</t>
  </si>
  <si>
    <t>oplocení - pozn. BP</t>
  </si>
  <si>
    <t>36,00</t>
  </si>
  <si>
    <t>961031511</t>
  </si>
  <si>
    <t>Bourání základového zdiva z tvárnic ztraceného bednění včetně výplně z betonu</t>
  </si>
  <si>
    <t>-979293000</t>
  </si>
  <si>
    <t>Bourání základového zdiva z tvárnic ztraceného bednění včetně výplně z betonu a výztuže</t>
  </si>
  <si>
    <t>https://podminky.urs.cz/item/CS_URS_2022_02/961031511</t>
  </si>
  <si>
    <t>53,00</t>
  </si>
  <si>
    <t>979054451</t>
  </si>
  <si>
    <t>Očištění vybouraných zámkových dlaždic s původním spárováním z kameniva těženého</t>
  </si>
  <si>
    <t>-66052580</t>
  </si>
  <si>
    <t>Očištění vybouraných prvků komunikací od spojovacího materiálu s odklizením a uložením očištěných hmot a spojovacího materiálu na skládku na vzdálenost do 10 m zámkových dlaždic s vyplněním spár kamenivem</t>
  </si>
  <si>
    <t>https://podminky.urs.cz/item/CS_URS_2022_02/979054451</t>
  </si>
  <si>
    <t>1534133458</t>
  </si>
  <si>
    <t>-1241135304</t>
  </si>
  <si>
    <t>208,124*9 'Přepočtené koeficientem množství</t>
  </si>
  <si>
    <t>-1572620107</t>
  </si>
  <si>
    <t>998232131</t>
  </si>
  <si>
    <t>Přesun hmot pro oplocení z betonu monolitického v do 3 m</t>
  </si>
  <si>
    <t>-1053744554</t>
  </si>
  <si>
    <t>Přesun hmot pro oplocení se svislou nosnou konstrukcí monolitickou betonovou tyčovou nebo plošnou vodorovná dopravní vzdálenost do 50 m, pro oplocení výšky do 3 m</t>
  </si>
  <si>
    <t>https://podminky.urs.cz/item/CS_URS_2022_02/998232131</t>
  </si>
  <si>
    <t>Demontáž, oprava a zpětná montáž stávající posuvné brány 3770/2500 mm - plný popis viz pozn. k položce</t>
  </si>
  <si>
    <t>49164211</t>
  </si>
  <si>
    <t>Poznámka k položce:_x000D_
Stávající posuvná brána z ocelového jacklového rámu s výplní ze svislých jacklů na ocelové konzole s pojezdem. Brána bude při demolici stávajícího oplocení demontována a uložena, bude revidována, opravena a povrchově upravena antikorozním nátěrem v tmavě šedém odstínu RAL (barevný odstín bude upřesněn na základě vzorníku výrobce architektem - atelier-r). Po realizaci nového lamelového oplocení bude brána osazena na původní pozici._x000D_</t>
  </si>
  <si>
    <t>oplocení pozn. 08</t>
  </si>
  <si>
    <t>78382-PC01</t>
  </si>
  <si>
    <t>Hydrofobizační transparentní nátěr hladkých betonových povrchů</t>
  </si>
  <si>
    <t>1316935422</t>
  </si>
  <si>
    <t>2,66*(0,20+19,377)              "ŽB zídka - řez 3-3</t>
  </si>
  <si>
    <t>2,50*(0,20+19,377)</t>
  </si>
  <si>
    <t>0,20*19,377</t>
  </si>
  <si>
    <t>3,10*(0,20+16,30)*2          "ŽB zídka - řez 6-6</t>
  </si>
  <si>
    <t>0,20*16,30</t>
  </si>
  <si>
    <t>22-SO063-03 - SO.03  Komunikace, zpevněné plochy, chodníky</t>
  </si>
  <si>
    <t>Alfaprojekt Olomouc, a.s.</t>
  </si>
  <si>
    <t>50002</t>
  </si>
  <si>
    <t>SO.03 Komunikace,  chodníky a zpevněné plochy  - viz samostatný rozpočet</t>
  </si>
  <si>
    <t>-2021169315</t>
  </si>
  <si>
    <t>SO.10 Komunikace, chodníky a zpevněné plochy - viz samostatný rozpočet</t>
  </si>
  <si>
    <t>22-SO063-04 - SO.04  Přeložka vodovodní přípojky a vnější (areálový) vodovod</t>
  </si>
  <si>
    <t>87101</t>
  </si>
  <si>
    <t>-2009499729</t>
  </si>
  <si>
    <t>SO.04 Přeložka vodovodní přípojky a vnější (areálový) vodovod</t>
  </si>
  <si>
    <t>22-SO063-05 - SO.05  Vnější (areálový) plynovod</t>
  </si>
  <si>
    <t xml:space="preserve">    23-M - Montáže potrubí</t>
  </si>
  <si>
    <t>23-M</t>
  </si>
  <si>
    <t>Montáže potrubí</t>
  </si>
  <si>
    <t>23000</t>
  </si>
  <si>
    <t>SO.05  Vnější (areálový) plynovod - viz samostatný rozpočet</t>
  </si>
  <si>
    <t>-1519232777</t>
  </si>
  <si>
    <t>SO.05 Vnější (areálový) plynovod - viz samostatný rozpočet</t>
  </si>
  <si>
    <t>22-SO063-06 - SO.06  Kanalizace – jednotná přípojka, vnější (areálová) kanalizace splašková a dešťová, hospodaření</t>
  </si>
  <si>
    <t>87200</t>
  </si>
  <si>
    <t>SO.06  Kanalizace – jednotná přípojka, vnější (areálová) kanalizace splašková a dešťová,  hospodaření s dešťovými vodami</t>
  </si>
  <si>
    <t>2111474869</t>
  </si>
  <si>
    <t>SO.06 Kanalizace – jednotná přípojka, vnější (areálová) kanalizace splašková a dešťová, hospodaření s dešťovými vodami</t>
  </si>
  <si>
    <t>22-SO063-08 - SO.08  Vnější (areálové) rozvody NN</t>
  </si>
  <si>
    <t xml:space="preserve">    21-M - Elektromontáže</t>
  </si>
  <si>
    <t>21-M</t>
  </si>
  <si>
    <t>Elektromontáže</t>
  </si>
  <si>
    <t>211-01</t>
  </si>
  <si>
    <t>SO.08  Vnější (areálové) rozvody NN - samostatný rozpočet</t>
  </si>
  <si>
    <t>-953591672</t>
  </si>
  <si>
    <t>SO.08 Vnější (areálové) rozvody NN - samostatný rozpočet</t>
  </si>
  <si>
    <t>22-SO063-09 - SO.09  Vnější (areálové) rozvody SLP</t>
  </si>
  <si>
    <t>211-02</t>
  </si>
  <si>
    <t>SO.09  Vnější (areálové) rozvody SLP - samostatný rozpočet</t>
  </si>
  <si>
    <t>-1992460254</t>
  </si>
  <si>
    <t>SO.09 Vnější (areálové) rozvody SLP - samostatný rozpočet</t>
  </si>
  <si>
    <t>22-SO063-10 - SO.10  Vnější (areálové) osvětlení</t>
  </si>
  <si>
    <t>211-03</t>
  </si>
  <si>
    <t>SO.10  Vnější (areálové) osvětlení - samostatný rozpočet</t>
  </si>
  <si>
    <t>321964613</t>
  </si>
  <si>
    <t>SO.10 Vnější (areálové) osvětlení - samostatný rozpočet</t>
  </si>
  <si>
    <t>22-SO063-11 - SO.11  Dendrologie a Sadové úpravy</t>
  </si>
  <si>
    <t>Ing. Dagmar Hawerlandová</t>
  </si>
  <si>
    <t>18000</t>
  </si>
  <si>
    <t>SO.11  Dendrologie a Sadové úpravy - kácení - viz samostatný rozpočet</t>
  </si>
  <si>
    <t>-1279735020</t>
  </si>
  <si>
    <t>SO.11 Dendrologie a Sadové úpravy - kácení - viz samostatný rozpočet</t>
  </si>
  <si>
    <t>18001</t>
  </si>
  <si>
    <t>SO.11  Dendrologie a Sadové úpravy - sadové úpravy - viz samostatný rozpočet</t>
  </si>
  <si>
    <t>2003742576</t>
  </si>
  <si>
    <t>SO.11 Dendrologie a Sadové úpravy - sadové úpravy - viz samostatný rozpočet</t>
  </si>
  <si>
    <t>18002</t>
  </si>
  <si>
    <t>SO.11  Dendrologie a Sadové úpravy - závlahy - viz samostatný rozpočet</t>
  </si>
  <si>
    <t>1831002941</t>
  </si>
  <si>
    <t>SO.11 Dendrologie a Sadové úpravy - závlahy - viz samostatný rozpočet</t>
  </si>
  <si>
    <t>22-SO063-12 - SO.12  Geotermální vrty</t>
  </si>
  <si>
    <t>IceEnergy</t>
  </si>
  <si>
    <t xml:space="preserve">    732 - Ústřední vytápění - strojovny</t>
  </si>
  <si>
    <t>732</t>
  </si>
  <si>
    <t>Ústřední vytápění - strojovny</t>
  </si>
  <si>
    <t>73211</t>
  </si>
  <si>
    <t>SO.12  Geotermální vrty - samostatný rozpočet</t>
  </si>
  <si>
    <t>-604235588</t>
  </si>
  <si>
    <t>SO.12 Geotermální vrty - samostatný rozpočet</t>
  </si>
  <si>
    <t>22-SO063-32 - PS.02  Fotovoltaické panely</t>
  </si>
  <si>
    <t>Svoboda a syn</t>
  </si>
  <si>
    <t>PS.02  Fotovoltaické panely - viz samostatný rozpočet</t>
  </si>
  <si>
    <t>1659108715</t>
  </si>
  <si>
    <t>Montáž nosné konstrukce fotovoltaických panelů umístěné na šikmé střeše kotvené přes střešní krytinu do nosné konstrukce</t>
  </si>
  <si>
    <t>22-SO063-33 - PS.03  Gastro</t>
  </si>
  <si>
    <t>Gastro Mach</t>
  </si>
  <si>
    <t>PSV - PSV</t>
  </si>
  <si>
    <t xml:space="preserve">    796-01 - Gastro</t>
  </si>
  <si>
    <t>796-01</t>
  </si>
  <si>
    <t>Gastro</t>
  </si>
  <si>
    <t>796-011</t>
  </si>
  <si>
    <t>PS.03  Gastro - viz samostatný rozpočet</t>
  </si>
  <si>
    <t>1846481379</t>
  </si>
  <si>
    <t>PS.03 Gastro - viz samostatný rozpočet</t>
  </si>
  <si>
    <t>22-SO063-34 - Vedlejší a ostatní náklady</t>
  </si>
  <si>
    <t>atelier-r, s.r.o.</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</si>
  <si>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</si>
  <si>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</si>
  <si>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</si>
  <si>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</si>
  <si>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</si>
  <si>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VRN</t>
  </si>
  <si>
    <t>Vedlejší rozpočtové náklady</t>
  </si>
  <si>
    <t>VRN1</t>
  </si>
  <si>
    <t>Průzkumné, geodetické a projektové práce</t>
  </si>
  <si>
    <t>011002000</t>
  </si>
  <si>
    <t>Průzkumné práce - vytýčení inženýrských sítí</t>
  </si>
  <si>
    <t>Kč</t>
  </si>
  <si>
    <t>1024</t>
  </si>
  <si>
    <t>891386624</t>
  </si>
  <si>
    <t>https://podminky.urs.cz/item/CS_URS_2022_02/011002000</t>
  </si>
  <si>
    <t>011002001</t>
  </si>
  <si>
    <t>Průzkumné práce - IGP</t>
  </si>
  <si>
    <t>1160126114</t>
  </si>
  <si>
    <t>https://podminky.urs.cz/item/CS_URS_2022_02/011002001</t>
  </si>
  <si>
    <t>012103000</t>
  </si>
  <si>
    <t>Geodetické práce před výstavbou</t>
  </si>
  <si>
    <t>-1271536616</t>
  </si>
  <si>
    <t>https://podminky.urs.cz/item/CS_URS_2022_02/012103000</t>
  </si>
  <si>
    <t>012203000</t>
  </si>
  <si>
    <t>Geodetické práce při provádění stavby</t>
  </si>
  <si>
    <t>424650630</t>
  </si>
  <si>
    <t>https://podminky.urs.cz/item/CS_URS_2022_02/012203000</t>
  </si>
  <si>
    <t>012303000</t>
  </si>
  <si>
    <t>Geodetické práce po výstavbě</t>
  </si>
  <si>
    <t>-915275995</t>
  </si>
  <si>
    <t>https://podminky.urs.cz/item/CS_URS_2022_02/012303000</t>
  </si>
  <si>
    <t>013254000</t>
  </si>
  <si>
    <t>Dokumentace skutečného provedení stavby - 3x vyhotovení v tištěné podobě, 1x elektronicky ve formátu  PDF</t>
  </si>
  <si>
    <t>734408921</t>
  </si>
  <si>
    <t>Dokumentace skutečného provedení stavby - 3x vyhotovení v tištěné podobě, 1x elektronicky ve formátu PDF</t>
  </si>
  <si>
    <t>https://podminky.urs.cz/item/CS_URS_2022_02/013254000</t>
  </si>
  <si>
    <t xml:space="preserve">Poznámka k položce:_x000D_
Poznámka k položce:_x000D_
Dokumentace skutečného provedení v rozsahu dle platné vyhlášky na dokumentaci staveb v počtu dle SOD a VOP (3 x papírově a 1 x elektronicky ve formátu PDF)_x000D_
</t>
  </si>
  <si>
    <t>013294000</t>
  </si>
  <si>
    <t>Ostatní dokumentace - dílenská dokumentace</t>
  </si>
  <si>
    <t>-363945023</t>
  </si>
  <si>
    <t>https://podminky.urs.cz/item/CS_URS_2022_02/013294000</t>
  </si>
  <si>
    <t>VRN3</t>
  </si>
  <si>
    <t>Zařízení staveniště</t>
  </si>
  <si>
    <t>031002000</t>
  </si>
  <si>
    <t>Související práce pro zařízení staveniště, provoz a  zrušení zařízení staveniště</t>
  </si>
  <si>
    <t>-599910774</t>
  </si>
  <si>
    <t>Související práce pro zařízení staveniště, provoz a zrušení zařízení staveniště</t>
  </si>
  <si>
    <t>https://podminky.urs.cz/item/CS_URS_2022_02/031002000</t>
  </si>
  <si>
    <t>Poznámka k položce:_x000D_
Poznámka k položce: Náklady na vybudování a zajištění zařízení staveniště a jeho provoz, údržbu a likvidaci v souladu s platnými právními předpisy, včetně případného zajištění ohlášení dle zákona č. 183/2006 Sb., o územním plánování a stavebním řádu (stavební zákon), ve znění pozdějších předpisů; zřízení staveništních přípojek energií (vody a energie), jejich měření, provoz, údržba, úhrada a likvidace; zajištění případného zimního opatření; náklady na úpravu povrchů po odstranění zařízení staveniště a úklid ploch, na kterých bylo zařízení staveniště provozováno; dodávka, skladování, správa, zabudování a montáž veškerých dílů a materiálů a zařízení týkající se veřejné zakázky; zajištění staveniště proti přístupu nepovolaných osob, zabezpečení staveniště. Náklady na vybavení objektů zařízení staveniště a odstranění objektů zařízení staveniště včetně odvozu. Náklady na střežení, vhodné zabezpečení staveniště.</t>
  </si>
  <si>
    <t>034303001</t>
  </si>
  <si>
    <t>Dopravní značení dočasné</t>
  </si>
  <si>
    <t>568022502</t>
  </si>
  <si>
    <t>VRN4</t>
  </si>
  <si>
    <t>Inženýrská činnost</t>
  </si>
  <si>
    <t>043134000</t>
  </si>
  <si>
    <t>Zkoušky zatěžovací</t>
  </si>
  <si>
    <t>-706071367</t>
  </si>
  <si>
    <t>https://podminky.urs.cz/item/CS_URS_2022_02/043134000</t>
  </si>
  <si>
    <t>045203000</t>
  </si>
  <si>
    <t xml:space="preserve">Inženýrská činnost zkoušky a ostatní měření monitoring kompletační a koordinační činnost </t>
  </si>
  <si>
    <t>-1166337506</t>
  </si>
  <si>
    <t>https://podminky.urs.cz/item/CS_URS_2022_02/045203000</t>
  </si>
  <si>
    <t>VRN6</t>
  </si>
  <si>
    <t>Územní vlivy</t>
  </si>
  <si>
    <t>06250</t>
  </si>
  <si>
    <t>Ztížené dopravní podmínky</t>
  </si>
  <si>
    <t>170407309</t>
  </si>
  <si>
    <t>Složitý terén staveniště</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</si>
  <si>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</si>
  <si>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</si>
  <si>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</si>
  <si>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</si>
  <si>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</si>
  <si>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</si>
  <si>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</si>
  <si>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</si>
  <si>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</si>
  <si>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</si>
  <si>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</si>
  <si>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</si>
  <si>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Stavební objekt inženýrský</t>
  </si>
  <si>
    <t>Provozní soubor</t>
  </si>
  <si>
    <t>OST</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</si>
  <si>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</si>
  <si>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</si>
  <si>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</si>
  <si>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</si>
  <si>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</si>
  <si>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</si>
  <si>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</si>
  <si>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</si>
  <si>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</si>
  <si>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</si>
  <si>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</si>
  <si>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</si>
  <si>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</si>
  <si>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</si>
  <si>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</si>
  <si>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</si>
  <si>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</si>
  <si>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</si>
  <si>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</si>
  <si>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</si>
  <si>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</si>
  <si>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</si>
  <si>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</si>
  <si>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</si>
  <si>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</si>
  <si>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</si>
  <si>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</si>
  <si>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</si>
  <si>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</si>
  <si>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</si>
  <si>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</si>
  <si>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</si>
  <si>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</si>
  <si>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</si>
  <si>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</si>
  <si>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</si>
  <si>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</si>
  <si>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</si>
  <si>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</si>
  <si>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</si>
  <si>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</si>
  <si>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</si>
  <si>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</si>
  <si>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</si>
  <si>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</si>
  <si>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</si>
  <si>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</si>
  <si>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</si>
  <si>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</si>
  <si>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</si>
  <si>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</si>
  <si>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</si>
  <si>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</si>
  <si>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</si>
  <si>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</si>
  <si>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</si>
  <si>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</si>
  <si>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</si>
  <si>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</si>
  <si>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</si>
  <si>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</si>
  <si>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</si>
  <si>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</si>
  <si>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</si>
  <si>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</si>
  <si>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</si>
  <si>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</si>
  <si>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</si>
  <si>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</si>
  <si>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</si>
  <si>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</si>
  <si>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</si>
  <si>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</si>
  <si>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</si>
  <si>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</si>
  <si>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</si>
  <si>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</si>
  <si>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</si>
  <si>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</si>
  <si>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</si>
  <si>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</si>
  <si>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</si>
  <si>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</si>
  <si>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</si>
  <si>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</si>
  <si>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</si>
  <si>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</si>
  <si>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</si>
  <si>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</si>
  <si>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</si>
  <si>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</si>
  <si>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</si>
  <si>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</si>
  <si>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</si>
  <si>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</si>
  <si>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</si>
  <si>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</si>
  <si>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</si>
  <si>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</si>
  <si>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</si>
  <si>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</si>
  <si>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</si>
  <si>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</si>
  <si>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</si>
  <si>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</si>
  <si>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</si>
  <si>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</si>
  <si>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</si>
  <si>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</si>
  <si>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</si>
  <si>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</si>
  <si>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</si>
  <si>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</si>
  <si>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</si>
  <si>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</si>
  <si>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</si>
  <si>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</si>
  <si>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</si>
  <si>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</si>
  <si>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</si>
  <si>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</si>
  <si>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</si>
  <si>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</si>
  <si>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</si>
  <si>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</si>
  <si>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</si>
  <si>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</si>
  <si>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</si>
  <si>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</si>
  <si>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</si>
  <si>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</si>
  <si>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</si>
  <si>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</si>
  <si>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</si>
  <si>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</si>
  <si>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</si>
  <si>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</si>
  <si>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</si>
  <si>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</si>
  <si>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</si>
  <si>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</si>
  <si>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</si>
  <si>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</si>
  <si>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</si>
  <si>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</si>
  <si>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</si>
  <si>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</si>
  <si>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</si>
  <si>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</si>
  <si>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</si>
  <si>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</si>
  <si>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</si>
  <si>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</si>
  <si>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</si>
  <si>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</si>
  <si>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</si>
  <si>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</si>
  <si>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</si>
  <si>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</si>
  <si>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</si>
  <si>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</si>
  <si>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</si>
  <si>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</si>
  <si>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</si>
  <si>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</si>
  <si>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Výrobce</t>
  </si>
  <si>
    <t>Model/Typ</t>
  </si>
  <si>
    <t>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</si>
</sst>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53">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8">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
      <patternFill patternType="solid">
        <fgColor theme="5" tint="0.79998168889431442"/>
        <bgColor indexed="64"/>
      </patternFill>
    </fill>
    <fill>
      <patternFill patternType="solid">
        <fgColor rgb="FFFFFF00"/>
        <bgColor indexed="64"/>
      </patternFill>
    </fill>
  </fills>
  <borders count="33">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1" fillId="0" borderId="0" applyNumberFormat="0" applyFill="0" applyBorder="0" applyAlignment="0" applyProtection="0"/>
  </cellStyleXfs>
  <cellXfs count="363">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Alignment="1">
      <alignment horizontal="left" vertical="center"/>
    </xf>
    <xf numFmtId="0" fontId="0" fillId="0" borderId="2" xfId="0" applyBorder="1"/>
    <xf numFmtId="0" fontId="0" fillId="0" borderId="3" xfId="0" applyBorder="1"/>
    <xf numFmtId="0" fontId="0" fillId="0" borderId="4" xfId="0" applyBorder="1"/>
    <xf numFmtId="0" fontId="15" fillId="0" borderId="0" xfId="0" applyFont="1" applyAlignment="1">
      <alignment horizontal="left" vertical="center"/>
    </xf>
    <xf numFmtId="0" fontId="14"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5" xfId="0" applyBorder="1"/>
    <xf numFmtId="0" fontId="0" fillId="0" borderId="4" xfId="0" applyBorder="1" applyAlignment="1">
      <alignment vertical="center"/>
    </xf>
    <xf numFmtId="0" fontId="18" fillId="0" borderId="6" xfId="0" applyFont="1" applyBorder="1" applyAlignment="1">
      <alignment horizontal="left" vertical="center"/>
    </xf>
    <xf numFmtId="0" fontId="0" fillId="0" borderId="6" xfId="0" applyBorder="1" applyAlignment="1">
      <alignment vertical="center"/>
    </xf>
    <xf numFmtId="0" fontId="1" fillId="0" borderId="0" xfId="0" applyFont="1" applyAlignment="1">
      <alignment horizontal="right" vertical="center"/>
    </xf>
    <xf numFmtId="0" fontId="1" fillId="0" borderId="4" xfId="0" applyFont="1" applyBorder="1" applyAlignment="1">
      <alignment vertical="center"/>
    </xf>
    <xf numFmtId="0" fontId="0" fillId="4" borderId="0" xfId="0" applyFill="1" applyAlignment="1">
      <alignment vertical="center"/>
    </xf>
    <xf numFmtId="0" fontId="4" fillId="4" borderId="7" xfId="0" applyFont="1" applyFill="1" applyBorder="1" applyAlignment="1">
      <alignment horizontal="left" vertical="center"/>
    </xf>
    <xf numFmtId="0" fontId="0" fillId="4" borderId="8" xfId="0" applyFill="1" applyBorder="1" applyAlignment="1">
      <alignment vertical="center"/>
    </xf>
    <xf numFmtId="0" fontId="4" fillId="4" borderId="8" xfId="0" applyFont="1" applyFill="1" applyBorder="1" applyAlignment="1">
      <alignment horizontal="center" vertical="center"/>
    </xf>
    <xf numFmtId="0" fontId="0" fillId="0" borderId="10" xfId="0" applyBorder="1" applyAlignment="1">
      <alignment vertical="center"/>
    </xf>
    <xf numFmtId="0" fontId="0" fillId="0" borderId="1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2" fillId="0" borderId="4"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1" fillId="0" borderId="0" xfId="0" applyFont="1" applyAlignment="1">
      <alignment horizontal="left" vertical="center"/>
    </xf>
    <xf numFmtId="0" fontId="0" fillId="0" borderId="16" xfId="0" applyBorder="1" applyAlignment="1">
      <alignment vertical="center"/>
    </xf>
    <xf numFmtId="0" fontId="0" fillId="5" borderId="8" xfId="0" applyFill="1" applyBorder="1" applyAlignment="1">
      <alignment vertical="center"/>
    </xf>
    <xf numFmtId="0" fontId="22" fillId="5" borderId="9" xfId="0" applyFont="1" applyFill="1" applyBorder="1" applyAlignment="1">
      <alignment horizontal="center" vertical="center"/>
    </xf>
    <xf numFmtId="0" fontId="23"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0" fillId="0" borderId="12" xfId="0" applyBorder="1" applyAlignment="1">
      <alignment vertical="center"/>
    </xf>
    <xf numFmtId="0" fontId="4" fillId="0" borderId="4" xfId="0" applyFont="1" applyBorder="1" applyAlignment="1">
      <alignment vertical="center"/>
    </xf>
    <xf numFmtId="0" fontId="24" fillId="0" borderId="0" xfId="0" applyFont="1" applyAlignment="1">
      <alignment horizontal="left" vertical="center"/>
    </xf>
    <xf numFmtId="0" fontId="24" fillId="0" borderId="0" xfId="0" applyFont="1" applyAlignment="1">
      <alignment vertical="center"/>
    </xf>
    <xf numFmtId="4" fontId="24" fillId="0" borderId="0" xfId="0" applyNumberFormat="1" applyFont="1" applyAlignment="1">
      <alignment vertical="center"/>
    </xf>
    <xf numFmtId="0" fontId="4" fillId="0" borderId="0" xfId="0" applyFont="1" applyAlignment="1">
      <alignment horizontal="center" vertical="center"/>
    </xf>
    <xf numFmtId="4" fontId="20" fillId="0" borderId="15" xfId="0" applyNumberFormat="1" applyFont="1" applyBorder="1" applyAlignment="1">
      <alignment vertical="center"/>
    </xf>
    <xf numFmtId="4" fontId="20" fillId="0" borderId="0" xfId="0" applyNumberFormat="1" applyFont="1" applyAlignment="1">
      <alignment vertical="center"/>
    </xf>
    <xf numFmtId="166" fontId="20" fillId="0" borderId="0" xfId="0" applyNumberFormat="1" applyFont="1" applyAlignment="1">
      <alignment vertical="center"/>
    </xf>
    <xf numFmtId="4" fontId="20" fillId="0" borderId="16" xfId="0" applyNumberFormat="1" applyFont="1" applyBorder="1" applyAlignment="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4"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3" fillId="0" borderId="0" xfId="0" applyFont="1" applyAlignment="1">
      <alignment horizontal="center" vertical="center"/>
    </xf>
    <xf numFmtId="4" fontId="28" fillId="0" borderId="15" xfId="0" applyNumberFormat="1" applyFont="1" applyBorder="1" applyAlignment="1">
      <alignment vertical="center"/>
    </xf>
    <xf numFmtId="4" fontId="28" fillId="0" borderId="0" xfId="0" applyNumberFormat="1" applyFont="1" applyAlignment="1">
      <alignment vertical="center"/>
    </xf>
    <xf numFmtId="166" fontId="28" fillId="0" borderId="0" xfId="0" applyNumberFormat="1" applyFont="1" applyAlignment="1">
      <alignment vertical="center"/>
    </xf>
    <xf numFmtId="4" fontId="28" fillId="0" borderId="16" xfId="0" applyNumberFormat="1" applyFont="1" applyBorder="1" applyAlignment="1">
      <alignment vertical="center"/>
    </xf>
    <xf numFmtId="0" fontId="5" fillId="0" borderId="0" xfId="0" applyFont="1" applyAlignment="1">
      <alignment horizontal="left" vertical="center"/>
    </xf>
    <xf numFmtId="0" fontId="29" fillId="0" borderId="0" xfId="1" applyFont="1" applyAlignment="1">
      <alignment horizontal="center" vertical="center"/>
    </xf>
    <xf numFmtId="0" fontId="2" fillId="0" borderId="0" xfId="0" applyFont="1" applyAlignment="1">
      <alignment horizontal="center" vertical="center"/>
    </xf>
    <xf numFmtId="4" fontId="1" fillId="0" borderId="15" xfId="0" applyNumberFormat="1" applyFont="1" applyBorder="1" applyAlignment="1">
      <alignment vertical="center"/>
    </xf>
    <xf numFmtId="4" fontId="1" fillId="0" borderId="0" xfId="0" applyNumberFormat="1" applyFont="1" applyAlignment="1">
      <alignment vertical="center"/>
    </xf>
    <xf numFmtId="166" fontId="1" fillId="0" borderId="0" xfId="0" applyNumberFormat="1" applyFont="1" applyAlignment="1">
      <alignment vertical="center"/>
    </xf>
    <xf numFmtId="4" fontId="1" fillId="0" borderId="16" xfId="0" applyNumberFormat="1" applyFont="1" applyBorder="1" applyAlignment="1">
      <alignment vertical="center"/>
    </xf>
    <xf numFmtId="4" fontId="28" fillId="0" borderId="20" xfId="0" applyNumberFormat="1" applyFont="1" applyBorder="1" applyAlignment="1">
      <alignment vertical="center"/>
    </xf>
    <xf numFmtId="4" fontId="28" fillId="0" borderId="21" xfId="0" applyNumberFormat="1" applyFont="1" applyBorder="1" applyAlignment="1">
      <alignment vertical="center"/>
    </xf>
    <xf numFmtId="166" fontId="28" fillId="0" borderId="21" xfId="0" applyNumberFormat="1" applyFont="1" applyBorder="1" applyAlignment="1">
      <alignment vertical="center"/>
    </xf>
    <xf numFmtId="4" fontId="28" fillId="0" borderId="22" xfId="0" applyNumberFormat="1" applyFont="1" applyBorder="1" applyAlignment="1">
      <alignment vertical="center"/>
    </xf>
    <xf numFmtId="0" fontId="31" fillId="0" borderId="0" xfId="0" applyFont="1" applyAlignment="1">
      <alignment horizontal="left" vertical="center"/>
    </xf>
    <xf numFmtId="0" fontId="0" fillId="0" borderId="4" xfId="0" applyBorder="1" applyAlignment="1">
      <alignment vertical="center" wrapText="1"/>
    </xf>
    <xf numFmtId="0" fontId="18" fillId="0" borderId="0" xfId="0" applyFont="1" applyAlignment="1">
      <alignment horizontal="left" vertical="center"/>
    </xf>
    <xf numFmtId="164" fontId="1" fillId="0" borderId="0" xfId="0" applyNumberFormat="1" applyFont="1" applyAlignment="1">
      <alignment horizontal="right" vertical="center"/>
    </xf>
    <xf numFmtId="0" fontId="0" fillId="5" borderId="0" xfId="0" applyFill="1" applyAlignment="1">
      <alignment vertical="center"/>
    </xf>
    <xf numFmtId="0" fontId="4" fillId="5" borderId="7" xfId="0" applyFont="1" applyFill="1" applyBorder="1" applyAlignment="1">
      <alignment horizontal="left" vertical="center"/>
    </xf>
    <xf numFmtId="0" fontId="4" fillId="5" borderId="8" xfId="0" applyFont="1" applyFill="1" applyBorder="1" applyAlignment="1">
      <alignment horizontal="right" vertical="center"/>
    </xf>
    <xf numFmtId="0" fontId="4" fillId="5" borderId="8" xfId="0" applyFont="1" applyFill="1" applyBorder="1" applyAlignment="1">
      <alignment horizontal="center" vertical="center"/>
    </xf>
    <xf numFmtId="4" fontId="4" fillId="5" borderId="8" xfId="0" applyNumberFormat="1" applyFont="1" applyFill="1" applyBorder="1" applyAlignment="1">
      <alignment vertical="center"/>
    </xf>
    <xf numFmtId="0" fontId="0" fillId="5" borderId="9" xfId="0" applyFill="1" applyBorder="1" applyAlignment="1">
      <alignment vertical="center"/>
    </xf>
    <xf numFmtId="0" fontId="22" fillId="5" borderId="0" xfId="0" applyFont="1" applyFill="1" applyAlignment="1">
      <alignment horizontal="left" vertical="center"/>
    </xf>
    <xf numFmtId="0" fontId="22" fillId="5" borderId="0" xfId="0" applyFont="1" applyFill="1" applyAlignment="1">
      <alignment horizontal="right" vertical="center"/>
    </xf>
    <xf numFmtId="0" fontId="32" fillId="0" borderId="0" xfId="0" applyFont="1" applyAlignment="1">
      <alignment horizontal="left" vertical="center"/>
    </xf>
    <xf numFmtId="0" fontId="6" fillId="0" borderId="4" xfId="0" applyFont="1" applyBorder="1" applyAlignment="1">
      <alignment vertical="center"/>
    </xf>
    <xf numFmtId="0" fontId="6" fillId="0" borderId="21" xfId="0" applyFont="1" applyBorder="1" applyAlignment="1">
      <alignment horizontal="left" vertical="center"/>
    </xf>
    <xf numFmtId="0" fontId="6" fillId="0" borderId="21" xfId="0" applyFont="1" applyBorder="1" applyAlignment="1">
      <alignment vertical="center"/>
    </xf>
    <xf numFmtId="4" fontId="6" fillId="0" borderId="21" xfId="0" applyNumberFormat="1" applyFont="1" applyBorder="1" applyAlignment="1">
      <alignmen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4" fontId="7" fillId="0" borderId="21" xfId="0" applyNumberFormat="1" applyFont="1" applyBorder="1" applyAlignment="1">
      <alignment vertical="center"/>
    </xf>
    <xf numFmtId="0" fontId="0" fillId="0" borderId="4" xfId="0" applyBorder="1" applyAlignment="1">
      <alignment horizontal="center" vertical="center" wrapText="1"/>
    </xf>
    <xf numFmtId="0" fontId="22" fillId="5" borderId="17" xfId="0" applyFont="1" applyFill="1" applyBorder="1" applyAlignment="1">
      <alignment horizontal="center" vertical="center" wrapText="1"/>
    </xf>
    <xf numFmtId="0" fontId="22" fillId="5" borderId="18" xfId="0" applyFont="1" applyFill="1" applyBorder="1" applyAlignment="1">
      <alignment horizontal="center" vertical="center" wrapText="1"/>
    </xf>
    <xf numFmtId="0" fontId="22" fillId="5" borderId="19" xfId="0" applyFont="1" applyFill="1" applyBorder="1" applyAlignment="1">
      <alignment horizontal="center" vertical="center" wrapText="1"/>
    </xf>
    <xf numFmtId="0" fontId="22" fillId="5" borderId="0" xfId="0" applyFont="1" applyFill="1" applyAlignment="1">
      <alignment horizontal="center" vertical="center" wrapText="1"/>
    </xf>
    <xf numFmtId="4" fontId="24" fillId="0" borderId="0" xfId="0" applyNumberFormat="1" applyFont="1"/>
    <xf numFmtId="166" fontId="33" fillId="0" borderId="13" xfId="0" applyNumberFormat="1" applyFont="1" applyBorder="1"/>
    <xf numFmtId="166" fontId="33" fillId="0" borderId="14" xfId="0" applyNumberFormat="1" applyFont="1" applyBorder="1"/>
    <xf numFmtId="4" fontId="34" fillId="0" borderId="0" xfId="0" applyNumberFormat="1" applyFont="1" applyAlignment="1">
      <alignment vertical="center"/>
    </xf>
    <xf numFmtId="0" fontId="8" fillId="0" borderId="4"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5" xfId="0" applyFont="1" applyBorder="1"/>
    <xf numFmtId="166" fontId="8" fillId="0" borderId="0" xfId="0" applyNumberFormat="1" applyFont="1"/>
    <xf numFmtId="166" fontId="8" fillId="0" borderId="16"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0" fillId="0" borderId="4" xfId="0" applyBorder="1" applyAlignment="1" applyProtection="1">
      <alignment vertical="center"/>
      <protection locked="0"/>
    </xf>
    <xf numFmtId="0" fontId="22" fillId="0" borderId="23" xfId="0" applyFont="1" applyBorder="1" applyAlignment="1" applyProtection="1">
      <alignment horizontal="center" vertical="center"/>
      <protection locked="0"/>
    </xf>
    <xf numFmtId="49" fontId="22" fillId="0" borderId="23" xfId="0" applyNumberFormat="1"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0" fontId="22" fillId="0" borderId="23" xfId="0" applyFont="1" applyBorder="1" applyAlignment="1" applyProtection="1">
      <alignment horizontal="center" vertical="center" wrapText="1"/>
      <protection locked="0"/>
    </xf>
    <xf numFmtId="167" fontId="22" fillId="0" borderId="23" xfId="0" applyNumberFormat="1" applyFont="1" applyBorder="1" applyAlignment="1" applyProtection="1">
      <alignment vertical="center"/>
      <protection locked="0"/>
    </xf>
    <xf numFmtId="4" fontId="22" fillId="3"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protection locked="0"/>
    </xf>
    <xf numFmtId="0" fontId="0" fillId="0" borderId="23" xfId="0" applyBorder="1" applyAlignment="1" applyProtection="1">
      <alignment vertical="center"/>
      <protection locked="0"/>
    </xf>
    <xf numFmtId="0" fontId="23" fillId="3" borderId="15" xfId="0" applyFont="1" applyFill="1" applyBorder="1" applyAlignment="1" applyProtection="1">
      <alignment horizontal="left" vertical="center"/>
      <protection locked="0"/>
    </xf>
    <xf numFmtId="0" fontId="23" fillId="0" borderId="0" xfId="0" applyFont="1" applyAlignment="1">
      <alignment horizontal="center" vertical="center"/>
    </xf>
    <xf numFmtId="166" fontId="23" fillId="0" borderId="0" xfId="0" applyNumberFormat="1" applyFont="1" applyAlignment="1">
      <alignment vertical="center"/>
    </xf>
    <xf numFmtId="166" fontId="23" fillId="0" borderId="16" xfId="0" applyNumberFormat="1" applyFont="1" applyBorder="1" applyAlignment="1">
      <alignment vertical="center"/>
    </xf>
    <xf numFmtId="0" fontId="22" fillId="0" borderId="0" xfId="0" applyFont="1" applyAlignment="1">
      <alignment horizontal="left" vertical="center"/>
    </xf>
    <xf numFmtId="4" fontId="0" fillId="0" borderId="0" xfId="0" applyNumberFormat="1" applyAlignment="1">
      <alignment vertical="center"/>
    </xf>
    <xf numFmtId="0" fontId="35" fillId="0" borderId="0" xfId="0" applyFont="1" applyAlignment="1">
      <alignment horizontal="left" vertical="center"/>
    </xf>
    <xf numFmtId="0" fontId="36" fillId="0" borderId="0" xfId="0" applyFont="1" applyAlignment="1">
      <alignment horizontal="left" vertical="center" wrapText="1"/>
    </xf>
    <xf numFmtId="0" fontId="0" fillId="0" borderId="0" xfId="0" applyAlignment="1" applyProtection="1">
      <alignment vertical="center"/>
      <protection locked="0"/>
    </xf>
    <xf numFmtId="0" fontId="0" fillId="0" borderId="15" xfId="0" applyBorder="1" applyAlignment="1">
      <alignment vertical="center"/>
    </xf>
    <xf numFmtId="0" fontId="37" fillId="0" borderId="0" xfId="0" applyFont="1" applyAlignment="1">
      <alignment horizontal="left" vertical="center"/>
    </xf>
    <xf numFmtId="0" fontId="38" fillId="0" borderId="0" xfId="1" applyFont="1" applyAlignment="1">
      <alignment vertical="center" wrapText="1"/>
    </xf>
    <xf numFmtId="0" fontId="39" fillId="0" borderId="0" xfId="0" applyFont="1" applyAlignment="1">
      <alignment vertical="center" wrapText="1"/>
    </xf>
    <xf numFmtId="0" fontId="9" fillId="0" borderId="4"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5" xfId="0" applyFont="1" applyBorder="1" applyAlignment="1">
      <alignment vertical="center"/>
    </xf>
    <xf numFmtId="0" fontId="9" fillId="0" borderId="16" xfId="0" applyFont="1" applyBorder="1" applyAlignment="1">
      <alignment vertical="center"/>
    </xf>
    <xf numFmtId="0" fontId="10" fillId="0" borderId="4"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16" xfId="0" applyFont="1" applyBorder="1" applyAlignment="1">
      <alignment vertical="center"/>
    </xf>
    <xf numFmtId="0" fontId="40" fillId="0" borderId="23" xfId="0" applyFont="1" applyBorder="1" applyAlignment="1" applyProtection="1">
      <alignment horizontal="center" vertical="center"/>
      <protection locked="0"/>
    </xf>
    <xf numFmtId="49" fontId="40" fillId="0" borderId="23" xfId="0" applyNumberFormat="1" applyFont="1" applyBorder="1" applyAlignment="1" applyProtection="1">
      <alignment horizontal="left" vertical="center" wrapText="1"/>
      <protection locked="0"/>
    </xf>
    <xf numFmtId="0" fontId="40" fillId="0" borderId="23" xfId="0" applyFont="1" applyBorder="1" applyAlignment="1" applyProtection="1">
      <alignment horizontal="left" vertical="center" wrapText="1"/>
      <protection locked="0"/>
    </xf>
    <xf numFmtId="0" fontId="40" fillId="0" borderId="23" xfId="0" applyFont="1" applyBorder="1" applyAlignment="1" applyProtection="1">
      <alignment horizontal="center" vertical="center" wrapText="1"/>
      <protection locked="0"/>
    </xf>
    <xf numFmtId="167" fontId="40" fillId="0" borderId="23" xfId="0" applyNumberFormat="1" applyFont="1" applyBorder="1" applyAlignment="1" applyProtection="1">
      <alignment vertical="center"/>
      <protection locked="0"/>
    </xf>
    <xf numFmtId="4" fontId="40" fillId="3" borderId="23" xfId="0" applyNumberFormat="1" applyFont="1" applyFill="1" applyBorder="1" applyAlignment="1" applyProtection="1">
      <alignment vertical="center"/>
      <protection locked="0"/>
    </xf>
    <xf numFmtId="4" fontId="40" fillId="0" borderId="23" xfId="0" applyNumberFormat="1" applyFont="1" applyBorder="1" applyAlignment="1" applyProtection="1">
      <alignment vertical="center"/>
      <protection locked="0"/>
    </xf>
    <xf numFmtId="0" fontId="41" fillId="0" borderId="23" xfId="0" applyFont="1" applyBorder="1" applyAlignment="1" applyProtection="1">
      <alignment vertical="center"/>
      <protection locked="0"/>
    </xf>
    <xf numFmtId="0" fontId="41" fillId="0" borderId="4" xfId="0" applyFont="1" applyBorder="1" applyAlignment="1">
      <alignment vertical="center"/>
    </xf>
    <xf numFmtId="0" fontId="40" fillId="3" borderId="15" xfId="0" applyFont="1" applyFill="1" applyBorder="1" applyAlignment="1" applyProtection="1">
      <alignment horizontal="left" vertical="center"/>
      <protection locked="0"/>
    </xf>
    <xf numFmtId="0" fontId="40" fillId="0" borderId="0" xfId="0" applyFont="1" applyAlignment="1">
      <alignment horizontal="center" vertical="center"/>
    </xf>
    <xf numFmtId="0" fontId="12" fillId="0" borderId="4"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5" xfId="0" applyFont="1" applyBorder="1" applyAlignment="1">
      <alignment vertical="center"/>
    </xf>
    <xf numFmtId="0" fontId="12" fillId="0" borderId="16" xfId="0" applyFont="1" applyBorder="1" applyAlignment="1">
      <alignment vertical="center"/>
    </xf>
    <xf numFmtId="167" fontId="22" fillId="3" borderId="23" xfId="0" applyNumberFormat="1" applyFont="1" applyFill="1" applyBorder="1" applyAlignment="1" applyProtection="1">
      <alignment vertical="center"/>
      <protection locked="0"/>
    </xf>
    <xf numFmtId="0" fontId="39" fillId="0" borderId="0" xfId="0" applyFont="1" applyAlignment="1">
      <alignment vertical="top" wrapText="1"/>
    </xf>
    <xf numFmtId="0" fontId="0" fillId="0" borderId="20"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11" fillId="0" borderId="20" xfId="0" applyFont="1" applyBorder="1" applyAlignment="1">
      <alignment vertical="center"/>
    </xf>
    <xf numFmtId="0" fontId="11" fillId="0" borderId="21" xfId="0" applyFont="1" applyBorder="1" applyAlignment="1">
      <alignment vertical="center"/>
    </xf>
    <xf numFmtId="0" fontId="11" fillId="0" borderId="22" xfId="0" applyFont="1" applyBorder="1" applyAlignment="1">
      <alignment vertical="center"/>
    </xf>
    <xf numFmtId="0" fontId="0" fillId="0" borderId="0" xfId="0" applyAlignment="1">
      <alignment vertical="top"/>
    </xf>
    <xf numFmtId="0" fontId="42" fillId="0" borderId="24" xfId="0" applyFont="1" applyBorder="1" applyAlignment="1">
      <alignment vertical="center" wrapText="1"/>
    </xf>
    <xf numFmtId="0" fontId="42" fillId="0" borderId="25" xfId="0" applyFont="1" applyBorder="1" applyAlignment="1">
      <alignment vertical="center" wrapText="1"/>
    </xf>
    <xf numFmtId="0" fontId="42" fillId="0" borderId="26" xfId="0" applyFont="1" applyBorder="1" applyAlignment="1">
      <alignment vertical="center" wrapText="1"/>
    </xf>
    <xf numFmtId="0" fontId="42" fillId="0" borderId="27" xfId="0" applyFont="1" applyBorder="1" applyAlignment="1">
      <alignment horizontal="center" vertical="center" wrapText="1"/>
    </xf>
    <xf numFmtId="0" fontId="42" fillId="0" borderId="28" xfId="0" applyFont="1" applyBorder="1" applyAlignment="1">
      <alignment horizontal="center" vertical="center" wrapText="1"/>
    </xf>
    <xf numFmtId="0" fontId="42" fillId="0" borderId="27" xfId="0" applyFont="1" applyBorder="1" applyAlignment="1">
      <alignment vertical="center" wrapText="1"/>
    </xf>
    <xf numFmtId="0" fontId="42" fillId="0" borderId="28" xfId="0" applyFont="1" applyBorder="1" applyAlignment="1">
      <alignment vertical="center" wrapText="1"/>
    </xf>
    <xf numFmtId="0" fontId="44" fillId="0" borderId="1" xfId="0" applyFont="1" applyBorder="1" applyAlignment="1">
      <alignment horizontal="left" vertical="center" wrapText="1"/>
    </xf>
    <xf numFmtId="0" fontId="45" fillId="0" borderId="1" xfId="0" applyFont="1" applyBorder="1" applyAlignment="1">
      <alignment horizontal="left" vertical="center" wrapText="1"/>
    </xf>
    <xf numFmtId="0" fontId="46" fillId="0" borderId="27" xfId="0" applyFont="1" applyBorder="1" applyAlignment="1">
      <alignment vertical="center" wrapText="1"/>
    </xf>
    <xf numFmtId="0" fontId="45" fillId="0" borderId="1" xfId="0" applyFont="1" applyBorder="1" applyAlignment="1">
      <alignment vertical="center" wrapText="1"/>
    </xf>
    <xf numFmtId="0" fontId="45" fillId="0" borderId="1" xfId="0" applyFont="1" applyBorder="1" applyAlignment="1">
      <alignment horizontal="left" vertical="center"/>
    </xf>
    <xf numFmtId="0" fontId="45" fillId="0" borderId="1" xfId="0" applyFont="1" applyBorder="1" applyAlignment="1">
      <alignment vertical="center"/>
    </xf>
    <xf numFmtId="49" fontId="45" fillId="0" borderId="1" xfId="0" applyNumberFormat="1" applyFont="1" applyBorder="1" applyAlignment="1">
      <alignment vertical="center" wrapText="1"/>
    </xf>
    <xf numFmtId="0" fontId="42" fillId="0" borderId="30" xfId="0" applyFont="1" applyBorder="1" applyAlignment="1">
      <alignment vertical="center" wrapText="1"/>
    </xf>
    <xf numFmtId="0" fontId="47" fillId="0" borderId="29" xfId="0" applyFont="1" applyBorder="1" applyAlignment="1">
      <alignment vertical="center" wrapText="1"/>
    </xf>
    <xf numFmtId="0" fontId="42" fillId="0" borderId="31" xfId="0" applyFont="1" applyBorder="1" applyAlignment="1">
      <alignment vertical="center" wrapText="1"/>
    </xf>
    <xf numFmtId="0" fontId="42" fillId="0" borderId="1" xfId="0" applyFont="1" applyBorder="1" applyAlignment="1">
      <alignment vertical="top"/>
    </xf>
    <xf numFmtId="0" fontId="42" fillId="0" borderId="0" xfId="0" applyFont="1" applyAlignment="1">
      <alignment vertical="top"/>
    </xf>
    <xf numFmtId="0" fontId="42" fillId="0" borderId="24" xfId="0" applyFont="1" applyBorder="1" applyAlignment="1">
      <alignment horizontal="left" vertical="center"/>
    </xf>
    <xf numFmtId="0" fontId="42" fillId="0" borderId="25" xfId="0" applyFont="1" applyBorder="1" applyAlignment="1">
      <alignment horizontal="left" vertical="center"/>
    </xf>
    <xf numFmtId="0" fontId="42" fillId="0" borderId="26" xfId="0" applyFont="1" applyBorder="1" applyAlignment="1">
      <alignment horizontal="left" vertical="center"/>
    </xf>
    <xf numFmtId="0" fontId="42" fillId="0" borderId="27" xfId="0" applyFont="1" applyBorder="1" applyAlignment="1">
      <alignment horizontal="left" vertical="center"/>
    </xf>
    <xf numFmtId="0" fontId="42" fillId="0" borderId="28" xfId="0" applyFont="1" applyBorder="1" applyAlignment="1">
      <alignment horizontal="left" vertical="center"/>
    </xf>
    <xf numFmtId="0" fontId="44" fillId="0" borderId="1" xfId="0" applyFont="1" applyBorder="1" applyAlignment="1">
      <alignment horizontal="left" vertical="center"/>
    </xf>
    <xf numFmtId="0" fontId="48" fillId="0" borderId="0" xfId="0" applyFont="1" applyAlignment="1">
      <alignment horizontal="left" vertical="center"/>
    </xf>
    <xf numFmtId="0" fontId="44" fillId="0" borderId="29" xfId="0" applyFont="1" applyBorder="1" applyAlignment="1">
      <alignment horizontal="left" vertical="center"/>
    </xf>
    <xf numFmtId="0" fontId="44" fillId="0" borderId="29" xfId="0" applyFont="1" applyBorder="1" applyAlignment="1">
      <alignment horizontal="center" vertical="center"/>
    </xf>
    <xf numFmtId="0" fontId="48" fillId="0" borderId="29" xfId="0" applyFont="1" applyBorder="1" applyAlignment="1">
      <alignment horizontal="left" vertical="center"/>
    </xf>
    <xf numFmtId="0" fontId="49" fillId="0" borderId="1" xfId="0" applyFont="1" applyBorder="1" applyAlignment="1">
      <alignment horizontal="left" vertical="center"/>
    </xf>
    <xf numFmtId="0" fontId="46" fillId="0" borderId="0" xfId="0" applyFont="1" applyAlignment="1">
      <alignment horizontal="left" vertical="center"/>
    </xf>
    <xf numFmtId="0" fontId="50" fillId="0" borderId="1" xfId="0" applyFont="1" applyBorder="1" applyAlignment="1">
      <alignment horizontal="left" vertical="center"/>
    </xf>
    <xf numFmtId="0" fontId="45" fillId="0" borderId="1" xfId="0" applyFont="1" applyBorder="1" applyAlignment="1">
      <alignment horizontal="center" vertical="center"/>
    </xf>
    <xf numFmtId="0" fontId="45" fillId="0" borderId="0" xfId="0" applyFont="1" applyAlignment="1">
      <alignment horizontal="left" vertical="center"/>
    </xf>
    <xf numFmtId="0" fontId="46" fillId="0" borderId="27" xfId="0" applyFont="1" applyBorder="1" applyAlignment="1">
      <alignment horizontal="left" vertical="center"/>
    </xf>
    <xf numFmtId="0" fontId="42" fillId="0" borderId="30" xfId="0" applyFont="1" applyBorder="1" applyAlignment="1">
      <alignment horizontal="left" vertical="center"/>
    </xf>
    <xf numFmtId="0" fontId="47" fillId="0" borderId="29" xfId="0" applyFont="1" applyBorder="1" applyAlignment="1">
      <alignment horizontal="left" vertical="center"/>
    </xf>
    <xf numFmtId="0" fontId="42" fillId="0" borderId="31" xfId="0" applyFont="1" applyBorder="1" applyAlignment="1">
      <alignment horizontal="left" vertical="center"/>
    </xf>
    <xf numFmtId="0" fontId="42" fillId="0" borderId="1" xfId="0" applyFont="1" applyBorder="1" applyAlignment="1">
      <alignment horizontal="left" vertical="center"/>
    </xf>
    <xf numFmtId="0" fontId="47" fillId="0" borderId="1" xfId="0" applyFont="1" applyBorder="1" applyAlignment="1">
      <alignment horizontal="left" vertical="center"/>
    </xf>
    <xf numFmtId="0" fontId="48" fillId="0" borderId="1" xfId="0" applyFont="1" applyBorder="1" applyAlignment="1">
      <alignment horizontal="left" vertical="center"/>
    </xf>
    <xf numFmtId="0" fontId="46" fillId="0" borderId="29" xfId="0" applyFont="1" applyBorder="1" applyAlignment="1">
      <alignment horizontal="left" vertical="center"/>
    </xf>
    <xf numFmtId="0" fontId="42" fillId="0" borderId="1" xfId="0" applyFont="1" applyBorder="1" applyAlignment="1">
      <alignment horizontal="left" vertical="center" wrapText="1"/>
    </xf>
    <xf numFmtId="0" fontId="46" fillId="0" borderId="1" xfId="0" applyFont="1" applyBorder="1" applyAlignment="1">
      <alignment horizontal="left" vertical="center" wrapText="1"/>
    </xf>
    <xf numFmtId="0" fontId="46" fillId="0" borderId="1" xfId="0" applyFont="1" applyBorder="1" applyAlignment="1">
      <alignment horizontal="center" vertical="center" wrapText="1"/>
    </xf>
    <xf numFmtId="0" fontId="42" fillId="0" borderId="24" xfId="0" applyFont="1" applyBorder="1" applyAlignment="1">
      <alignment horizontal="left" vertical="center" wrapText="1"/>
    </xf>
    <xf numFmtId="0" fontId="42" fillId="0" borderId="25" xfId="0" applyFont="1" applyBorder="1" applyAlignment="1">
      <alignment horizontal="left" vertical="center" wrapText="1"/>
    </xf>
    <xf numFmtId="0" fontId="42" fillId="0" borderId="26" xfId="0" applyFont="1" applyBorder="1" applyAlignment="1">
      <alignment horizontal="left" vertical="center" wrapText="1"/>
    </xf>
    <xf numFmtId="0" fontId="42" fillId="0" borderId="27" xfId="0" applyFont="1" applyBorder="1" applyAlignment="1">
      <alignment horizontal="left" vertical="center" wrapText="1"/>
    </xf>
    <xf numFmtId="0" fontId="42" fillId="0" borderId="28" xfId="0" applyFont="1" applyBorder="1" applyAlignment="1">
      <alignment horizontal="left" vertical="center" wrapText="1"/>
    </xf>
    <xf numFmtId="0" fontId="48" fillId="0" borderId="27" xfId="0" applyFont="1" applyBorder="1" applyAlignment="1">
      <alignment horizontal="left" vertical="center" wrapText="1"/>
    </xf>
    <xf numFmtId="0" fontId="48" fillId="0" borderId="28" xfId="0" applyFont="1" applyBorder="1" applyAlignment="1">
      <alignment horizontal="left" vertical="center" wrapText="1"/>
    </xf>
    <xf numFmtId="0" fontId="46" fillId="0" borderId="27" xfId="0" applyFont="1" applyBorder="1" applyAlignment="1">
      <alignment horizontal="left" vertical="center" wrapText="1"/>
    </xf>
    <xf numFmtId="0" fontId="46" fillId="0" borderId="1" xfId="0" applyFont="1" applyBorder="1" applyAlignment="1">
      <alignment horizontal="left" vertical="center"/>
    </xf>
    <xf numFmtId="0" fontId="46" fillId="0" borderId="28" xfId="0" applyFont="1" applyBorder="1" applyAlignment="1">
      <alignment horizontal="left" vertical="center" wrapText="1"/>
    </xf>
    <xf numFmtId="0" fontId="46" fillId="0" borderId="28" xfId="0" applyFont="1" applyBorder="1" applyAlignment="1">
      <alignment horizontal="left" vertical="center"/>
    </xf>
    <xf numFmtId="0" fontId="46" fillId="0" borderId="30" xfId="0" applyFont="1" applyBorder="1" applyAlignment="1">
      <alignment horizontal="left" vertical="center" wrapText="1"/>
    </xf>
    <xf numFmtId="0" fontId="46" fillId="0" borderId="29" xfId="0" applyFont="1" applyBorder="1" applyAlignment="1">
      <alignment horizontal="left" vertical="center" wrapText="1"/>
    </xf>
    <xf numFmtId="0" fontId="46" fillId="0" borderId="31" xfId="0" applyFont="1" applyBorder="1" applyAlignment="1">
      <alignment horizontal="left" vertical="center" wrapText="1"/>
    </xf>
    <xf numFmtId="0" fontId="45" fillId="0" borderId="1" xfId="0" applyFont="1" applyBorder="1" applyAlignment="1">
      <alignment horizontal="left" vertical="top"/>
    </xf>
    <xf numFmtId="0" fontId="45" fillId="0" borderId="1" xfId="0" applyFont="1" applyBorder="1" applyAlignment="1">
      <alignment horizontal="center" vertical="top"/>
    </xf>
    <xf numFmtId="0" fontId="46" fillId="0" borderId="30" xfId="0" applyFont="1" applyBorder="1" applyAlignment="1">
      <alignment horizontal="left" vertical="center"/>
    </xf>
    <xf numFmtId="0" fontId="46" fillId="0" borderId="31" xfId="0" applyFont="1" applyBorder="1" applyAlignment="1">
      <alignment horizontal="left" vertical="center"/>
    </xf>
    <xf numFmtId="0" fontId="46" fillId="0" borderId="1" xfId="0" applyFont="1" applyBorder="1" applyAlignment="1">
      <alignment horizontal="center" vertical="center"/>
    </xf>
    <xf numFmtId="0" fontId="48" fillId="0" borderId="0" xfId="0" applyFont="1" applyAlignment="1">
      <alignment vertical="center"/>
    </xf>
    <xf numFmtId="0" fontId="44" fillId="0" borderId="1" xfId="0" applyFont="1" applyBorder="1" applyAlignment="1">
      <alignment vertical="center"/>
    </xf>
    <xf numFmtId="0" fontId="48" fillId="0" borderId="29" xfId="0" applyFont="1" applyBorder="1" applyAlignment="1">
      <alignment vertical="center"/>
    </xf>
    <xf numFmtId="0" fontId="44" fillId="0" borderId="29" xfId="0" applyFont="1" applyBorder="1" applyAlignment="1">
      <alignment vertical="center"/>
    </xf>
    <xf numFmtId="0" fontId="45" fillId="0" borderId="1" xfId="0" applyFont="1" applyBorder="1" applyAlignment="1">
      <alignment vertical="top"/>
    </xf>
    <xf numFmtId="49" fontId="45" fillId="0" borderId="1" xfId="0" applyNumberFormat="1" applyFont="1" applyBorder="1" applyAlignment="1">
      <alignment horizontal="left" vertical="center"/>
    </xf>
    <xf numFmtId="0" fontId="0" fillId="0" borderId="29" xfId="0" applyBorder="1" applyAlignment="1">
      <alignment vertical="top"/>
    </xf>
    <xf numFmtId="0" fontId="44" fillId="0" borderId="29" xfId="0" applyFont="1" applyBorder="1" applyAlignment="1">
      <alignment horizontal="left"/>
    </xf>
    <xf numFmtId="0" fontId="48" fillId="0" borderId="29" xfId="0" applyFont="1" applyBorder="1"/>
    <xf numFmtId="0" fontId="42" fillId="0" borderId="27" xfId="0" applyFont="1" applyBorder="1" applyAlignment="1">
      <alignment vertical="top"/>
    </xf>
    <xf numFmtId="0" fontId="42" fillId="0" borderId="28" xfId="0" applyFont="1" applyBorder="1" applyAlignment="1">
      <alignment vertical="top"/>
    </xf>
    <xf numFmtId="0" fontId="42" fillId="0" borderId="30" xfId="0" applyFont="1" applyBorder="1" applyAlignment="1">
      <alignment vertical="top"/>
    </xf>
    <xf numFmtId="0" fontId="42" fillId="0" borderId="29" xfId="0" applyFont="1" applyBorder="1" applyAlignment="1">
      <alignment vertical="top"/>
    </xf>
    <xf numFmtId="0" fontId="42" fillId="0" borderId="31" xfId="0" applyFont="1" applyBorder="1" applyAlignment="1">
      <alignment vertical="top"/>
    </xf>
    <xf numFmtId="0" fontId="22" fillId="6" borderId="23" xfId="0" applyFont="1" applyFill="1" applyBorder="1" applyAlignment="1" applyProtection="1">
      <alignment horizontal="left" vertical="center" wrapText="1"/>
      <protection locked="0"/>
    </xf>
    <xf numFmtId="0" fontId="0" fillId="0" borderId="1" xfId="0" applyBorder="1"/>
    <xf numFmtId="0" fontId="0" fillId="0" borderId="1" xfId="0" applyBorder="1" applyAlignment="1">
      <alignment vertical="center"/>
    </xf>
    <xf numFmtId="0" fontId="0" fillId="0" borderId="1" xfId="0" applyBorder="1" applyAlignment="1">
      <alignment vertical="center" wrapText="1"/>
    </xf>
    <xf numFmtId="0" fontId="6" fillId="0" borderId="1" xfId="0" applyFont="1" applyBorder="1" applyAlignment="1">
      <alignment vertical="center"/>
    </xf>
    <xf numFmtId="0" fontId="7" fillId="0" borderId="1" xfId="0" applyFont="1" applyBorder="1" applyAlignment="1">
      <alignment vertical="center"/>
    </xf>
    <xf numFmtId="0" fontId="0" fillId="0" borderId="1" xfId="0" applyBorder="1" applyAlignment="1">
      <alignment horizontal="center" vertical="center" wrapText="1"/>
    </xf>
    <xf numFmtId="0" fontId="8" fillId="0" borderId="1" xfId="0" applyFont="1" applyBorder="1"/>
    <xf numFmtId="0" fontId="9" fillId="0" borderId="1" xfId="0" applyFont="1" applyBorder="1" applyAlignment="1">
      <alignment vertical="center"/>
    </xf>
    <xf numFmtId="0" fontId="10" fillId="0" borderId="1" xfId="0" applyFont="1" applyBorder="1" applyAlignment="1">
      <alignment vertical="center"/>
    </xf>
    <xf numFmtId="0" fontId="11" fillId="0" borderId="1" xfId="0" applyFont="1" applyBorder="1" applyAlignment="1">
      <alignment vertical="center"/>
    </xf>
    <xf numFmtId="0" fontId="41" fillId="0" borderId="1" xfId="0" applyFont="1" applyBorder="1" applyAlignment="1">
      <alignment vertical="center"/>
    </xf>
    <xf numFmtId="0" fontId="12" fillId="0" borderId="1" xfId="0" applyFont="1" applyBorder="1" applyAlignment="1">
      <alignment vertical="center"/>
    </xf>
    <xf numFmtId="0" fontId="14" fillId="0" borderId="0" xfId="0" applyFont="1" applyAlignment="1">
      <alignment vertical="center"/>
    </xf>
    <xf numFmtId="0" fontId="22" fillId="0" borderId="1" xfId="0" applyFont="1" applyBorder="1" applyAlignment="1" applyProtection="1">
      <alignment horizontal="left" vertical="center" wrapText="1"/>
      <protection locked="0"/>
    </xf>
    <xf numFmtId="4" fontId="22" fillId="0" borderId="1" xfId="0" applyNumberFormat="1" applyFont="1" applyBorder="1" applyAlignment="1" applyProtection="1">
      <alignment vertical="center"/>
      <protection locked="0"/>
    </xf>
    <xf numFmtId="164" fontId="1" fillId="0" borderId="0" xfId="0" applyNumberFormat="1" applyFont="1" applyAlignment="1">
      <alignment horizontal="left" vertical="center"/>
    </xf>
    <xf numFmtId="0" fontId="1" fillId="0" borderId="0" xfId="0" applyFont="1" applyAlignment="1">
      <alignment vertical="center"/>
    </xf>
    <xf numFmtId="4" fontId="19" fillId="0" borderId="0" xfId="0" applyNumberFormat="1" applyFont="1" applyAlignment="1">
      <alignment vertical="center"/>
    </xf>
    <xf numFmtId="4" fontId="4" fillId="4" borderId="8" xfId="0" applyNumberFormat="1" applyFont="1" applyFill="1" applyBorder="1" applyAlignment="1">
      <alignment vertical="center"/>
    </xf>
    <xf numFmtId="0" fontId="0" fillId="4" borderId="8" xfId="0" applyFill="1" applyBorder="1" applyAlignment="1">
      <alignment vertical="center"/>
    </xf>
    <xf numFmtId="0" fontId="0" fillId="4" borderId="9" xfId="0" applyFill="1" applyBorder="1" applyAlignment="1">
      <alignment vertical="center"/>
    </xf>
    <xf numFmtId="0" fontId="4" fillId="4" borderId="8" xfId="0" applyFont="1" applyFill="1" applyBorder="1" applyAlignment="1">
      <alignment horizontal="left" vertical="center"/>
    </xf>
    <xf numFmtId="0" fontId="14" fillId="2" borderId="0" xfId="0" applyFont="1" applyFill="1" applyAlignment="1">
      <alignment horizontal="center" vertical="center"/>
    </xf>
    <xf numFmtId="0" fontId="0" fillId="0" borderId="0" xfId="0"/>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wrapText="1"/>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6" xfId="0" applyNumberFormat="1" applyFont="1" applyBorder="1" applyAlignment="1">
      <alignment vertical="center"/>
    </xf>
    <xf numFmtId="0" fontId="0" fillId="0" borderId="6" xfId="0" applyBorder="1" applyAlignment="1">
      <alignment vertical="center"/>
    </xf>
    <xf numFmtId="0" fontId="1" fillId="0" borderId="0" xfId="0" applyFont="1" applyAlignment="1">
      <alignment horizontal="right" vertical="center"/>
    </xf>
    <xf numFmtId="0" fontId="30" fillId="0" borderId="0" xfId="0" applyFont="1" applyAlignment="1">
      <alignment horizontal="left" vertical="center" wrapText="1"/>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Alignment="1">
      <alignment horizontal="left" vertical="center"/>
    </xf>
    <xf numFmtId="0" fontId="22" fillId="5" borderId="8" xfId="0" applyFont="1" applyFill="1" applyBorder="1" applyAlignment="1">
      <alignment horizontal="right" vertical="center"/>
    </xf>
    <xf numFmtId="0" fontId="22" fillId="5" borderId="8" xfId="0" applyFont="1" applyFill="1" applyBorder="1" applyAlignment="1">
      <alignment horizontal="left" vertical="center"/>
    </xf>
    <xf numFmtId="0" fontId="22" fillId="5" borderId="8" xfId="0" applyFont="1" applyFill="1" applyBorder="1" applyAlignment="1">
      <alignment horizontal="center" vertical="center"/>
    </xf>
    <xf numFmtId="4" fontId="27" fillId="0" borderId="0" xfId="0" applyNumberFormat="1" applyFont="1" applyAlignment="1">
      <alignment vertical="center"/>
    </xf>
    <xf numFmtId="0" fontId="27" fillId="0" borderId="0" xfId="0" applyFont="1" applyAlignment="1">
      <alignment vertical="center"/>
    </xf>
    <xf numFmtId="4" fontId="27" fillId="0" borderId="0" xfId="0" applyNumberFormat="1" applyFont="1" applyAlignment="1">
      <alignment horizontal="right" vertical="center"/>
    </xf>
    <xf numFmtId="4" fontId="7" fillId="0" borderId="0" xfId="0" applyNumberFormat="1" applyFont="1" applyAlignment="1">
      <alignment vertical="center"/>
    </xf>
    <xf numFmtId="0" fontId="7" fillId="0" borderId="0" xfId="0" applyFont="1" applyAlignment="1">
      <alignment vertical="center"/>
    </xf>
    <xf numFmtId="4" fontId="24" fillId="0" borderId="0" xfId="0" applyNumberFormat="1" applyFont="1" applyAlignment="1">
      <alignment horizontal="right" vertical="center"/>
    </xf>
    <xf numFmtId="4" fontId="24" fillId="0" borderId="0" xfId="0" applyNumberFormat="1" applyFont="1" applyAlignment="1">
      <alignment vertical="center"/>
    </xf>
    <xf numFmtId="0" fontId="3" fillId="0" borderId="0" xfId="0" applyFont="1" applyAlignment="1">
      <alignment horizontal="left" vertical="center" wrapText="1"/>
    </xf>
    <xf numFmtId="0" fontId="3" fillId="0" borderId="0" xfId="0" applyFont="1" applyAlignment="1">
      <alignment vertical="center"/>
    </xf>
    <xf numFmtId="0" fontId="22" fillId="5" borderId="7" xfId="0" applyFont="1" applyFill="1" applyBorder="1" applyAlignment="1">
      <alignment horizontal="center" vertical="center"/>
    </xf>
    <xf numFmtId="0" fontId="26" fillId="0" borderId="0" xfId="0" applyFont="1" applyAlignment="1">
      <alignment horizontal="left" vertical="center" wrapText="1"/>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0" fontId="45" fillId="0" borderId="1" xfId="0" applyFont="1" applyBorder="1" applyAlignment="1">
      <alignment horizontal="left" vertical="center" wrapText="1"/>
    </xf>
    <xf numFmtId="0" fontId="43" fillId="0" borderId="1" xfId="0" applyFont="1" applyBorder="1" applyAlignment="1">
      <alignment horizontal="center" vertical="center" wrapText="1"/>
    </xf>
    <xf numFmtId="0" fontId="44" fillId="0" borderId="29" xfId="0" applyFont="1" applyBorder="1" applyAlignment="1">
      <alignment horizontal="left" wrapText="1"/>
    </xf>
    <xf numFmtId="0" fontId="43" fillId="0" borderId="1" xfId="0" applyFont="1" applyBorder="1" applyAlignment="1">
      <alignment horizontal="center" vertical="center"/>
    </xf>
    <xf numFmtId="49" fontId="45" fillId="0" borderId="1" xfId="0" applyNumberFormat="1" applyFont="1" applyBorder="1" applyAlignment="1">
      <alignment horizontal="left" vertical="center" wrapText="1"/>
    </xf>
    <xf numFmtId="0" fontId="45" fillId="0" borderId="1" xfId="0" applyFont="1" applyBorder="1" applyAlignment="1">
      <alignment horizontal="left" vertical="top"/>
    </xf>
    <xf numFmtId="0" fontId="45" fillId="0" borderId="1" xfId="0" applyFont="1" applyBorder="1" applyAlignment="1">
      <alignment horizontal="left" vertical="center"/>
    </xf>
    <xf numFmtId="0" fontId="44" fillId="0" borderId="29" xfId="0" applyFont="1" applyBorder="1" applyAlignment="1">
      <alignment horizontal="left"/>
    </xf>
    <xf numFmtId="0" fontId="22" fillId="7" borderId="23" xfId="0" applyFont="1" applyFill="1" applyBorder="1" applyAlignment="1" applyProtection="1">
      <alignment horizontal="center" vertical="center"/>
      <protection locked="0"/>
    </xf>
    <xf numFmtId="49" fontId="22" fillId="7" borderId="23" xfId="0" applyNumberFormat="1" applyFont="1" applyFill="1" applyBorder="1" applyAlignment="1" applyProtection="1">
      <alignment horizontal="left" vertical="center" wrapText="1"/>
      <protection locked="0"/>
    </xf>
    <xf numFmtId="0" fontId="22" fillId="7" borderId="23" xfId="0" applyFont="1" applyFill="1" applyBorder="1" applyAlignment="1" applyProtection="1">
      <alignment horizontal="left" vertical="center" wrapText="1"/>
      <protection locked="0"/>
    </xf>
    <xf numFmtId="0" fontId="22" fillId="7" borderId="23" xfId="0" applyFont="1" applyFill="1" applyBorder="1" applyAlignment="1" applyProtection="1">
      <alignment horizontal="center" vertical="center" wrapText="1"/>
      <protection locked="0"/>
    </xf>
    <xf numFmtId="167" fontId="22" fillId="7" borderId="23" xfId="0" applyNumberFormat="1" applyFont="1" applyFill="1" applyBorder="1" applyAlignment="1" applyProtection="1">
      <alignment vertical="center"/>
      <protection locked="0"/>
    </xf>
    <xf numFmtId="4" fontId="22" fillId="7" borderId="23" xfId="0" applyNumberFormat="1" applyFont="1" applyFill="1" applyBorder="1" applyAlignment="1" applyProtection="1">
      <alignment vertical="center"/>
      <protection locked="0"/>
    </xf>
    <xf numFmtId="0" fontId="22" fillId="0" borderId="32" xfId="0" applyFont="1" applyFill="1" applyBorder="1" applyAlignment="1" applyProtection="1">
      <alignment horizontal="left" vertical="center" wrapText="1"/>
      <protection locked="0"/>
    </xf>
    <xf numFmtId="0" fontId="40" fillId="7" borderId="23" xfId="0" applyFont="1" applyFill="1" applyBorder="1" applyAlignment="1" applyProtection="1">
      <alignment horizontal="center" vertical="center"/>
      <protection locked="0"/>
    </xf>
    <xf numFmtId="49" fontId="40" fillId="7" borderId="23" xfId="0" applyNumberFormat="1" applyFont="1" applyFill="1" applyBorder="1" applyAlignment="1" applyProtection="1">
      <alignment horizontal="left" vertical="center" wrapText="1"/>
      <protection locked="0"/>
    </xf>
    <xf numFmtId="0" fontId="40" fillId="7" borderId="23" xfId="0" applyFont="1" applyFill="1" applyBorder="1" applyAlignment="1" applyProtection="1">
      <alignment horizontal="left" vertical="center" wrapText="1"/>
      <protection locked="0"/>
    </xf>
    <xf numFmtId="0" fontId="40" fillId="7" borderId="23" xfId="0" applyFont="1" applyFill="1" applyBorder="1" applyAlignment="1" applyProtection="1">
      <alignment horizontal="center" vertical="center" wrapText="1"/>
      <protection locked="0"/>
    </xf>
    <xf numFmtId="167" fontId="40" fillId="7" borderId="23" xfId="0" applyNumberFormat="1" applyFont="1" applyFill="1" applyBorder="1" applyAlignment="1" applyProtection="1">
      <alignment vertical="center"/>
      <protection locked="0"/>
    </xf>
    <xf numFmtId="4" fontId="40" fillId="7" borderId="23" xfId="0" applyNumberFormat="1" applyFont="1" applyFill="1" applyBorder="1" applyAlignment="1" applyProtection="1">
      <alignmen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podminky.urs.cz/item/CS_URS_2022_02/977151123" TargetMode="External"/><Relationship Id="rId21" Type="http://schemas.openxmlformats.org/officeDocument/2006/relationships/hyperlink" Target="https://podminky.urs.cz/item/CS_URS_2022_02/211971122" TargetMode="External"/><Relationship Id="rId42" Type="http://schemas.openxmlformats.org/officeDocument/2006/relationships/hyperlink" Target="https://podminky.urs.cz/item/CS_URS_2022_02/274351121" TargetMode="External"/><Relationship Id="rId63" Type="http://schemas.openxmlformats.org/officeDocument/2006/relationships/hyperlink" Target="https://podminky.urs.cz/item/CS_URS_2022_02/345321616" TargetMode="External"/><Relationship Id="rId84" Type="http://schemas.openxmlformats.org/officeDocument/2006/relationships/hyperlink" Target="https://podminky.urs.cz/item/CS_URS_2022_02/631351102" TargetMode="External"/><Relationship Id="rId138" Type="http://schemas.openxmlformats.org/officeDocument/2006/relationships/hyperlink" Target="https://podminky.urs.cz/item/CS_URS_2022_02/712341559" TargetMode="External"/><Relationship Id="rId159" Type="http://schemas.openxmlformats.org/officeDocument/2006/relationships/hyperlink" Target="https://podminky.urs.cz/item/CS_URS_2022_02/998713103" TargetMode="External"/><Relationship Id="rId170" Type="http://schemas.openxmlformats.org/officeDocument/2006/relationships/hyperlink" Target="https://podminky.urs.cz/item/CS_URS_2022_02/763113341" TargetMode="External"/><Relationship Id="rId191" Type="http://schemas.openxmlformats.org/officeDocument/2006/relationships/hyperlink" Target="https://podminky.urs.cz/item/CS_URS_2022_02/998775103" TargetMode="External"/><Relationship Id="rId205" Type="http://schemas.openxmlformats.org/officeDocument/2006/relationships/hyperlink" Target="https://podminky.urs.cz/item/CS_URS_2022_02/784181101" TargetMode="External"/><Relationship Id="rId16" Type="http://schemas.openxmlformats.org/officeDocument/2006/relationships/hyperlink" Target="https://podminky.urs.cz/item/CS_URS_2022_02/174151101" TargetMode="External"/><Relationship Id="rId107" Type="http://schemas.openxmlformats.org/officeDocument/2006/relationships/hyperlink" Target="https://podminky.urs.cz/item/CS_URS_2022_02/949101111" TargetMode="External"/><Relationship Id="rId11" Type="http://schemas.openxmlformats.org/officeDocument/2006/relationships/hyperlink" Target="https://podminky.urs.cz/item/CS_URS_2022_02/162351103" TargetMode="External"/><Relationship Id="rId32" Type="http://schemas.openxmlformats.org/officeDocument/2006/relationships/hyperlink" Target="https://podminky.urs.cz/item/CS_URS_2022_02/231611114" TargetMode="External"/><Relationship Id="rId37" Type="http://schemas.openxmlformats.org/officeDocument/2006/relationships/hyperlink" Target="https://podminky.urs.cz/item/CS_URS_2022_02/273323611" TargetMode="External"/><Relationship Id="rId53" Type="http://schemas.openxmlformats.org/officeDocument/2006/relationships/hyperlink" Target="https://podminky.urs.cz/item/CS_URS_2022_02/317168022" TargetMode="External"/><Relationship Id="rId58" Type="http://schemas.openxmlformats.org/officeDocument/2006/relationships/hyperlink" Target="https://podminky.urs.cz/item/CS_URS_2022_02/331361821" TargetMode="External"/><Relationship Id="rId74" Type="http://schemas.openxmlformats.org/officeDocument/2006/relationships/hyperlink" Target="https://podminky.urs.cz/item/CS_URS_2022_02/430361821" TargetMode="External"/><Relationship Id="rId79" Type="http://schemas.openxmlformats.org/officeDocument/2006/relationships/hyperlink" Target="https://podminky.urs.cz/item/CS_URS_2022_02/612131100" TargetMode="External"/><Relationship Id="rId102" Type="http://schemas.openxmlformats.org/officeDocument/2006/relationships/hyperlink" Target="https://podminky.urs.cz/item/CS_URS_2022_02/943211212" TargetMode="External"/><Relationship Id="rId123" Type="http://schemas.openxmlformats.org/officeDocument/2006/relationships/hyperlink" Target="https://podminky.urs.cz/item/CS_URS_2022_02/977151131" TargetMode="External"/><Relationship Id="rId128" Type="http://schemas.openxmlformats.org/officeDocument/2006/relationships/hyperlink" Target="https://podminky.urs.cz/item/CS_URS_2022_02/997013871" TargetMode="External"/><Relationship Id="rId144" Type="http://schemas.openxmlformats.org/officeDocument/2006/relationships/hyperlink" Target="https://podminky.urs.cz/item/CS_URS_2022_02/712771511" TargetMode="External"/><Relationship Id="rId149" Type="http://schemas.openxmlformats.org/officeDocument/2006/relationships/hyperlink" Target="https://podminky.urs.cz/item/CS_URS_2022_02/713111127" TargetMode="External"/><Relationship Id="rId5" Type="http://schemas.openxmlformats.org/officeDocument/2006/relationships/hyperlink" Target="https://podminky.urs.cz/item/CS_URS_2022_02/132251102" TargetMode="External"/><Relationship Id="rId90" Type="http://schemas.openxmlformats.org/officeDocument/2006/relationships/hyperlink" Target="https://podminky.urs.cz/item/CS_URS_2022_02/632451292" TargetMode="External"/><Relationship Id="rId95" Type="http://schemas.openxmlformats.org/officeDocument/2006/relationships/hyperlink" Target="https://podminky.urs.cz/item/CS_URS_2022_02/897171813" TargetMode="External"/><Relationship Id="rId160" Type="http://schemas.openxmlformats.org/officeDocument/2006/relationships/hyperlink" Target="https://podminky.urs.cz/item/CS_URS_2022_02/998714203" TargetMode="External"/><Relationship Id="rId165" Type="http://schemas.openxmlformats.org/officeDocument/2006/relationships/hyperlink" Target="https://podminky.urs.cz/item/CS_URS_2022_02/763111437" TargetMode="External"/><Relationship Id="rId181" Type="http://schemas.openxmlformats.org/officeDocument/2006/relationships/hyperlink" Target="https://podminky.urs.cz/item/CS_URS_2022_02/763131722" TargetMode="External"/><Relationship Id="rId186" Type="http://schemas.openxmlformats.org/officeDocument/2006/relationships/hyperlink" Target="https://podminky.urs.cz/item/CS_URS_2022_02/998763303" TargetMode="External"/><Relationship Id="rId22" Type="http://schemas.openxmlformats.org/officeDocument/2006/relationships/hyperlink" Target="https://podminky.urs.cz/item/CS_URS_2022_02/212750101" TargetMode="External"/><Relationship Id="rId27" Type="http://schemas.openxmlformats.org/officeDocument/2006/relationships/hyperlink" Target="https://podminky.urs.cz/item/CS_URS_2022_02/226213112" TargetMode="External"/><Relationship Id="rId43" Type="http://schemas.openxmlformats.org/officeDocument/2006/relationships/hyperlink" Target="https://podminky.urs.cz/item/CS_URS_2022_02/274351122" TargetMode="External"/><Relationship Id="rId48" Type="http://schemas.openxmlformats.org/officeDocument/2006/relationships/hyperlink" Target="https://podminky.urs.cz/item/CS_URS_2022_02/279351122" TargetMode="External"/><Relationship Id="rId64" Type="http://schemas.openxmlformats.org/officeDocument/2006/relationships/hyperlink" Target="https://podminky.urs.cz/item/CS_URS_2022_02/345351005" TargetMode="External"/><Relationship Id="rId69" Type="http://schemas.openxmlformats.org/officeDocument/2006/relationships/hyperlink" Target="https://podminky.urs.cz/item/CS_URS_2022_02/411351022" TargetMode="External"/><Relationship Id="rId113" Type="http://schemas.openxmlformats.org/officeDocument/2006/relationships/hyperlink" Target="https://podminky.urs.cz/item/CS_URS_2022_02/977151115" TargetMode="External"/><Relationship Id="rId118" Type="http://schemas.openxmlformats.org/officeDocument/2006/relationships/hyperlink" Target="https://podminky.urs.cz/item/CS_URS_2022_02/977151124" TargetMode="External"/><Relationship Id="rId134" Type="http://schemas.openxmlformats.org/officeDocument/2006/relationships/hyperlink" Target="https://podminky.urs.cz/item/CS_URS_2022_02/711161222" TargetMode="External"/><Relationship Id="rId139" Type="http://schemas.openxmlformats.org/officeDocument/2006/relationships/hyperlink" Target="https://podminky.urs.cz/item/CS_URS_2022_02/712771101" TargetMode="External"/><Relationship Id="rId80" Type="http://schemas.openxmlformats.org/officeDocument/2006/relationships/hyperlink" Target="https://podminky.urs.cz/item/CS_URS_2022_02/612341121" TargetMode="External"/><Relationship Id="rId85" Type="http://schemas.openxmlformats.org/officeDocument/2006/relationships/hyperlink" Target="https://podminky.urs.cz/item/CS_URS_2022_02/631362021" TargetMode="External"/><Relationship Id="rId150" Type="http://schemas.openxmlformats.org/officeDocument/2006/relationships/hyperlink" Target="https://podminky.urs.cz/item/CS_URS_2022_02/713121111" TargetMode="External"/><Relationship Id="rId155" Type="http://schemas.openxmlformats.org/officeDocument/2006/relationships/hyperlink" Target="https://podminky.urs.cz/item/CS_URS_2022_02/713141331" TargetMode="External"/><Relationship Id="rId171" Type="http://schemas.openxmlformats.org/officeDocument/2006/relationships/hyperlink" Target="https://podminky.urs.cz/item/CS_URS_2022_02/763121590" TargetMode="External"/><Relationship Id="rId176" Type="http://schemas.openxmlformats.org/officeDocument/2006/relationships/hyperlink" Target="https://podminky.urs.cz/item/CS_URS_2022_02/763131511" TargetMode="External"/><Relationship Id="rId192" Type="http://schemas.openxmlformats.org/officeDocument/2006/relationships/hyperlink" Target="https://podminky.urs.cz/item/CS_URS_2022_02/776111122" TargetMode="External"/><Relationship Id="rId197" Type="http://schemas.openxmlformats.org/officeDocument/2006/relationships/hyperlink" Target="https://podminky.urs.cz/item/CS_URS_2022_02/776211111" TargetMode="External"/><Relationship Id="rId206" Type="http://schemas.openxmlformats.org/officeDocument/2006/relationships/hyperlink" Target="https://podminky.urs.cz/item/CS_URS_2022_02/784211101" TargetMode="External"/><Relationship Id="rId201" Type="http://schemas.openxmlformats.org/officeDocument/2006/relationships/hyperlink" Target="https://podminky.urs.cz/item/CS_URS_2022_02/776311212" TargetMode="External"/><Relationship Id="rId12" Type="http://schemas.openxmlformats.org/officeDocument/2006/relationships/hyperlink" Target="https://podminky.urs.cz/item/CS_URS_2022_02/162751117" TargetMode="External"/><Relationship Id="rId17" Type="http://schemas.openxmlformats.org/officeDocument/2006/relationships/hyperlink" Target="https://podminky.urs.cz/item/CS_URS_2022_02/174151102" TargetMode="External"/><Relationship Id="rId33" Type="http://schemas.openxmlformats.org/officeDocument/2006/relationships/hyperlink" Target="https://podminky.urs.cz/item/CS_URS_2022_02/239111112" TargetMode="External"/><Relationship Id="rId38" Type="http://schemas.openxmlformats.org/officeDocument/2006/relationships/hyperlink" Target="https://podminky.urs.cz/item/CS_URS_2022_02/273351121" TargetMode="External"/><Relationship Id="rId59" Type="http://schemas.openxmlformats.org/officeDocument/2006/relationships/hyperlink" Target="https://podminky.urs.cz/item/CS_URS_2022_02/332351115" TargetMode="External"/><Relationship Id="rId103" Type="http://schemas.openxmlformats.org/officeDocument/2006/relationships/hyperlink" Target="https://podminky.urs.cz/item/CS_URS_2022_02/943211812" TargetMode="External"/><Relationship Id="rId108" Type="http://schemas.openxmlformats.org/officeDocument/2006/relationships/hyperlink" Target="https://podminky.urs.cz/item/CS_URS_2022_02/952901111" TargetMode="External"/><Relationship Id="rId124" Type="http://schemas.openxmlformats.org/officeDocument/2006/relationships/hyperlink" Target="https://podminky.urs.cz/item/CS_URS_2022_02/977151133" TargetMode="External"/><Relationship Id="rId129" Type="http://schemas.openxmlformats.org/officeDocument/2006/relationships/hyperlink" Target="https://podminky.urs.cz/item/CS_URS_2022_02/998012023" TargetMode="External"/><Relationship Id="rId54" Type="http://schemas.openxmlformats.org/officeDocument/2006/relationships/hyperlink" Target="https://podminky.urs.cz/item/CS_URS_2022_02/330321611" TargetMode="External"/><Relationship Id="rId70" Type="http://schemas.openxmlformats.org/officeDocument/2006/relationships/hyperlink" Target="https://podminky.urs.cz/item/CS_URS_2022_02/411354315" TargetMode="External"/><Relationship Id="rId75" Type="http://schemas.openxmlformats.org/officeDocument/2006/relationships/hyperlink" Target="https://podminky.urs.cz/item/CS_URS_2022_02/431351125" TargetMode="External"/><Relationship Id="rId91" Type="http://schemas.openxmlformats.org/officeDocument/2006/relationships/hyperlink" Target="https://podminky.urs.cz/item/CS_URS_2022_02/632451455" TargetMode="External"/><Relationship Id="rId96" Type="http://schemas.openxmlformats.org/officeDocument/2006/relationships/hyperlink" Target="https://podminky.urs.cz/item/CS_URS_2022_02/899102211" TargetMode="External"/><Relationship Id="rId140" Type="http://schemas.openxmlformats.org/officeDocument/2006/relationships/hyperlink" Target="https://podminky.urs.cz/item/CS_URS_2022_02/712771201" TargetMode="External"/><Relationship Id="rId145" Type="http://schemas.openxmlformats.org/officeDocument/2006/relationships/hyperlink" Target="https://podminky.urs.cz/item/CS_URS_2022_02/712811101" TargetMode="External"/><Relationship Id="rId161" Type="http://schemas.openxmlformats.org/officeDocument/2006/relationships/hyperlink" Target="https://podminky.urs.cz/item/CS_URS_2022_02/998762203" TargetMode="External"/><Relationship Id="rId166" Type="http://schemas.openxmlformats.org/officeDocument/2006/relationships/hyperlink" Target="https://podminky.urs.cz/item/CS_URS_2022_02/763111717" TargetMode="External"/><Relationship Id="rId182" Type="http://schemas.openxmlformats.org/officeDocument/2006/relationships/hyperlink" Target="https://podminky.urs.cz/item/CS_URS_2022_02/763131752" TargetMode="External"/><Relationship Id="rId187" Type="http://schemas.openxmlformats.org/officeDocument/2006/relationships/hyperlink" Target="https://podminky.urs.cz/item/CS_URS_2022_02/767996705" TargetMode="External"/><Relationship Id="rId1" Type="http://schemas.openxmlformats.org/officeDocument/2006/relationships/hyperlink" Target="https://podminky.urs.cz/item/CS_URS_2022_02/121151123" TargetMode="External"/><Relationship Id="rId6" Type="http://schemas.openxmlformats.org/officeDocument/2006/relationships/hyperlink" Target="https://podminky.urs.cz/item/CS_URS_2022_02/132251104" TargetMode="External"/><Relationship Id="rId23" Type="http://schemas.openxmlformats.org/officeDocument/2006/relationships/hyperlink" Target="https://podminky.urs.cz/item/CS_URS_2022_02/213141112" TargetMode="External"/><Relationship Id="rId28" Type="http://schemas.openxmlformats.org/officeDocument/2006/relationships/hyperlink" Target="https://podminky.urs.cz/item/CS_URS_2022_02/226213312" TargetMode="External"/><Relationship Id="rId49" Type="http://schemas.openxmlformats.org/officeDocument/2006/relationships/hyperlink" Target="https://podminky.urs.cz/item/CS_URS_2022_02/279361821" TargetMode="External"/><Relationship Id="rId114" Type="http://schemas.openxmlformats.org/officeDocument/2006/relationships/hyperlink" Target="https://podminky.urs.cz/item/CS_URS_2022_02/977151116" TargetMode="External"/><Relationship Id="rId119" Type="http://schemas.openxmlformats.org/officeDocument/2006/relationships/hyperlink" Target="https://podminky.urs.cz/item/CS_URS_2022_02/977151125" TargetMode="External"/><Relationship Id="rId44" Type="http://schemas.openxmlformats.org/officeDocument/2006/relationships/hyperlink" Target="https://podminky.urs.cz/item/CS_URS_2022_02/274361821" TargetMode="External"/><Relationship Id="rId60" Type="http://schemas.openxmlformats.org/officeDocument/2006/relationships/hyperlink" Target="https://podminky.urs.cz/item/CS_URS_2022_02/332351116" TargetMode="External"/><Relationship Id="rId65" Type="http://schemas.openxmlformats.org/officeDocument/2006/relationships/hyperlink" Target="https://podminky.urs.cz/item/CS_URS_2022_02/345351006" TargetMode="External"/><Relationship Id="rId81" Type="http://schemas.openxmlformats.org/officeDocument/2006/relationships/hyperlink" Target="https://podminky.urs.cz/item/CS_URS_2022_02/612341131" TargetMode="External"/><Relationship Id="rId86" Type="http://schemas.openxmlformats.org/officeDocument/2006/relationships/hyperlink" Target="https://podminky.urs.cz/item/CS_URS_2022_02/631362021" TargetMode="External"/><Relationship Id="rId130" Type="http://schemas.openxmlformats.org/officeDocument/2006/relationships/hyperlink" Target="https://podminky.urs.cz/item/CS_URS_2022_02/711111001" TargetMode="External"/><Relationship Id="rId135" Type="http://schemas.openxmlformats.org/officeDocument/2006/relationships/hyperlink" Target="https://podminky.urs.cz/item/CS_URS_2022_02/711493111" TargetMode="External"/><Relationship Id="rId151" Type="http://schemas.openxmlformats.org/officeDocument/2006/relationships/hyperlink" Target="https://podminky.urs.cz/item/CS_URS_2022_02/713121121" TargetMode="External"/><Relationship Id="rId156" Type="http://schemas.openxmlformats.org/officeDocument/2006/relationships/hyperlink" Target="https://podminky.urs.cz/item/CS_URS_2022_02/713141371" TargetMode="External"/><Relationship Id="rId177" Type="http://schemas.openxmlformats.org/officeDocument/2006/relationships/hyperlink" Target="https://podminky.urs.cz/item/CS_URS_2022_02/763131551" TargetMode="External"/><Relationship Id="rId198" Type="http://schemas.openxmlformats.org/officeDocument/2006/relationships/hyperlink" Target="https://podminky.urs.cz/item/CS_URS_2022_02/776221111" TargetMode="External"/><Relationship Id="rId172" Type="http://schemas.openxmlformats.org/officeDocument/2006/relationships/hyperlink" Target="https://podminky.urs.cz/item/CS_URS_2022_02/763121714" TargetMode="External"/><Relationship Id="rId193" Type="http://schemas.openxmlformats.org/officeDocument/2006/relationships/hyperlink" Target="https://podminky.urs.cz/item/CS_URS_2022_02/776111311" TargetMode="External"/><Relationship Id="rId202" Type="http://schemas.openxmlformats.org/officeDocument/2006/relationships/hyperlink" Target="https://podminky.urs.cz/item/CS_URS_2022_02/998776103" TargetMode="External"/><Relationship Id="rId207" Type="http://schemas.openxmlformats.org/officeDocument/2006/relationships/printerSettings" Target="../printerSettings/printerSettings2.bin"/><Relationship Id="rId13" Type="http://schemas.openxmlformats.org/officeDocument/2006/relationships/hyperlink" Target="https://podminky.urs.cz/item/CS_URS_2022_02/167151111" TargetMode="External"/><Relationship Id="rId18" Type="http://schemas.openxmlformats.org/officeDocument/2006/relationships/hyperlink" Target="https://podminky.urs.cz/item/CS_URS_2022_02/175151101" TargetMode="External"/><Relationship Id="rId39" Type="http://schemas.openxmlformats.org/officeDocument/2006/relationships/hyperlink" Target="https://podminky.urs.cz/item/CS_URS_2022_02/273351122" TargetMode="External"/><Relationship Id="rId109" Type="http://schemas.openxmlformats.org/officeDocument/2006/relationships/hyperlink" Target="https://podminky.urs.cz/item/CS_URS_2022_02/953334121" TargetMode="External"/><Relationship Id="rId34" Type="http://schemas.openxmlformats.org/officeDocument/2006/relationships/hyperlink" Target="https://podminky.urs.cz/item/CS_URS_2022_02/239111113" TargetMode="External"/><Relationship Id="rId50" Type="http://schemas.openxmlformats.org/officeDocument/2006/relationships/hyperlink" Target="https://podminky.urs.cz/item/CS_URS_2022_02/311351121" TargetMode="External"/><Relationship Id="rId55" Type="http://schemas.openxmlformats.org/officeDocument/2006/relationships/hyperlink" Target="https://podminky.urs.cz/item/CS_URS_2022_02/331351121" TargetMode="External"/><Relationship Id="rId76" Type="http://schemas.openxmlformats.org/officeDocument/2006/relationships/hyperlink" Target="https://podminky.urs.cz/item/CS_URS_2022_02/431351126" TargetMode="External"/><Relationship Id="rId97" Type="http://schemas.openxmlformats.org/officeDocument/2006/relationships/hyperlink" Target="https://podminky.urs.cz/item/CS_URS_2022_02/941111132" TargetMode="External"/><Relationship Id="rId104" Type="http://schemas.openxmlformats.org/officeDocument/2006/relationships/hyperlink" Target="https://podminky.urs.cz/item/CS_URS_2022_02/944511111" TargetMode="External"/><Relationship Id="rId120" Type="http://schemas.openxmlformats.org/officeDocument/2006/relationships/hyperlink" Target="https://podminky.urs.cz/item/CS_URS_2022_02/977151126" TargetMode="External"/><Relationship Id="rId125" Type="http://schemas.openxmlformats.org/officeDocument/2006/relationships/hyperlink" Target="https://podminky.urs.cz/item/CS_URS_2022_02/997013116" TargetMode="External"/><Relationship Id="rId141" Type="http://schemas.openxmlformats.org/officeDocument/2006/relationships/hyperlink" Target="https://podminky.urs.cz/item/CS_URS_2022_02/712771221" TargetMode="External"/><Relationship Id="rId146" Type="http://schemas.openxmlformats.org/officeDocument/2006/relationships/hyperlink" Target="https://podminky.urs.cz/item/CS_URS_2022_02/712841559" TargetMode="External"/><Relationship Id="rId167" Type="http://schemas.openxmlformats.org/officeDocument/2006/relationships/hyperlink" Target="https://podminky.urs.cz/item/CS_URS_2022_02/763111724" TargetMode="External"/><Relationship Id="rId188" Type="http://schemas.openxmlformats.org/officeDocument/2006/relationships/hyperlink" Target="https://podminky.urs.cz/item/CS_URS_2022_02/998767103" TargetMode="External"/><Relationship Id="rId7" Type="http://schemas.openxmlformats.org/officeDocument/2006/relationships/hyperlink" Target="https://podminky.urs.cz/item/CS_URS_2022_02/151711121" TargetMode="External"/><Relationship Id="rId71" Type="http://schemas.openxmlformats.org/officeDocument/2006/relationships/hyperlink" Target="https://podminky.urs.cz/item/CS_URS_2022_02/411354316" TargetMode="External"/><Relationship Id="rId92" Type="http://schemas.openxmlformats.org/officeDocument/2006/relationships/hyperlink" Target="https://podminky.urs.cz/item/CS_URS_2022_02/871211811" TargetMode="External"/><Relationship Id="rId162" Type="http://schemas.openxmlformats.org/officeDocument/2006/relationships/hyperlink" Target="https://podminky.urs.cz/item/CS_URS_2022_02/763111417" TargetMode="External"/><Relationship Id="rId183" Type="http://schemas.openxmlformats.org/officeDocument/2006/relationships/hyperlink" Target="https://podminky.urs.cz/item/CS_URS_2022_02/763131761" TargetMode="External"/><Relationship Id="rId2" Type="http://schemas.openxmlformats.org/officeDocument/2006/relationships/hyperlink" Target="https://podminky.urs.cz/item/CS_URS_2022_02/122251105" TargetMode="External"/><Relationship Id="rId29" Type="http://schemas.openxmlformats.org/officeDocument/2006/relationships/hyperlink" Target="https://podminky.urs.cz/item/CS_URS_2022_02/231212112" TargetMode="External"/><Relationship Id="rId24" Type="http://schemas.openxmlformats.org/officeDocument/2006/relationships/hyperlink" Target="https://podminky.urs.cz/item/CS_URS_2022_02/226212112" TargetMode="External"/><Relationship Id="rId40" Type="http://schemas.openxmlformats.org/officeDocument/2006/relationships/hyperlink" Target="https://podminky.urs.cz/item/CS_URS_2022_02/273361821" TargetMode="External"/><Relationship Id="rId45" Type="http://schemas.openxmlformats.org/officeDocument/2006/relationships/hyperlink" Target="https://podminky.urs.cz/item/CS_URS_2022_02/279113141" TargetMode="External"/><Relationship Id="rId66" Type="http://schemas.openxmlformats.org/officeDocument/2006/relationships/hyperlink" Target="https://podminky.urs.cz/item/CS_URS_2022_02/345361821" TargetMode="External"/><Relationship Id="rId87" Type="http://schemas.openxmlformats.org/officeDocument/2006/relationships/hyperlink" Target="https://podminky.urs.cz/item/CS_URS_2022_02/632441225" TargetMode="External"/><Relationship Id="rId110" Type="http://schemas.openxmlformats.org/officeDocument/2006/relationships/hyperlink" Target="https://podminky.urs.cz/item/CS_URS_2022_02/961044111" TargetMode="External"/><Relationship Id="rId115" Type="http://schemas.openxmlformats.org/officeDocument/2006/relationships/hyperlink" Target="https://podminky.urs.cz/item/CS_URS_2022_02/977151118" TargetMode="External"/><Relationship Id="rId131" Type="http://schemas.openxmlformats.org/officeDocument/2006/relationships/hyperlink" Target="https://podminky.urs.cz/item/CS_URS_2022_02/711112001" TargetMode="External"/><Relationship Id="rId136" Type="http://schemas.openxmlformats.org/officeDocument/2006/relationships/hyperlink" Target="https://podminky.urs.cz/item/CS_URS_2022_02/998711103" TargetMode="External"/><Relationship Id="rId157" Type="http://schemas.openxmlformats.org/officeDocument/2006/relationships/hyperlink" Target="https://podminky.urs.cz/item/CS_URS_2022_02/713141391" TargetMode="External"/><Relationship Id="rId178" Type="http://schemas.openxmlformats.org/officeDocument/2006/relationships/hyperlink" Target="https://podminky.urs.cz/item/CS_URS_2022_02/763131561" TargetMode="External"/><Relationship Id="rId61" Type="http://schemas.openxmlformats.org/officeDocument/2006/relationships/hyperlink" Target="https://podminky.urs.cz/item/CS_URS_2022_02/332361821" TargetMode="External"/><Relationship Id="rId82" Type="http://schemas.openxmlformats.org/officeDocument/2006/relationships/hyperlink" Target="https://podminky.urs.cz/item/CS_URS_2022_02/631311133" TargetMode="External"/><Relationship Id="rId152" Type="http://schemas.openxmlformats.org/officeDocument/2006/relationships/hyperlink" Target="https://podminky.urs.cz/item/CS_URS_2022_02/713121211" TargetMode="External"/><Relationship Id="rId173" Type="http://schemas.openxmlformats.org/officeDocument/2006/relationships/hyperlink" Target="https://podminky.urs.cz/item/CS_URS_2022_02/763121761" TargetMode="External"/><Relationship Id="rId194" Type="http://schemas.openxmlformats.org/officeDocument/2006/relationships/hyperlink" Target="https://podminky.urs.cz/item/CS_URS_2022_02/776111323" TargetMode="External"/><Relationship Id="rId199" Type="http://schemas.openxmlformats.org/officeDocument/2006/relationships/hyperlink" Target="https://podminky.urs.cz/item/CS_URS_2022_02/776222111" TargetMode="External"/><Relationship Id="rId203" Type="http://schemas.openxmlformats.org/officeDocument/2006/relationships/hyperlink" Target="https://podminky.urs.cz/item/CS_URS_2022_02/777111111" TargetMode="External"/><Relationship Id="rId208" Type="http://schemas.openxmlformats.org/officeDocument/2006/relationships/drawing" Target="../drawings/drawing2.xml"/><Relationship Id="rId19" Type="http://schemas.openxmlformats.org/officeDocument/2006/relationships/hyperlink" Target="https://podminky.urs.cz/item/CS_URS_2022_02/181951112" TargetMode="External"/><Relationship Id="rId14" Type="http://schemas.openxmlformats.org/officeDocument/2006/relationships/hyperlink" Target="https://podminky.urs.cz/item/CS_URS_2022_02/171201231" TargetMode="External"/><Relationship Id="rId30" Type="http://schemas.openxmlformats.org/officeDocument/2006/relationships/hyperlink" Target="https://podminky.urs.cz/item/CS_URS_2022_02/231212212" TargetMode="External"/><Relationship Id="rId35" Type="http://schemas.openxmlformats.org/officeDocument/2006/relationships/hyperlink" Target="https://podminky.urs.cz/item/CS_URS_2022_02/271922211" TargetMode="External"/><Relationship Id="rId56" Type="http://schemas.openxmlformats.org/officeDocument/2006/relationships/hyperlink" Target="https://podminky.urs.cz/item/CS_URS_2022_02/331351122" TargetMode="External"/><Relationship Id="rId77" Type="http://schemas.openxmlformats.org/officeDocument/2006/relationships/hyperlink" Target="https://podminky.urs.cz/item/CS_URS_2022_02/434351145" TargetMode="External"/><Relationship Id="rId100" Type="http://schemas.openxmlformats.org/officeDocument/2006/relationships/hyperlink" Target="https://podminky.urs.cz/item/CS_URS_2022_02/943211112" TargetMode="External"/><Relationship Id="rId105" Type="http://schemas.openxmlformats.org/officeDocument/2006/relationships/hyperlink" Target="https://podminky.urs.cz/item/CS_URS_2022_02/944511211" TargetMode="External"/><Relationship Id="rId126" Type="http://schemas.openxmlformats.org/officeDocument/2006/relationships/hyperlink" Target="https://podminky.urs.cz/item/CS_URS_2022_02/997013501" TargetMode="External"/><Relationship Id="rId147" Type="http://schemas.openxmlformats.org/officeDocument/2006/relationships/hyperlink" Target="https://podminky.urs.cz/item/CS_URS_2022_02/712862701" TargetMode="External"/><Relationship Id="rId168" Type="http://schemas.openxmlformats.org/officeDocument/2006/relationships/hyperlink" Target="https://podminky.urs.cz/item/CS_URS_2022_02/763111771" TargetMode="External"/><Relationship Id="rId8" Type="http://schemas.openxmlformats.org/officeDocument/2006/relationships/hyperlink" Target="https://podminky.urs.cz/item/CS_URS_2022_02/151711141" TargetMode="External"/><Relationship Id="rId51" Type="http://schemas.openxmlformats.org/officeDocument/2006/relationships/hyperlink" Target="https://podminky.urs.cz/item/CS_URS_2022_02/311351122" TargetMode="External"/><Relationship Id="rId72" Type="http://schemas.openxmlformats.org/officeDocument/2006/relationships/hyperlink" Target="https://podminky.urs.cz/item/CS_URS_2022_02/411361821" TargetMode="External"/><Relationship Id="rId93" Type="http://schemas.openxmlformats.org/officeDocument/2006/relationships/hyperlink" Target="https://podminky.urs.cz/item/CS_URS_2022_02/871365811" TargetMode="External"/><Relationship Id="rId98" Type="http://schemas.openxmlformats.org/officeDocument/2006/relationships/hyperlink" Target="https://podminky.urs.cz/item/CS_URS_2022_02/941111232" TargetMode="External"/><Relationship Id="rId121" Type="http://schemas.openxmlformats.org/officeDocument/2006/relationships/hyperlink" Target="https://podminky.urs.cz/item/CS_URS_2022_02/977151128" TargetMode="External"/><Relationship Id="rId142" Type="http://schemas.openxmlformats.org/officeDocument/2006/relationships/hyperlink" Target="https://podminky.urs.cz/item/CS_URS_2022_02/712771271" TargetMode="External"/><Relationship Id="rId163" Type="http://schemas.openxmlformats.org/officeDocument/2006/relationships/hyperlink" Target="https://podminky.urs.cz/item/CS_URS_2022_02/763111426" TargetMode="External"/><Relationship Id="rId184" Type="http://schemas.openxmlformats.org/officeDocument/2006/relationships/hyperlink" Target="https://podminky.urs.cz/item/CS_URS_2022_02/763131765" TargetMode="External"/><Relationship Id="rId189" Type="http://schemas.openxmlformats.org/officeDocument/2006/relationships/hyperlink" Target="https://podminky.urs.cz/item/CS_URS_2022_02/775111311" TargetMode="External"/><Relationship Id="rId3" Type="http://schemas.openxmlformats.org/officeDocument/2006/relationships/hyperlink" Target="https://podminky.urs.cz/item/CS_URS_2022_02/131251102" TargetMode="External"/><Relationship Id="rId25" Type="http://schemas.openxmlformats.org/officeDocument/2006/relationships/hyperlink" Target="https://podminky.urs.cz/item/CS_URS_2022_02/226212212" TargetMode="External"/><Relationship Id="rId46" Type="http://schemas.openxmlformats.org/officeDocument/2006/relationships/hyperlink" Target="https://podminky.urs.cz/item/CS_URS_2022_02/279322511" TargetMode="External"/><Relationship Id="rId67" Type="http://schemas.openxmlformats.org/officeDocument/2006/relationships/hyperlink" Target="https://podminky.urs.cz/item/CS_URS_2022_02/411121131" TargetMode="External"/><Relationship Id="rId116" Type="http://schemas.openxmlformats.org/officeDocument/2006/relationships/hyperlink" Target="https://podminky.urs.cz/item/CS_URS_2022_02/977151119" TargetMode="External"/><Relationship Id="rId137" Type="http://schemas.openxmlformats.org/officeDocument/2006/relationships/hyperlink" Target="https://podminky.urs.cz/item/CS_URS_2022_02/712311101" TargetMode="External"/><Relationship Id="rId158" Type="http://schemas.openxmlformats.org/officeDocument/2006/relationships/hyperlink" Target="https://podminky.urs.cz/item/CS_URS_2022_02/713191133" TargetMode="External"/><Relationship Id="rId20" Type="http://schemas.openxmlformats.org/officeDocument/2006/relationships/hyperlink" Target="https://podminky.urs.cz/item/CS_URS_2022_02/211531111" TargetMode="External"/><Relationship Id="rId41" Type="http://schemas.openxmlformats.org/officeDocument/2006/relationships/hyperlink" Target="https://podminky.urs.cz/item/CS_URS_2022_02/274321511" TargetMode="External"/><Relationship Id="rId62" Type="http://schemas.openxmlformats.org/officeDocument/2006/relationships/hyperlink" Target="https://podminky.urs.cz/item/CS_URS_2022_02/342244221" TargetMode="External"/><Relationship Id="rId83" Type="http://schemas.openxmlformats.org/officeDocument/2006/relationships/hyperlink" Target="https://podminky.urs.cz/item/CS_URS_2022_02/631351101" TargetMode="External"/><Relationship Id="rId88" Type="http://schemas.openxmlformats.org/officeDocument/2006/relationships/hyperlink" Target="https://podminky.urs.cz/item/CS_URS_2022_02/632441293" TargetMode="External"/><Relationship Id="rId111" Type="http://schemas.openxmlformats.org/officeDocument/2006/relationships/hyperlink" Target="https://podminky.urs.cz/item/CS_URS_2022_02/962031133" TargetMode="External"/><Relationship Id="rId132" Type="http://schemas.openxmlformats.org/officeDocument/2006/relationships/hyperlink" Target="https://podminky.urs.cz/item/CS_URS_2022_02/711141559" TargetMode="External"/><Relationship Id="rId153" Type="http://schemas.openxmlformats.org/officeDocument/2006/relationships/hyperlink" Target="https://podminky.urs.cz/item/CS_URS_2022_02/713131141" TargetMode="External"/><Relationship Id="rId174" Type="http://schemas.openxmlformats.org/officeDocument/2006/relationships/hyperlink" Target="https://podminky.urs.cz/item/CS_URS_2022_02/763122421" TargetMode="External"/><Relationship Id="rId179" Type="http://schemas.openxmlformats.org/officeDocument/2006/relationships/hyperlink" Target="https://podminky.urs.cz/item/CS_URS_2022_02/763131714" TargetMode="External"/><Relationship Id="rId195" Type="http://schemas.openxmlformats.org/officeDocument/2006/relationships/hyperlink" Target="https://podminky.urs.cz/item/CS_URS_2022_02/776141221" TargetMode="External"/><Relationship Id="rId190" Type="http://schemas.openxmlformats.org/officeDocument/2006/relationships/hyperlink" Target="https://podminky.urs.cz/item/CS_URS_2022_02/775541114" TargetMode="External"/><Relationship Id="rId204" Type="http://schemas.openxmlformats.org/officeDocument/2006/relationships/hyperlink" Target="https://podminky.urs.cz/item/CS_URS_2022_02/998777203" TargetMode="External"/><Relationship Id="rId15" Type="http://schemas.openxmlformats.org/officeDocument/2006/relationships/hyperlink" Target="https://podminky.urs.cz/item/CS_URS_2022_02/171251201" TargetMode="External"/><Relationship Id="rId36" Type="http://schemas.openxmlformats.org/officeDocument/2006/relationships/hyperlink" Target="https://podminky.urs.cz/item/CS_URS_2022_02/273322511" TargetMode="External"/><Relationship Id="rId57" Type="http://schemas.openxmlformats.org/officeDocument/2006/relationships/hyperlink" Target="https://podminky.urs.cz/item/CS_URS_2022_02/331361821" TargetMode="External"/><Relationship Id="rId106" Type="http://schemas.openxmlformats.org/officeDocument/2006/relationships/hyperlink" Target="https://podminky.urs.cz/item/CS_URS_2022_02/944511811" TargetMode="External"/><Relationship Id="rId127" Type="http://schemas.openxmlformats.org/officeDocument/2006/relationships/hyperlink" Target="https://podminky.urs.cz/item/CS_URS_2022_02/997013509" TargetMode="External"/><Relationship Id="rId10" Type="http://schemas.openxmlformats.org/officeDocument/2006/relationships/hyperlink" Target="https://podminky.urs.cz/item/CS_URS_2022_02/161151103" TargetMode="External"/><Relationship Id="rId31" Type="http://schemas.openxmlformats.org/officeDocument/2006/relationships/hyperlink" Target="https://podminky.urs.cz/item/CS_URS_2022_02/231212313" TargetMode="External"/><Relationship Id="rId52" Type="http://schemas.openxmlformats.org/officeDocument/2006/relationships/hyperlink" Target="https://podminky.urs.cz/item/CS_URS_2022_02/311361821" TargetMode="External"/><Relationship Id="rId73" Type="http://schemas.openxmlformats.org/officeDocument/2006/relationships/hyperlink" Target="https://podminky.urs.cz/item/CS_URS_2022_02/413361821" TargetMode="External"/><Relationship Id="rId78" Type="http://schemas.openxmlformats.org/officeDocument/2006/relationships/hyperlink" Target="https://podminky.urs.cz/item/CS_URS_2022_02/434351146" TargetMode="External"/><Relationship Id="rId94" Type="http://schemas.openxmlformats.org/officeDocument/2006/relationships/hyperlink" Target="https://podminky.urs.cz/item/CS_URS_2022_02/890331811" TargetMode="External"/><Relationship Id="rId99" Type="http://schemas.openxmlformats.org/officeDocument/2006/relationships/hyperlink" Target="https://podminky.urs.cz/item/CS_URS_2022_02/941111832" TargetMode="External"/><Relationship Id="rId101" Type="http://schemas.openxmlformats.org/officeDocument/2006/relationships/hyperlink" Target="https://podminky.urs.cz/item/CS_URS_2022_02/943211119" TargetMode="External"/><Relationship Id="rId122" Type="http://schemas.openxmlformats.org/officeDocument/2006/relationships/hyperlink" Target="https://podminky.urs.cz/item/CS_URS_2022_02/977151129" TargetMode="External"/><Relationship Id="rId143" Type="http://schemas.openxmlformats.org/officeDocument/2006/relationships/hyperlink" Target="https://podminky.urs.cz/item/CS_URS_2022_02/712771421" TargetMode="External"/><Relationship Id="rId148" Type="http://schemas.openxmlformats.org/officeDocument/2006/relationships/hyperlink" Target="https://podminky.urs.cz/item/CS_URS_2022_02/998712103" TargetMode="External"/><Relationship Id="rId164" Type="http://schemas.openxmlformats.org/officeDocument/2006/relationships/hyperlink" Target="https://podminky.urs.cz/item/CS_URS_2022_02/763111429" TargetMode="External"/><Relationship Id="rId169" Type="http://schemas.openxmlformats.org/officeDocument/2006/relationships/hyperlink" Target="https://podminky.urs.cz/item/CS_URS_2022_02/763113330" TargetMode="External"/><Relationship Id="rId185" Type="http://schemas.openxmlformats.org/officeDocument/2006/relationships/hyperlink" Target="https://podminky.urs.cz/item/CS_URS_2022_02/763131771" TargetMode="External"/><Relationship Id="rId4" Type="http://schemas.openxmlformats.org/officeDocument/2006/relationships/hyperlink" Target="https://podminky.urs.cz/item/CS_URS_2022_02/131251205" TargetMode="External"/><Relationship Id="rId9" Type="http://schemas.openxmlformats.org/officeDocument/2006/relationships/hyperlink" Target="https://podminky.urs.cz/item/CS_URS_2022_02/151721112" TargetMode="External"/><Relationship Id="rId180" Type="http://schemas.openxmlformats.org/officeDocument/2006/relationships/hyperlink" Target="https://podminky.urs.cz/item/CS_URS_2022_02/763131721" TargetMode="External"/><Relationship Id="rId26" Type="http://schemas.openxmlformats.org/officeDocument/2006/relationships/hyperlink" Target="https://podminky.urs.cz/item/CS_URS_2022_02/226212312" TargetMode="External"/><Relationship Id="rId47" Type="http://schemas.openxmlformats.org/officeDocument/2006/relationships/hyperlink" Target="https://podminky.urs.cz/item/CS_URS_2022_02/279351121" TargetMode="External"/><Relationship Id="rId68" Type="http://schemas.openxmlformats.org/officeDocument/2006/relationships/hyperlink" Target="https://podminky.urs.cz/item/CS_URS_2022_02/411351021" TargetMode="External"/><Relationship Id="rId89" Type="http://schemas.openxmlformats.org/officeDocument/2006/relationships/hyperlink" Target="https://podminky.urs.cz/item/CS_URS_2022_02/632451234" TargetMode="External"/><Relationship Id="rId112" Type="http://schemas.openxmlformats.org/officeDocument/2006/relationships/hyperlink" Target="https://podminky.urs.cz/item/CS_URS_2022_02/977151113" TargetMode="External"/><Relationship Id="rId133" Type="http://schemas.openxmlformats.org/officeDocument/2006/relationships/hyperlink" Target="https://podminky.urs.cz/item/CS_URS_2022_02/711142559" TargetMode="External"/><Relationship Id="rId154" Type="http://schemas.openxmlformats.org/officeDocument/2006/relationships/hyperlink" Target="https://podminky.urs.cz/item/CS_URS_2022_02/713141131" TargetMode="External"/><Relationship Id="rId175" Type="http://schemas.openxmlformats.org/officeDocument/2006/relationships/hyperlink" Target="https://podminky.urs.cz/item/CS_URS_2022_02/763131432" TargetMode="External"/><Relationship Id="rId196" Type="http://schemas.openxmlformats.org/officeDocument/2006/relationships/hyperlink" Target="https://podminky.urs.cz/item/CS_URS_2022_02/776143131" TargetMode="External"/><Relationship Id="rId200" Type="http://schemas.openxmlformats.org/officeDocument/2006/relationships/hyperlink" Target="https://podminky.urs.cz/item/CS_URS_2022_02/776311112"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hyperlink" Target="https://podminky.urs.cz/item/CS_URS_2022_02/274351121" TargetMode="External"/><Relationship Id="rId13" Type="http://schemas.openxmlformats.org/officeDocument/2006/relationships/hyperlink" Target="https://podminky.urs.cz/item/CS_URS_2022_02/348215212" TargetMode="External"/><Relationship Id="rId18" Type="http://schemas.openxmlformats.org/officeDocument/2006/relationships/hyperlink" Target="https://podminky.urs.cz/item/CS_URS_2022_02/961031311" TargetMode="External"/><Relationship Id="rId26" Type="http://schemas.openxmlformats.org/officeDocument/2006/relationships/drawing" Target="../drawings/drawing13.xml"/><Relationship Id="rId3" Type="http://schemas.openxmlformats.org/officeDocument/2006/relationships/hyperlink" Target="https://podminky.urs.cz/item/CS_URS_2022_02/132251103" TargetMode="External"/><Relationship Id="rId21" Type="http://schemas.openxmlformats.org/officeDocument/2006/relationships/hyperlink" Target="https://podminky.urs.cz/item/CS_URS_2022_02/997013501" TargetMode="External"/><Relationship Id="rId7" Type="http://schemas.openxmlformats.org/officeDocument/2006/relationships/hyperlink" Target="https://podminky.urs.cz/item/CS_URS_2022_02/271572211" TargetMode="External"/><Relationship Id="rId12" Type="http://schemas.openxmlformats.org/officeDocument/2006/relationships/hyperlink" Target="https://podminky.urs.cz/item/CS_URS_2022_02/311362021" TargetMode="External"/><Relationship Id="rId17" Type="http://schemas.openxmlformats.org/officeDocument/2006/relationships/hyperlink" Target="https://podminky.urs.cz/item/CS_URS_2022_02/916371111" TargetMode="External"/><Relationship Id="rId25" Type="http://schemas.openxmlformats.org/officeDocument/2006/relationships/printerSettings" Target="../printerSettings/printerSettings13.bin"/><Relationship Id="rId2" Type="http://schemas.openxmlformats.org/officeDocument/2006/relationships/hyperlink" Target="https://podminky.urs.cz/item/CS_URS_2022_02/113107152" TargetMode="External"/><Relationship Id="rId16" Type="http://schemas.openxmlformats.org/officeDocument/2006/relationships/hyperlink" Target="https://podminky.urs.cz/item/CS_URS_2022_02/637121111" TargetMode="External"/><Relationship Id="rId20" Type="http://schemas.openxmlformats.org/officeDocument/2006/relationships/hyperlink" Target="https://podminky.urs.cz/item/CS_URS_2022_02/979054451" TargetMode="External"/><Relationship Id="rId1" Type="http://schemas.openxmlformats.org/officeDocument/2006/relationships/hyperlink" Target="https://podminky.urs.cz/item/CS_URS_2022_02/113106123" TargetMode="External"/><Relationship Id="rId6" Type="http://schemas.openxmlformats.org/officeDocument/2006/relationships/hyperlink" Target="https://podminky.urs.cz/item/CS_URS_2022_02/174151101" TargetMode="External"/><Relationship Id="rId11" Type="http://schemas.openxmlformats.org/officeDocument/2006/relationships/hyperlink" Target="https://podminky.urs.cz/item/CS_URS_2022_02/311351122" TargetMode="External"/><Relationship Id="rId24" Type="http://schemas.openxmlformats.org/officeDocument/2006/relationships/hyperlink" Target="https://podminky.urs.cz/item/CS_URS_2022_02/998232131" TargetMode="External"/><Relationship Id="rId5" Type="http://schemas.openxmlformats.org/officeDocument/2006/relationships/hyperlink" Target="https://podminky.urs.cz/item/CS_URS_2022_02/171201231" TargetMode="External"/><Relationship Id="rId15" Type="http://schemas.openxmlformats.org/officeDocument/2006/relationships/hyperlink" Target="https://podminky.urs.cz/item/CS_URS_2022_02/596211111" TargetMode="External"/><Relationship Id="rId23" Type="http://schemas.openxmlformats.org/officeDocument/2006/relationships/hyperlink" Target="https://podminky.urs.cz/item/CS_URS_2022_02/997013871" TargetMode="External"/><Relationship Id="rId10" Type="http://schemas.openxmlformats.org/officeDocument/2006/relationships/hyperlink" Target="https://podminky.urs.cz/item/CS_URS_2022_02/311351121" TargetMode="External"/><Relationship Id="rId19" Type="http://schemas.openxmlformats.org/officeDocument/2006/relationships/hyperlink" Target="https://podminky.urs.cz/item/CS_URS_2022_02/961031511" TargetMode="External"/><Relationship Id="rId4" Type="http://schemas.openxmlformats.org/officeDocument/2006/relationships/hyperlink" Target="https://podminky.urs.cz/item/CS_URS_2022_02/162751117" TargetMode="External"/><Relationship Id="rId9" Type="http://schemas.openxmlformats.org/officeDocument/2006/relationships/hyperlink" Target="https://podminky.urs.cz/item/CS_URS_2022_02/274351122" TargetMode="External"/><Relationship Id="rId14" Type="http://schemas.openxmlformats.org/officeDocument/2006/relationships/hyperlink" Target="https://podminky.urs.cz/item/CS_URS_2022_02/564851011" TargetMode="External"/><Relationship Id="rId22" Type="http://schemas.openxmlformats.org/officeDocument/2006/relationships/hyperlink" Target="https://podminky.urs.cz/item/CS_URS_2022_02/997013509"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8" Type="http://schemas.openxmlformats.org/officeDocument/2006/relationships/hyperlink" Target="https://podminky.urs.cz/item/CS_URS_2022_02/031002000" TargetMode="External"/><Relationship Id="rId3" Type="http://schemas.openxmlformats.org/officeDocument/2006/relationships/hyperlink" Target="https://podminky.urs.cz/item/CS_URS_2022_02/012103000" TargetMode="External"/><Relationship Id="rId7" Type="http://schemas.openxmlformats.org/officeDocument/2006/relationships/hyperlink" Target="https://podminky.urs.cz/item/CS_URS_2022_02/013294000" TargetMode="External"/><Relationship Id="rId12" Type="http://schemas.openxmlformats.org/officeDocument/2006/relationships/drawing" Target="../drawings/drawing25.xml"/><Relationship Id="rId2" Type="http://schemas.openxmlformats.org/officeDocument/2006/relationships/hyperlink" Target="https://podminky.urs.cz/item/CS_URS_2022_02/011002001" TargetMode="External"/><Relationship Id="rId1" Type="http://schemas.openxmlformats.org/officeDocument/2006/relationships/hyperlink" Target="https://podminky.urs.cz/item/CS_URS_2022_02/011002000" TargetMode="External"/><Relationship Id="rId6" Type="http://schemas.openxmlformats.org/officeDocument/2006/relationships/hyperlink" Target="https://podminky.urs.cz/item/CS_URS_2022_02/013254000" TargetMode="External"/><Relationship Id="rId11" Type="http://schemas.openxmlformats.org/officeDocument/2006/relationships/printerSettings" Target="../printerSettings/printerSettings25.bin"/><Relationship Id="rId5" Type="http://schemas.openxmlformats.org/officeDocument/2006/relationships/hyperlink" Target="https://podminky.urs.cz/item/CS_URS_2022_02/012303000" TargetMode="External"/><Relationship Id="rId10" Type="http://schemas.openxmlformats.org/officeDocument/2006/relationships/hyperlink" Target="https://podminky.urs.cz/item/CS_URS_2022_02/045203000" TargetMode="External"/><Relationship Id="rId4" Type="http://schemas.openxmlformats.org/officeDocument/2006/relationships/hyperlink" Target="https://podminky.urs.cz/item/CS_URS_2022_02/012203000" TargetMode="External"/><Relationship Id="rId9" Type="http://schemas.openxmlformats.org/officeDocument/2006/relationships/hyperlink" Target="https://podminky.urs.cz/item/CS_URS_2022_02/043134000"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81"/>
  <sheetViews>
    <sheetView showGridLines="0" topLeftCell="A61" workbookViewId="0">
      <selection activeCell="K57" sqref="K57:AF57"/>
    </sheetView>
  </sheetViews>
  <sheetFormatPr defaultRowHeight="10"/>
  <cols>
    <col min="1" max="1" width="8.33203125" customWidth="1"/>
    <col min="2" max="2" width="1.6640625" customWidth="1"/>
    <col min="3" max="3" width="4.109375" customWidth="1"/>
    <col min="4" max="33" width="2.6640625" customWidth="1"/>
    <col min="34" max="34" width="3.33203125" customWidth="1"/>
    <col min="35" max="35" width="31.6640625" customWidth="1"/>
    <col min="36" max="37" width="2.44140625" customWidth="1"/>
    <col min="38" max="38" width="8.33203125" customWidth="1"/>
    <col min="39" max="39" width="3.33203125" customWidth="1"/>
    <col min="40" max="40" width="13.33203125" customWidth="1"/>
    <col min="41" max="41" width="7.44140625" customWidth="1"/>
    <col min="42" max="42" width="4.109375" customWidth="1"/>
    <col min="43" max="43" width="15.6640625" customWidth="1"/>
    <col min="44" max="44" width="13.6640625" customWidth="1"/>
    <col min="45" max="47" width="25.77734375" hidden="1" customWidth="1"/>
    <col min="48" max="49" width="21.6640625" hidden="1" customWidth="1"/>
    <col min="50" max="51" width="25" hidden="1" customWidth="1"/>
    <col min="52" max="52" width="21.6640625" hidden="1" customWidth="1"/>
    <col min="53" max="53" width="19.109375" hidden="1" customWidth="1"/>
    <col min="54" max="54" width="25" hidden="1" customWidth="1"/>
    <col min="55" max="55" width="21.6640625" hidden="1" customWidth="1"/>
    <col min="56" max="56" width="19.109375" hidden="1" customWidth="1"/>
    <col min="57" max="57" width="66.44140625" customWidth="1"/>
    <col min="71" max="91" width="9.33203125" hidden="1"/>
  </cols>
  <sheetData>
    <row r="1" spans="1:74">
      <c r="A1" s="17" t="s">
        <v>0</v>
      </c>
      <c r="AZ1" s="17" t="s">
        <v>1</v>
      </c>
      <c r="BA1" s="17" t="s">
        <v>2</v>
      </c>
      <c r="BB1" s="17" t="s">
        <v>3</v>
      </c>
      <c r="BT1" s="17" t="s">
        <v>4</v>
      </c>
      <c r="BU1" s="17" t="s">
        <v>4</v>
      </c>
      <c r="BV1" s="17" t="s">
        <v>5</v>
      </c>
    </row>
    <row r="2" spans="1:74" ht="37" customHeight="1">
      <c r="AR2" s="303" t="s">
        <v>6</v>
      </c>
      <c r="AS2" s="304"/>
      <c r="AT2" s="304"/>
      <c r="AU2" s="304"/>
      <c r="AV2" s="304"/>
      <c r="AW2" s="304"/>
      <c r="AX2" s="304"/>
      <c r="AY2" s="304"/>
      <c r="AZ2" s="304"/>
      <c r="BA2" s="304"/>
      <c r="BB2" s="304"/>
      <c r="BC2" s="304"/>
      <c r="BD2" s="304"/>
      <c r="BE2" s="304"/>
      <c r="BS2" s="18" t="s">
        <v>7</v>
      </c>
      <c r="BT2" s="18" t="s">
        <v>8</v>
      </c>
    </row>
    <row r="3" spans="1:74" ht="7"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9</v>
      </c>
      <c r="BT3" s="18" t="s">
        <v>10</v>
      </c>
    </row>
    <row r="4" spans="1:74" ht="25" customHeight="1">
      <c r="B4" s="21"/>
      <c r="D4" s="22" t="s">
        <v>11</v>
      </c>
      <c r="AR4" s="21"/>
      <c r="AS4" s="23" t="s">
        <v>12</v>
      </c>
      <c r="BE4" s="24" t="s">
        <v>13</v>
      </c>
      <c r="BS4" s="18" t="s">
        <v>14</v>
      </c>
    </row>
    <row r="5" spans="1:74" ht="12" customHeight="1">
      <c r="B5" s="21"/>
      <c r="D5" s="25" t="s">
        <v>15</v>
      </c>
      <c r="K5" s="308" t="s">
        <v>16</v>
      </c>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R5" s="21"/>
      <c r="BE5" s="305" t="s">
        <v>17</v>
      </c>
      <c r="BS5" s="18" t="s">
        <v>7</v>
      </c>
    </row>
    <row r="6" spans="1:74" ht="37" customHeight="1">
      <c r="B6" s="21"/>
      <c r="D6" s="27" t="s">
        <v>18</v>
      </c>
      <c r="K6" s="309" t="s">
        <v>19</v>
      </c>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R6" s="21"/>
      <c r="BE6" s="306"/>
      <c r="BS6" s="18" t="s">
        <v>7</v>
      </c>
    </row>
    <row r="7" spans="1:74" ht="12" customHeight="1">
      <c r="B7" s="21"/>
      <c r="D7" s="28" t="s">
        <v>20</v>
      </c>
      <c r="K7" s="26" t="s">
        <v>3</v>
      </c>
      <c r="AK7" s="28" t="s">
        <v>21</v>
      </c>
      <c r="AN7" s="26" t="s">
        <v>3</v>
      </c>
      <c r="AR7" s="21"/>
      <c r="BE7" s="306"/>
      <c r="BS7" s="18" t="s">
        <v>7</v>
      </c>
    </row>
    <row r="8" spans="1:74" ht="12" customHeight="1">
      <c r="B8" s="21"/>
      <c r="D8" s="28" t="s">
        <v>22</v>
      </c>
      <c r="K8" s="26" t="s">
        <v>23</v>
      </c>
      <c r="AK8" s="28" t="s">
        <v>24</v>
      </c>
      <c r="AN8" s="29" t="s">
        <v>25</v>
      </c>
      <c r="AR8" s="21"/>
      <c r="BE8" s="306"/>
      <c r="BS8" s="18" t="s">
        <v>7</v>
      </c>
    </row>
    <row r="9" spans="1:74" ht="14.4" customHeight="1">
      <c r="B9" s="21"/>
      <c r="AR9" s="21"/>
      <c r="BE9" s="306"/>
      <c r="BS9" s="18" t="s">
        <v>7</v>
      </c>
    </row>
    <row r="10" spans="1:74" ht="12" customHeight="1">
      <c r="B10" s="21"/>
      <c r="D10" s="28" t="s">
        <v>26</v>
      </c>
      <c r="AK10" s="28" t="s">
        <v>27</v>
      </c>
      <c r="AN10" s="26" t="s">
        <v>3</v>
      </c>
      <c r="AR10" s="21"/>
      <c r="BE10" s="306"/>
      <c r="BS10" s="18" t="s">
        <v>7</v>
      </c>
    </row>
    <row r="11" spans="1:74" ht="18.5" customHeight="1">
      <c r="B11" s="21"/>
      <c r="E11" s="26" t="s">
        <v>28</v>
      </c>
      <c r="AK11" s="28" t="s">
        <v>29</v>
      </c>
      <c r="AN11" s="26" t="s">
        <v>3</v>
      </c>
      <c r="AR11" s="21"/>
      <c r="BE11" s="306"/>
      <c r="BS11" s="18" t="s">
        <v>7</v>
      </c>
    </row>
    <row r="12" spans="1:74" ht="7" customHeight="1">
      <c r="B12" s="21"/>
      <c r="AR12" s="21"/>
      <c r="BE12" s="306"/>
      <c r="BS12" s="18" t="s">
        <v>7</v>
      </c>
    </row>
    <row r="13" spans="1:74" ht="12" customHeight="1">
      <c r="B13" s="21"/>
      <c r="D13" s="28" t="s">
        <v>30</v>
      </c>
      <c r="AK13" s="28" t="s">
        <v>27</v>
      </c>
      <c r="AN13" s="30" t="s">
        <v>31</v>
      </c>
      <c r="AR13" s="21"/>
      <c r="BE13" s="306"/>
      <c r="BS13" s="18" t="s">
        <v>7</v>
      </c>
    </row>
    <row r="14" spans="1:74" ht="12.5">
      <c r="B14" s="21"/>
      <c r="E14" s="310" t="s">
        <v>31</v>
      </c>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28" t="s">
        <v>29</v>
      </c>
      <c r="AN14" s="30" t="s">
        <v>31</v>
      </c>
      <c r="AR14" s="21"/>
      <c r="BE14" s="306"/>
      <c r="BS14" s="18" t="s">
        <v>7</v>
      </c>
    </row>
    <row r="15" spans="1:74" ht="7" customHeight="1">
      <c r="B15" s="21"/>
      <c r="AR15" s="21"/>
      <c r="BE15" s="306"/>
      <c r="BS15" s="18" t="s">
        <v>4</v>
      </c>
    </row>
    <row r="16" spans="1:74" ht="12" customHeight="1">
      <c r="B16" s="21"/>
      <c r="D16" s="28" t="s">
        <v>32</v>
      </c>
      <c r="AK16" s="28" t="s">
        <v>27</v>
      </c>
      <c r="AN16" s="26" t="s">
        <v>3</v>
      </c>
      <c r="AR16" s="21"/>
      <c r="BE16" s="306"/>
      <c r="BS16" s="18" t="s">
        <v>4</v>
      </c>
    </row>
    <row r="17" spans="2:71" ht="18.5" customHeight="1">
      <c r="B17" s="21"/>
      <c r="E17" s="26" t="s">
        <v>33</v>
      </c>
      <c r="AK17" s="28" t="s">
        <v>29</v>
      </c>
      <c r="AN17" s="26" t="s">
        <v>3</v>
      </c>
      <c r="AR17" s="21"/>
      <c r="BE17" s="306"/>
      <c r="BS17" s="18" t="s">
        <v>34</v>
      </c>
    </row>
    <row r="18" spans="2:71" ht="7" customHeight="1">
      <c r="B18" s="21"/>
      <c r="AR18" s="21"/>
      <c r="BE18" s="306"/>
      <c r="BS18" s="18" t="s">
        <v>9</v>
      </c>
    </row>
    <row r="19" spans="2:71" ht="12" customHeight="1">
      <c r="B19" s="21"/>
      <c r="D19" s="28" t="s">
        <v>35</v>
      </c>
      <c r="AK19" s="28" t="s">
        <v>27</v>
      </c>
      <c r="AN19" s="26" t="s">
        <v>3</v>
      </c>
      <c r="AR19" s="21"/>
      <c r="BE19" s="306"/>
      <c r="BS19" s="18" t="s">
        <v>9</v>
      </c>
    </row>
    <row r="20" spans="2:71" ht="18.5" customHeight="1">
      <c r="B20" s="21"/>
      <c r="E20" s="26" t="s">
        <v>36</v>
      </c>
      <c r="AK20" s="28" t="s">
        <v>29</v>
      </c>
      <c r="AN20" s="26" t="s">
        <v>3</v>
      </c>
      <c r="AR20" s="21"/>
      <c r="BE20" s="306"/>
      <c r="BS20" s="18" t="s">
        <v>34</v>
      </c>
    </row>
    <row r="21" spans="2:71" ht="7" customHeight="1">
      <c r="B21" s="21"/>
      <c r="AR21" s="21"/>
      <c r="BE21" s="306"/>
    </row>
    <row r="22" spans="2:71" ht="12" customHeight="1">
      <c r="B22" s="21"/>
      <c r="D22" s="28" t="s">
        <v>37</v>
      </c>
      <c r="AR22" s="21"/>
      <c r="BE22" s="306"/>
    </row>
    <row r="23" spans="2:71" ht="47.25" customHeight="1">
      <c r="B23" s="21"/>
      <c r="E23" s="312" t="s">
        <v>38</v>
      </c>
      <c r="F23" s="312"/>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R23" s="21"/>
      <c r="BE23" s="306"/>
    </row>
    <row r="24" spans="2:71" ht="7" customHeight="1">
      <c r="B24" s="21"/>
      <c r="AR24" s="21"/>
      <c r="BE24" s="306"/>
    </row>
    <row r="25" spans="2:71" ht="7" customHeight="1">
      <c r="B25" s="21"/>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R25" s="21"/>
      <c r="BE25" s="306"/>
    </row>
    <row r="26" spans="2:71" s="1" customFormat="1" ht="25.9" customHeight="1">
      <c r="B26" s="33"/>
      <c r="D26" s="34" t="s">
        <v>39</v>
      </c>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13">
        <f>ROUND(AG54,2)</f>
        <v>0</v>
      </c>
      <c r="AL26" s="314"/>
      <c r="AM26" s="314"/>
      <c r="AN26" s="314"/>
      <c r="AO26" s="314"/>
      <c r="AR26" s="33"/>
      <c r="BE26" s="306"/>
    </row>
    <row r="27" spans="2:71" s="1" customFormat="1" ht="7" customHeight="1">
      <c r="B27" s="33"/>
      <c r="AR27" s="33"/>
      <c r="BE27" s="306"/>
    </row>
    <row r="28" spans="2:71" s="1" customFormat="1" ht="12.5">
      <c r="B28" s="33"/>
      <c r="L28" s="315" t="s">
        <v>40</v>
      </c>
      <c r="M28" s="315"/>
      <c r="N28" s="315"/>
      <c r="O28" s="315"/>
      <c r="P28" s="315"/>
      <c r="W28" s="315" t="s">
        <v>41</v>
      </c>
      <c r="X28" s="315"/>
      <c r="Y28" s="315"/>
      <c r="Z28" s="315"/>
      <c r="AA28" s="315"/>
      <c r="AB28" s="315"/>
      <c r="AC28" s="315"/>
      <c r="AD28" s="315"/>
      <c r="AE28" s="315"/>
      <c r="AK28" s="315" t="s">
        <v>42</v>
      </c>
      <c r="AL28" s="315"/>
      <c r="AM28" s="315"/>
      <c r="AN28" s="315"/>
      <c r="AO28" s="315"/>
      <c r="AR28" s="33"/>
      <c r="BE28" s="306"/>
    </row>
    <row r="29" spans="2:71" s="2" customFormat="1" ht="14.4" customHeight="1">
      <c r="B29" s="37"/>
      <c r="D29" s="28" t="s">
        <v>43</v>
      </c>
      <c r="F29" s="28" t="s">
        <v>44</v>
      </c>
      <c r="L29" s="296">
        <v>0.21</v>
      </c>
      <c r="M29" s="297"/>
      <c r="N29" s="297"/>
      <c r="O29" s="297"/>
      <c r="P29" s="297"/>
      <c r="W29" s="298">
        <f>ROUND(AZ54, 2)</f>
        <v>0</v>
      </c>
      <c r="X29" s="297"/>
      <c r="Y29" s="297"/>
      <c r="Z29" s="297"/>
      <c r="AA29" s="297"/>
      <c r="AB29" s="297"/>
      <c r="AC29" s="297"/>
      <c r="AD29" s="297"/>
      <c r="AE29" s="297"/>
      <c r="AK29" s="298">
        <f>ROUND(AV54, 2)</f>
        <v>0</v>
      </c>
      <c r="AL29" s="297"/>
      <c r="AM29" s="297"/>
      <c r="AN29" s="297"/>
      <c r="AO29" s="297"/>
      <c r="AR29" s="37"/>
      <c r="BE29" s="307"/>
    </row>
    <row r="30" spans="2:71" s="2" customFormat="1" ht="14.4" customHeight="1">
      <c r="B30" s="37"/>
      <c r="F30" s="28" t="s">
        <v>45</v>
      </c>
      <c r="L30" s="296">
        <v>0.15</v>
      </c>
      <c r="M30" s="297"/>
      <c r="N30" s="297"/>
      <c r="O30" s="297"/>
      <c r="P30" s="297"/>
      <c r="W30" s="298">
        <f>ROUND(BA54, 2)</f>
        <v>0</v>
      </c>
      <c r="X30" s="297"/>
      <c r="Y30" s="297"/>
      <c r="Z30" s="297"/>
      <c r="AA30" s="297"/>
      <c r="AB30" s="297"/>
      <c r="AC30" s="297"/>
      <c r="AD30" s="297"/>
      <c r="AE30" s="297"/>
      <c r="AK30" s="298">
        <f>ROUND(AW54, 2)</f>
        <v>0</v>
      </c>
      <c r="AL30" s="297"/>
      <c r="AM30" s="297"/>
      <c r="AN30" s="297"/>
      <c r="AO30" s="297"/>
      <c r="AR30" s="37"/>
      <c r="BE30" s="307"/>
    </row>
    <row r="31" spans="2:71" s="2" customFormat="1" ht="14.4" hidden="1" customHeight="1">
      <c r="B31" s="37"/>
      <c r="F31" s="28" t="s">
        <v>46</v>
      </c>
      <c r="L31" s="296">
        <v>0.21</v>
      </c>
      <c r="M31" s="297"/>
      <c r="N31" s="297"/>
      <c r="O31" s="297"/>
      <c r="P31" s="297"/>
      <c r="W31" s="298">
        <f>ROUND(BB54, 2)</f>
        <v>0</v>
      </c>
      <c r="X31" s="297"/>
      <c r="Y31" s="297"/>
      <c r="Z31" s="297"/>
      <c r="AA31" s="297"/>
      <c r="AB31" s="297"/>
      <c r="AC31" s="297"/>
      <c r="AD31" s="297"/>
      <c r="AE31" s="297"/>
      <c r="AK31" s="298">
        <v>0</v>
      </c>
      <c r="AL31" s="297"/>
      <c r="AM31" s="297"/>
      <c r="AN31" s="297"/>
      <c r="AO31" s="297"/>
      <c r="AR31" s="37"/>
      <c r="BE31" s="307"/>
    </row>
    <row r="32" spans="2:71" s="2" customFormat="1" ht="14.4" hidden="1" customHeight="1">
      <c r="B32" s="37"/>
      <c r="F32" s="28" t="s">
        <v>47</v>
      </c>
      <c r="L32" s="296">
        <v>0.15</v>
      </c>
      <c r="M32" s="297"/>
      <c r="N32" s="297"/>
      <c r="O32" s="297"/>
      <c r="P32" s="297"/>
      <c r="W32" s="298">
        <f>ROUND(BC54, 2)</f>
        <v>0</v>
      </c>
      <c r="X32" s="297"/>
      <c r="Y32" s="297"/>
      <c r="Z32" s="297"/>
      <c r="AA32" s="297"/>
      <c r="AB32" s="297"/>
      <c r="AC32" s="297"/>
      <c r="AD32" s="297"/>
      <c r="AE32" s="297"/>
      <c r="AK32" s="298">
        <v>0</v>
      </c>
      <c r="AL32" s="297"/>
      <c r="AM32" s="297"/>
      <c r="AN32" s="297"/>
      <c r="AO32" s="297"/>
      <c r="AR32" s="37"/>
      <c r="BE32" s="307"/>
    </row>
    <row r="33" spans="2:44" s="2" customFormat="1" ht="14.4" hidden="1" customHeight="1">
      <c r="B33" s="37"/>
      <c r="F33" s="28" t="s">
        <v>48</v>
      </c>
      <c r="L33" s="296">
        <v>0</v>
      </c>
      <c r="M33" s="297"/>
      <c r="N33" s="297"/>
      <c r="O33" s="297"/>
      <c r="P33" s="297"/>
      <c r="W33" s="298">
        <f>ROUND(BD54, 2)</f>
        <v>0</v>
      </c>
      <c r="X33" s="297"/>
      <c r="Y33" s="297"/>
      <c r="Z33" s="297"/>
      <c r="AA33" s="297"/>
      <c r="AB33" s="297"/>
      <c r="AC33" s="297"/>
      <c r="AD33" s="297"/>
      <c r="AE33" s="297"/>
      <c r="AK33" s="298">
        <v>0</v>
      </c>
      <c r="AL33" s="297"/>
      <c r="AM33" s="297"/>
      <c r="AN33" s="297"/>
      <c r="AO33" s="297"/>
      <c r="AR33" s="37"/>
    </row>
    <row r="34" spans="2:44" s="1" customFormat="1" ht="7" customHeight="1">
      <c r="B34" s="33"/>
      <c r="AR34" s="33"/>
    </row>
    <row r="35" spans="2:44" s="1" customFormat="1" ht="25.9" customHeight="1">
      <c r="B35" s="33"/>
      <c r="C35" s="38"/>
      <c r="D35" s="39" t="s">
        <v>49</v>
      </c>
      <c r="E35" s="40"/>
      <c r="F35" s="40"/>
      <c r="G35" s="40"/>
      <c r="H35" s="40"/>
      <c r="I35" s="40"/>
      <c r="J35" s="40"/>
      <c r="K35" s="40"/>
      <c r="L35" s="40"/>
      <c r="M35" s="40"/>
      <c r="N35" s="40"/>
      <c r="O35" s="40"/>
      <c r="P35" s="40"/>
      <c r="Q35" s="40"/>
      <c r="R35" s="40"/>
      <c r="S35" s="40"/>
      <c r="T35" s="41" t="s">
        <v>50</v>
      </c>
      <c r="U35" s="40"/>
      <c r="V35" s="40"/>
      <c r="W35" s="40"/>
      <c r="X35" s="302" t="s">
        <v>51</v>
      </c>
      <c r="Y35" s="300"/>
      <c r="Z35" s="300"/>
      <c r="AA35" s="300"/>
      <c r="AB35" s="300"/>
      <c r="AC35" s="40"/>
      <c r="AD35" s="40"/>
      <c r="AE35" s="40"/>
      <c r="AF35" s="40"/>
      <c r="AG35" s="40"/>
      <c r="AH35" s="40"/>
      <c r="AI35" s="40"/>
      <c r="AJ35" s="40"/>
      <c r="AK35" s="299">
        <f>SUM(AK26:AK33)</f>
        <v>0</v>
      </c>
      <c r="AL35" s="300"/>
      <c r="AM35" s="300"/>
      <c r="AN35" s="300"/>
      <c r="AO35" s="301"/>
      <c r="AP35" s="38"/>
      <c r="AQ35" s="38"/>
      <c r="AR35" s="33"/>
    </row>
    <row r="36" spans="2:44" s="1" customFormat="1" ht="7" customHeight="1">
      <c r="B36" s="33"/>
      <c r="AR36" s="33"/>
    </row>
    <row r="37" spans="2:44" s="1" customFormat="1" ht="7" customHeight="1">
      <c r="B37" s="42"/>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33"/>
    </row>
    <row r="41" spans="2:44" s="1" customFormat="1" ht="7" customHeight="1">
      <c r="B41" s="44"/>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33"/>
    </row>
    <row r="42" spans="2:44" s="1" customFormat="1" ht="25" customHeight="1">
      <c r="B42" s="33"/>
      <c r="C42" s="22" t="s">
        <v>52</v>
      </c>
      <c r="AR42" s="33"/>
    </row>
    <row r="43" spans="2:44" s="1" customFormat="1" ht="7" customHeight="1">
      <c r="B43" s="33"/>
      <c r="AR43" s="33"/>
    </row>
    <row r="44" spans="2:44" s="3" customFormat="1" ht="12" customHeight="1">
      <c r="B44" s="46"/>
      <c r="C44" s="28" t="s">
        <v>15</v>
      </c>
      <c r="L44" s="3" t="str">
        <f>K5</f>
        <v>22-SO063</v>
      </c>
      <c r="AR44" s="46"/>
    </row>
    <row r="45" spans="2:44" s="4" customFormat="1" ht="37" customHeight="1">
      <c r="B45" s="47"/>
      <c r="C45" s="48" t="s">
        <v>18</v>
      </c>
      <c r="L45" s="334" t="str">
        <f>K6</f>
        <v>Czech Globe - pavilon D</v>
      </c>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5"/>
      <c r="AL45" s="335"/>
      <c r="AM45" s="335"/>
      <c r="AN45" s="335"/>
      <c r="AO45" s="335"/>
      <c r="AR45" s="47"/>
    </row>
    <row r="46" spans="2:44" s="1" customFormat="1" ht="7" customHeight="1">
      <c r="B46" s="33"/>
      <c r="AR46" s="33"/>
    </row>
    <row r="47" spans="2:44" s="1" customFormat="1" ht="12" customHeight="1">
      <c r="B47" s="33"/>
      <c r="C47" s="28" t="s">
        <v>22</v>
      </c>
      <c r="L47" s="49" t="str">
        <f>IF(K8="","",K8)</f>
        <v>Brno</v>
      </c>
      <c r="AI47" s="28" t="s">
        <v>24</v>
      </c>
      <c r="AM47" s="317" t="str">
        <f>IF(AN8= "","",AN8)</f>
        <v>23. 9. 2022</v>
      </c>
      <c r="AN47" s="317"/>
      <c r="AR47" s="33"/>
    </row>
    <row r="48" spans="2:44" s="1" customFormat="1" ht="7" customHeight="1">
      <c r="B48" s="33"/>
      <c r="AR48" s="33"/>
    </row>
    <row r="49" spans="1:91" s="1" customFormat="1" ht="15.15" customHeight="1">
      <c r="B49" s="33"/>
      <c r="C49" s="28" t="s">
        <v>26</v>
      </c>
      <c r="L49" s="3" t="str">
        <f>IF(E11= "","",E11)</f>
        <v>Ústav výzkumu globální změny AV ČR</v>
      </c>
      <c r="AI49" s="28" t="s">
        <v>32</v>
      </c>
      <c r="AM49" s="318" t="str">
        <f>IF(E17="","",E17)</f>
        <v>Atelier-r, s.r.o.</v>
      </c>
      <c r="AN49" s="319"/>
      <c r="AO49" s="319"/>
      <c r="AP49" s="319"/>
      <c r="AR49" s="33"/>
      <c r="AS49" s="320" t="s">
        <v>53</v>
      </c>
      <c r="AT49" s="321"/>
      <c r="AU49" s="51"/>
      <c r="AV49" s="51"/>
      <c r="AW49" s="51"/>
      <c r="AX49" s="51"/>
      <c r="AY49" s="51"/>
      <c r="AZ49" s="51"/>
      <c r="BA49" s="51"/>
      <c r="BB49" s="51"/>
      <c r="BC49" s="51"/>
      <c r="BD49" s="52"/>
    </row>
    <row r="50" spans="1:91" s="1" customFormat="1" ht="15.15" customHeight="1">
      <c r="B50" s="33"/>
      <c r="C50" s="28" t="s">
        <v>30</v>
      </c>
      <c r="L50" s="3" t="str">
        <f>IF(E14= "Vyplň údaj","",E14)</f>
        <v/>
      </c>
      <c r="AI50" s="28" t="s">
        <v>35</v>
      </c>
      <c r="AM50" s="318" t="str">
        <f>IF(E20="","",E20)</f>
        <v xml:space="preserve"> </v>
      </c>
      <c r="AN50" s="319"/>
      <c r="AO50" s="319"/>
      <c r="AP50" s="319"/>
      <c r="AR50" s="33"/>
      <c r="AS50" s="322"/>
      <c r="AT50" s="323"/>
      <c r="BD50" s="54"/>
    </row>
    <row r="51" spans="1:91" s="1" customFormat="1" ht="10.75" customHeight="1">
      <c r="B51" s="33"/>
      <c r="AR51" s="33"/>
      <c r="AS51" s="322"/>
      <c r="AT51" s="323"/>
      <c r="BD51" s="54"/>
    </row>
    <row r="52" spans="1:91" s="1" customFormat="1" ht="29.25" customHeight="1">
      <c r="B52" s="33"/>
      <c r="C52" s="336" t="s">
        <v>54</v>
      </c>
      <c r="D52" s="325"/>
      <c r="E52" s="325"/>
      <c r="F52" s="325"/>
      <c r="G52" s="325"/>
      <c r="H52" s="55"/>
      <c r="I52" s="326" t="s">
        <v>55</v>
      </c>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4" t="s">
        <v>56</v>
      </c>
      <c r="AH52" s="325"/>
      <c r="AI52" s="325"/>
      <c r="AJ52" s="325"/>
      <c r="AK52" s="325"/>
      <c r="AL52" s="325"/>
      <c r="AM52" s="325"/>
      <c r="AN52" s="326" t="s">
        <v>57</v>
      </c>
      <c r="AO52" s="325"/>
      <c r="AP52" s="325"/>
      <c r="AQ52" s="56" t="s">
        <v>58</v>
      </c>
      <c r="AR52" s="33"/>
      <c r="AS52" s="57" t="s">
        <v>59</v>
      </c>
      <c r="AT52" s="58" t="s">
        <v>60</v>
      </c>
      <c r="AU52" s="58" t="s">
        <v>61</v>
      </c>
      <c r="AV52" s="58" t="s">
        <v>62</v>
      </c>
      <c r="AW52" s="58" t="s">
        <v>63</v>
      </c>
      <c r="AX52" s="58" t="s">
        <v>64</v>
      </c>
      <c r="AY52" s="58" t="s">
        <v>65</v>
      </c>
      <c r="AZ52" s="58" t="s">
        <v>66</v>
      </c>
      <c r="BA52" s="58" t="s">
        <v>67</v>
      </c>
      <c r="BB52" s="58" t="s">
        <v>68</v>
      </c>
      <c r="BC52" s="58" t="s">
        <v>69</v>
      </c>
      <c r="BD52" s="59" t="s">
        <v>70</v>
      </c>
    </row>
    <row r="53" spans="1:91" s="1" customFormat="1" ht="10.75" customHeight="1">
      <c r="B53" s="33"/>
      <c r="AR53" s="33"/>
      <c r="AS53" s="60"/>
      <c r="AT53" s="51"/>
      <c r="AU53" s="51"/>
      <c r="AV53" s="51"/>
      <c r="AW53" s="51"/>
      <c r="AX53" s="51"/>
      <c r="AY53" s="51"/>
      <c r="AZ53" s="51"/>
      <c r="BA53" s="51"/>
      <c r="BB53" s="51"/>
      <c r="BC53" s="51"/>
      <c r="BD53" s="52"/>
    </row>
    <row r="54" spans="1:91" s="5" customFormat="1" ht="32.4" customHeight="1">
      <c r="B54" s="61"/>
      <c r="C54" s="62" t="s">
        <v>71</v>
      </c>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332">
        <f>ROUND(AG55+SUM(AG67:AG79),2)</f>
        <v>0</v>
      </c>
      <c r="AH54" s="332"/>
      <c r="AI54" s="332"/>
      <c r="AJ54" s="332"/>
      <c r="AK54" s="332"/>
      <c r="AL54" s="332"/>
      <c r="AM54" s="332"/>
      <c r="AN54" s="333">
        <f t="shared" ref="AN54:AN79" si="0">SUM(AG54,AT54)</f>
        <v>0</v>
      </c>
      <c r="AO54" s="333"/>
      <c r="AP54" s="333"/>
      <c r="AQ54" s="65" t="s">
        <v>3</v>
      </c>
      <c r="AR54" s="61"/>
      <c r="AS54" s="66">
        <f>ROUND(AS55+SUM(AS67:AS79),2)</f>
        <v>0</v>
      </c>
      <c r="AT54" s="67">
        <f t="shared" ref="AT54:AT79" si="1">ROUND(SUM(AV54:AW54),2)</f>
        <v>0</v>
      </c>
      <c r="AU54" s="68">
        <f>ROUND(AU55+SUM(AU67:AU79),5)</f>
        <v>0</v>
      </c>
      <c r="AV54" s="67">
        <f>ROUND(AZ54*L29,2)</f>
        <v>0</v>
      </c>
      <c r="AW54" s="67">
        <f>ROUND(BA54*L30,2)</f>
        <v>0</v>
      </c>
      <c r="AX54" s="67">
        <f>ROUND(BB54*L29,2)</f>
        <v>0</v>
      </c>
      <c r="AY54" s="67">
        <f>ROUND(BC54*L30,2)</f>
        <v>0</v>
      </c>
      <c r="AZ54" s="67">
        <f>ROUND(AZ55+SUM(AZ67:AZ79),2)</f>
        <v>0</v>
      </c>
      <c r="BA54" s="67">
        <f>ROUND(BA55+SUM(BA67:BA79),2)</f>
        <v>0</v>
      </c>
      <c r="BB54" s="67">
        <f>ROUND(BB55+SUM(BB67:BB79),2)</f>
        <v>0</v>
      </c>
      <c r="BC54" s="67">
        <f>ROUND(BC55+SUM(BC67:BC79),2)</f>
        <v>0</v>
      </c>
      <c r="BD54" s="69">
        <f>ROUND(BD55+SUM(BD67:BD79),2)</f>
        <v>0</v>
      </c>
      <c r="BS54" s="70" t="s">
        <v>72</v>
      </c>
      <c r="BT54" s="70" t="s">
        <v>73</v>
      </c>
      <c r="BU54" s="71" t="s">
        <v>74</v>
      </c>
      <c r="BV54" s="70" t="s">
        <v>75</v>
      </c>
      <c r="BW54" s="70" t="s">
        <v>5</v>
      </c>
      <c r="BX54" s="70" t="s">
        <v>76</v>
      </c>
      <c r="CL54" s="70" t="s">
        <v>3</v>
      </c>
    </row>
    <row r="55" spans="1:91" s="6" customFormat="1" ht="37.5" customHeight="1">
      <c r="B55" s="72"/>
      <c r="C55" s="73"/>
      <c r="D55" s="337" t="s">
        <v>77</v>
      </c>
      <c r="E55" s="337"/>
      <c r="F55" s="337"/>
      <c r="G55" s="337"/>
      <c r="H55" s="337"/>
      <c r="I55" s="74"/>
      <c r="J55" s="337" t="s">
        <v>78</v>
      </c>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29">
        <f>ROUND(SUM(AG56:AG66),2)</f>
        <v>0</v>
      </c>
      <c r="AH55" s="328"/>
      <c r="AI55" s="328"/>
      <c r="AJ55" s="328"/>
      <c r="AK55" s="328"/>
      <c r="AL55" s="328"/>
      <c r="AM55" s="328"/>
      <c r="AN55" s="327">
        <f t="shared" si="0"/>
        <v>0</v>
      </c>
      <c r="AO55" s="328"/>
      <c r="AP55" s="328"/>
      <c r="AQ55" s="75" t="s">
        <v>79</v>
      </c>
      <c r="AR55" s="72"/>
      <c r="AS55" s="76">
        <f>ROUND(SUM(AS56:AS66),2)</f>
        <v>0</v>
      </c>
      <c r="AT55" s="77">
        <f t="shared" si="1"/>
        <v>0</v>
      </c>
      <c r="AU55" s="78">
        <f>ROUND(SUM(AU56:AU66),5)</f>
        <v>0</v>
      </c>
      <c r="AV55" s="77">
        <f>ROUND(AZ55*L29,2)</f>
        <v>0</v>
      </c>
      <c r="AW55" s="77">
        <f>ROUND(BA55*L30,2)</f>
        <v>0</v>
      </c>
      <c r="AX55" s="77">
        <f>ROUND(BB55*L29,2)</f>
        <v>0</v>
      </c>
      <c r="AY55" s="77">
        <f>ROUND(BC55*L30,2)</f>
        <v>0</v>
      </c>
      <c r="AZ55" s="77">
        <f>ROUND(SUM(AZ56:AZ66),2)</f>
        <v>0</v>
      </c>
      <c r="BA55" s="77">
        <f>ROUND(SUM(BA56:BA66),2)</f>
        <v>0</v>
      </c>
      <c r="BB55" s="77">
        <f>ROUND(SUM(BB56:BB66),2)</f>
        <v>0</v>
      </c>
      <c r="BC55" s="77">
        <f>ROUND(SUM(BC56:BC66),2)</f>
        <v>0</v>
      </c>
      <c r="BD55" s="79">
        <f>ROUND(SUM(BD56:BD66),2)</f>
        <v>0</v>
      </c>
      <c r="BS55" s="80" t="s">
        <v>72</v>
      </c>
      <c r="BT55" s="80" t="s">
        <v>80</v>
      </c>
      <c r="BU55" s="80" t="s">
        <v>74</v>
      </c>
      <c r="BV55" s="80" t="s">
        <v>75</v>
      </c>
      <c r="BW55" s="80" t="s">
        <v>81</v>
      </c>
      <c r="BX55" s="80" t="s">
        <v>5</v>
      </c>
      <c r="CL55" s="80" t="s">
        <v>3</v>
      </c>
      <c r="CM55" s="80" t="s">
        <v>82</v>
      </c>
    </row>
    <row r="56" spans="1:91" s="3" customFormat="1" ht="35.25" customHeight="1">
      <c r="A56" s="81" t="s">
        <v>83</v>
      </c>
      <c r="B56" s="46"/>
      <c r="C56" s="9"/>
      <c r="D56" s="9"/>
      <c r="E56" s="316" t="s">
        <v>84</v>
      </c>
      <c r="F56" s="316"/>
      <c r="G56" s="316"/>
      <c r="H56" s="316"/>
      <c r="I56" s="316"/>
      <c r="J56" s="9"/>
      <c r="K56" s="316" t="s">
        <v>85</v>
      </c>
      <c r="L56" s="316"/>
      <c r="M56" s="316"/>
      <c r="N56" s="316"/>
      <c r="O56" s="316"/>
      <c r="P56" s="316"/>
      <c r="Q56" s="316"/>
      <c r="R56" s="316"/>
      <c r="S56" s="316"/>
      <c r="T56" s="316"/>
      <c r="U56" s="316"/>
      <c r="V56" s="316"/>
      <c r="W56" s="316"/>
      <c r="X56" s="316"/>
      <c r="Y56" s="316"/>
      <c r="Z56" s="316"/>
      <c r="AA56" s="316"/>
      <c r="AB56" s="316"/>
      <c r="AC56" s="316"/>
      <c r="AD56" s="316"/>
      <c r="AE56" s="316"/>
      <c r="AF56" s="316"/>
      <c r="AG56" s="330">
        <f>'22-SO063-01.01 - d.1.1-d....'!J32</f>
        <v>0</v>
      </c>
      <c r="AH56" s="331"/>
      <c r="AI56" s="331"/>
      <c r="AJ56" s="331"/>
      <c r="AK56" s="331"/>
      <c r="AL56" s="331"/>
      <c r="AM56" s="331"/>
      <c r="AN56" s="330">
        <f t="shared" si="0"/>
        <v>0</v>
      </c>
      <c r="AO56" s="331"/>
      <c r="AP56" s="331"/>
      <c r="AQ56" s="82" t="s">
        <v>86</v>
      </c>
      <c r="AR56" s="46"/>
      <c r="AS56" s="83">
        <v>0</v>
      </c>
      <c r="AT56" s="84">
        <f t="shared" si="1"/>
        <v>0</v>
      </c>
      <c r="AU56" s="85">
        <f>'22-SO063-01.01 - d.1.1-d....'!T116</f>
        <v>0</v>
      </c>
      <c r="AV56" s="84">
        <f>'22-SO063-01.01 - d.1.1-d....'!J35</f>
        <v>0</v>
      </c>
      <c r="AW56" s="84">
        <f>'22-SO063-01.01 - d.1.1-d....'!J36</f>
        <v>0</v>
      </c>
      <c r="AX56" s="84">
        <f>'22-SO063-01.01 - d.1.1-d....'!J37</f>
        <v>0</v>
      </c>
      <c r="AY56" s="84">
        <f>'22-SO063-01.01 - d.1.1-d....'!J38</f>
        <v>0</v>
      </c>
      <c r="AZ56" s="84">
        <f>'22-SO063-01.01 - d.1.1-d....'!F35</f>
        <v>0</v>
      </c>
      <c r="BA56" s="84">
        <f>'22-SO063-01.01 - d.1.1-d....'!F36</f>
        <v>0</v>
      </c>
      <c r="BB56" s="84">
        <f>'22-SO063-01.01 - d.1.1-d....'!F37</f>
        <v>0</v>
      </c>
      <c r="BC56" s="84">
        <f>'22-SO063-01.01 - d.1.1-d....'!F38</f>
        <v>0</v>
      </c>
      <c r="BD56" s="86">
        <f>'22-SO063-01.01 - d.1.1-d....'!F39</f>
        <v>0</v>
      </c>
      <c r="BT56" s="26" t="s">
        <v>82</v>
      </c>
      <c r="BV56" s="26" t="s">
        <v>75</v>
      </c>
      <c r="BW56" s="26" t="s">
        <v>87</v>
      </c>
      <c r="BX56" s="26" t="s">
        <v>81</v>
      </c>
      <c r="CL56" s="26" t="s">
        <v>3</v>
      </c>
    </row>
    <row r="57" spans="1:91" s="3" customFormat="1" ht="35.25" customHeight="1">
      <c r="A57" s="81" t="s">
        <v>83</v>
      </c>
      <c r="B57" s="46"/>
      <c r="C57" s="9"/>
      <c r="D57" s="9"/>
      <c r="E57" s="316" t="s">
        <v>88</v>
      </c>
      <c r="F57" s="316"/>
      <c r="G57" s="316"/>
      <c r="H57" s="316"/>
      <c r="I57" s="316"/>
      <c r="J57" s="9"/>
      <c r="K57" s="316" t="s">
        <v>89</v>
      </c>
      <c r="L57" s="316"/>
      <c r="M57" s="316"/>
      <c r="N57" s="316"/>
      <c r="O57" s="316"/>
      <c r="P57" s="316"/>
      <c r="Q57" s="316"/>
      <c r="R57" s="316"/>
      <c r="S57" s="316"/>
      <c r="T57" s="316"/>
      <c r="U57" s="316"/>
      <c r="V57" s="316"/>
      <c r="W57" s="316"/>
      <c r="X57" s="316"/>
      <c r="Y57" s="316"/>
      <c r="Z57" s="316"/>
      <c r="AA57" s="316"/>
      <c r="AB57" s="316"/>
      <c r="AC57" s="316"/>
      <c r="AD57" s="316"/>
      <c r="AE57" s="316"/>
      <c r="AF57" s="316"/>
      <c r="AG57" s="330">
        <f>'22-SO063-01.41 - d.1.4.1 ...'!J32</f>
        <v>0</v>
      </c>
      <c r="AH57" s="331"/>
      <c r="AI57" s="331"/>
      <c r="AJ57" s="331"/>
      <c r="AK57" s="331"/>
      <c r="AL57" s="331"/>
      <c r="AM57" s="331"/>
      <c r="AN57" s="330">
        <f t="shared" si="0"/>
        <v>0</v>
      </c>
      <c r="AO57" s="331"/>
      <c r="AP57" s="331"/>
      <c r="AQ57" s="82" t="s">
        <v>86</v>
      </c>
      <c r="AR57" s="46"/>
      <c r="AS57" s="83">
        <v>0</v>
      </c>
      <c r="AT57" s="84">
        <f t="shared" si="1"/>
        <v>0</v>
      </c>
      <c r="AU57" s="85">
        <f>'22-SO063-01.41 - d.1.4.1 ...'!P87</f>
        <v>0</v>
      </c>
      <c r="AV57" s="84">
        <f>'22-SO063-01.41 - d.1.4.1 ...'!J35</f>
        <v>0</v>
      </c>
      <c r="AW57" s="84">
        <f>'22-SO063-01.41 - d.1.4.1 ...'!J36</f>
        <v>0</v>
      </c>
      <c r="AX57" s="84">
        <f>'22-SO063-01.41 - d.1.4.1 ...'!J37</f>
        <v>0</v>
      </c>
      <c r="AY57" s="84">
        <f>'22-SO063-01.41 - d.1.4.1 ...'!J38</f>
        <v>0</v>
      </c>
      <c r="AZ57" s="84">
        <f>'22-SO063-01.41 - d.1.4.1 ...'!F35</f>
        <v>0</v>
      </c>
      <c r="BA57" s="84">
        <f>'22-SO063-01.41 - d.1.4.1 ...'!F36</f>
        <v>0</v>
      </c>
      <c r="BB57" s="84">
        <f>'22-SO063-01.41 - d.1.4.1 ...'!F37</f>
        <v>0</v>
      </c>
      <c r="BC57" s="84">
        <f>'22-SO063-01.41 - d.1.4.1 ...'!F38</f>
        <v>0</v>
      </c>
      <c r="BD57" s="86">
        <f>'22-SO063-01.41 - d.1.4.1 ...'!F39</f>
        <v>0</v>
      </c>
      <c r="BT57" s="26" t="s">
        <v>82</v>
      </c>
      <c r="BV57" s="26" t="s">
        <v>75</v>
      </c>
      <c r="BW57" s="26" t="s">
        <v>90</v>
      </c>
      <c r="BX57" s="26" t="s">
        <v>81</v>
      </c>
      <c r="CL57" s="26" t="s">
        <v>3</v>
      </c>
    </row>
    <row r="58" spans="1:91" s="3" customFormat="1" ht="35.25" customHeight="1">
      <c r="A58" s="81" t="s">
        <v>83</v>
      </c>
      <c r="B58" s="46"/>
      <c r="C58" s="9"/>
      <c r="D58" s="9"/>
      <c r="E58" s="316" t="s">
        <v>91</v>
      </c>
      <c r="F58" s="316"/>
      <c r="G58" s="316"/>
      <c r="H58" s="316"/>
      <c r="I58" s="316"/>
      <c r="J58" s="9"/>
      <c r="K58" s="316" t="s">
        <v>92</v>
      </c>
      <c r="L58" s="316"/>
      <c r="M58" s="316"/>
      <c r="N58" s="316"/>
      <c r="O58" s="316"/>
      <c r="P58" s="316"/>
      <c r="Q58" s="316"/>
      <c r="R58" s="316"/>
      <c r="S58" s="316"/>
      <c r="T58" s="316"/>
      <c r="U58" s="316"/>
      <c r="V58" s="316"/>
      <c r="W58" s="316"/>
      <c r="X58" s="316"/>
      <c r="Y58" s="316"/>
      <c r="Z58" s="316"/>
      <c r="AA58" s="316"/>
      <c r="AB58" s="316"/>
      <c r="AC58" s="316"/>
      <c r="AD58" s="316"/>
      <c r="AE58" s="316"/>
      <c r="AF58" s="316"/>
      <c r="AG58" s="330">
        <f>'22-SO063-01.42 - D.1.4.2 ...'!J32</f>
        <v>0</v>
      </c>
      <c r="AH58" s="331"/>
      <c r="AI58" s="331"/>
      <c r="AJ58" s="331"/>
      <c r="AK58" s="331"/>
      <c r="AL58" s="331"/>
      <c r="AM58" s="331"/>
      <c r="AN58" s="330">
        <f t="shared" si="0"/>
        <v>0</v>
      </c>
      <c r="AO58" s="331"/>
      <c r="AP58" s="331"/>
      <c r="AQ58" s="82" t="s">
        <v>86</v>
      </c>
      <c r="AR58" s="46"/>
      <c r="AS58" s="83">
        <v>0</v>
      </c>
      <c r="AT58" s="84">
        <f t="shared" si="1"/>
        <v>0</v>
      </c>
      <c r="AU58" s="85">
        <f>'22-SO063-01.42 - D.1.4.2 ...'!P87</f>
        <v>0</v>
      </c>
      <c r="AV58" s="84">
        <f>'22-SO063-01.42 - D.1.4.2 ...'!J35</f>
        <v>0</v>
      </c>
      <c r="AW58" s="84">
        <f>'22-SO063-01.42 - D.1.4.2 ...'!J36</f>
        <v>0</v>
      </c>
      <c r="AX58" s="84">
        <f>'22-SO063-01.42 - D.1.4.2 ...'!J37</f>
        <v>0</v>
      </c>
      <c r="AY58" s="84">
        <f>'22-SO063-01.42 - D.1.4.2 ...'!J38</f>
        <v>0</v>
      </c>
      <c r="AZ58" s="84">
        <f>'22-SO063-01.42 - D.1.4.2 ...'!F35</f>
        <v>0</v>
      </c>
      <c r="BA58" s="84">
        <f>'22-SO063-01.42 - D.1.4.2 ...'!F36</f>
        <v>0</v>
      </c>
      <c r="BB58" s="84">
        <f>'22-SO063-01.42 - D.1.4.2 ...'!F37</f>
        <v>0</v>
      </c>
      <c r="BC58" s="84">
        <f>'22-SO063-01.42 - D.1.4.2 ...'!F38</f>
        <v>0</v>
      </c>
      <c r="BD58" s="86">
        <f>'22-SO063-01.42 - D.1.4.2 ...'!F39</f>
        <v>0</v>
      </c>
      <c r="BT58" s="26" t="s">
        <v>82</v>
      </c>
      <c r="BV58" s="26" t="s">
        <v>75</v>
      </c>
      <c r="BW58" s="26" t="s">
        <v>93</v>
      </c>
      <c r="BX58" s="26" t="s">
        <v>81</v>
      </c>
      <c r="CL58" s="26" t="s">
        <v>3</v>
      </c>
    </row>
    <row r="59" spans="1:91" s="3" customFormat="1" ht="35.25" customHeight="1">
      <c r="A59" s="81" t="s">
        <v>83</v>
      </c>
      <c r="B59" s="46"/>
      <c r="C59" s="9"/>
      <c r="D59" s="9"/>
      <c r="E59" s="316" t="s">
        <v>94</v>
      </c>
      <c r="F59" s="316"/>
      <c r="G59" s="316"/>
      <c r="H59" s="316"/>
      <c r="I59" s="316"/>
      <c r="J59" s="9"/>
      <c r="K59" s="316" t="s">
        <v>95</v>
      </c>
      <c r="L59" s="316"/>
      <c r="M59" s="316"/>
      <c r="N59" s="316"/>
      <c r="O59" s="316"/>
      <c r="P59" s="316"/>
      <c r="Q59" s="316"/>
      <c r="R59" s="316"/>
      <c r="S59" s="316"/>
      <c r="T59" s="316"/>
      <c r="U59" s="316"/>
      <c r="V59" s="316"/>
      <c r="W59" s="316"/>
      <c r="X59" s="316"/>
      <c r="Y59" s="316"/>
      <c r="Z59" s="316"/>
      <c r="AA59" s="316"/>
      <c r="AB59" s="316"/>
      <c r="AC59" s="316"/>
      <c r="AD59" s="316"/>
      <c r="AE59" s="316"/>
      <c r="AF59" s="316"/>
      <c r="AG59" s="330">
        <f>'22-SO063-01.43 - d.1.4.3 ...'!J32</f>
        <v>0</v>
      </c>
      <c r="AH59" s="331"/>
      <c r="AI59" s="331"/>
      <c r="AJ59" s="331"/>
      <c r="AK59" s="331"/>
      <c r="AL59" s="331"/>
      <c r="AM59" s="331"/>
      <c r="AN59" s="330">
        <f t="shared" si="0"/>
        <v>0</v>
      </c>
      <c r="AO59" s="331"/>
      <c r="AP59" s="331"/>
      <c r="AQ59" s="82" t="s">
        <v>86</v>
      </c>
      <c r="AR59" s="46"/>
      <c r="AS59" s="83">
        <v>0</v>
      </c>
      <c r="AT59" s="84">
        <f t="shared" si="1"/>
        <v>0</v>
      </c>
      <c r="AU59" s="85">
        <f>'22-SO063-01.43 - d.1.4.3 ...'!P87</f>
        <v>0</v>
      </c>
      <c r="AV59" s="84">
        <f>'22-SO063-01.43 - d.1.4.3 ...'!J35</f>
        <v>0</v>
      </c>
      <c r="AW59" s="84">
        <f>'22-SO063-01.43 - d.1.4.3 ...'!J36</f>
        <v>0</v>
      </c>
      <c r="AX59" s="84">
        <f>'22-SO063-01.43 - d.1.4.3 ...'!J37</f>
        <v>0</v>
      </c>
      <c r="AY59" s="84">
        <f>'22-SO063-01.43 - d.1.4.3 ...'!J38</f>
        <v>0</v>
      </c>
      <c r="AZ59" s="84">
        <f>'22-SO063-01.43 - d.1.4.3 ...'!F35</f>
        <v>0</v>
      </c>
      <c r="BA59" s="84">
        <f>'22-SO063-01.43 - d.1.4.3 ...'!F36</f>
        <v>0</v>
      </c>
      <c r="BB59" s="84">
        <f>'22-SO063-01.43 - d.1.4.3 ...'!F37</f>
        <v>0</v>
      </c>
      <c r="BC59" s="84">
        <f>'22-SO063-01.43 - d.1.4.3 ...'!F38</f>
        <v>0</v>
      </c>
      <c r="BD59" s="86">
        <f>'22-SO063-01.43 - d.1.4.3 ...'!F39</f>
        <v>0</v>
      </c>
      <c r="BT59" s="26" t="s">
        <v>82</v>
      </c>
      <c r="BV59" s="26" t="s">
        <v>75</v>
      </c>
      <c r="BW59" s="26" t="s">
        <v>96</v>
      </c>
      <c r="BX59" s="26" t="s">
        <v>81</v>
      </c>
      <c r="CL59" s="26" t="s">
        <v>3</v>
      </c>
    </row>
    <row r="60" spans="1:91" s="3" customFormat="1" ht="35.25" customHeight="1">
      <c r="A60" s="81" t="s">
        <v>83</v>
      </c>
      <c r="B60" s="46"/>
      <c r="C60" s="9"/>
      <c r="D60" s="9"/>
      <c r="E60" s="316" t="s">
        <v>97</v>
      </c>
      <c r="F60" s="316"/>
      <c r="G60" s="316"/>
      <c r="H60" s="316"/>
      <c r="I60" s="316"/>
      <c r="J60" s="9"/>
      <c r="K60" s="316" t="s">
        <v>98</v>
      </c>
      <c r="L60" s="316"/>
      <c r="M60" s="316"/>
      <c r="N60" s="316"/>
      <c r="O60" s="316"/>
      <c r="P60" s="316"/>
      <c r="Q60" s="316"/>
      <c r="R60" s="316"/>
      <c r="S60" s="316"/>
      <c r="T60" s="316"/>
      <c r="U60" s="316"/>
      <c r="V60" s="316"/>
      <c r="W60" s="316"/>
      <c r="X60" s="316"/>
      <c r="Y60" s="316"/>
      <c r="Z60" s="316"/>
      <c r="AA60" s="316"/>
      <c r="AB60" s="316"/>
      <c r="AC60" s="316"/>
      <c r="AD60" s="316"/>
      <c r="AE60" s="316"/>
      <c r="AF60" s="316"/>
      <c r="AG60" s="330">
        <f>'22-SO063-01.44 - d.1.4.4 ...'!J32</f>
        <v>0</v>
      </c>
      <c r="AH60" s="331"/>
      <c r="AI60" s="331"/>
      <c r="AJ60" s="331"/>
      <c r="AK60" s="331"/>
      <c r="AL60" s="331"/>
      <c r="AM60" s="331"/>
      <c r="AN60" s="330">
        <f t="shared" si="0"/>
        <v>0</v>
      </c>
      <c r="AO60" s="331"/>
      <c r="AP60" s="331"/>
      <c r="AQ60" s="82" t="s">
        <v>86</v>
      </c>
      <c r="AR60" s="46"/>
      <c r="AS60" s="83">
        <v>0</v>
      </c>
      <c r="AT60" s="84">
        <f t="shared" si="1"/>
        <v>0</v>
      </c>
      <c r="AU60" s="85">
        <f>'22-SO063-01.44 - d.1.4.4 ...'!P87</f>
        <v>0</v>
      </c>
      <c r="AV60" s="84">
        <f>'22-SO063-01.44 - d.1.4.4 ...'!J35</f>
        <v>0</v>
      </c>
      <c r="AW60" s="84">
        <f>'22-SO063-01.44 - d.1.4.4 ...'!J36</f>
        <v>0</v>
      </c>
      <c r="AX60" s="84">
        <f>'22-SO063-01.44 - d.1.4.4 ...'!J37</f>
        <v>0</v>
      </c>
      <c r="AY60" s="84">
        <f>'22-SO063-01.44 - d.1.4.4 ...'!J38</f>
        <v>0</v>
      </c>
      <c r="AZ60" s="84">
        <f>'22-SO063-01.44 - d.1.4.4 ...'!F35</f>
        <v>0</v>
      </c>
      <c r="BA60" s="84">
        <f>'22-SO063-01.44 - d.1.4.4 ...'!F36</f>
        <v>0</v>
      </c>
      <c r="BB60" s="84">
        <f>'22-SO063-01.44 - d.1.4.4 ...'!F37</f>
        <v>0</v>
      </c>
      <c r="BC60" s="84">
        <f>'22-SO063-01.44 - d.1.4.4 ...'!F38</f>
        <v>0</v>
      </c>
      <c r="BD60" s="86">
        <f>'22-SO063-01.44 - d.1.4.4 ...'!F39</f>
        <v>0</v>
      </c>
      <c r="BT60" s="26" t="s">
        <v>82</v>
      </c>
      <c r="BV60" s="26" t="s">
        <v>75</v>
      </c>
      <c r="BW60" s="26" t="s">
        <v>99</v>
      </c>
      <c r="BX60" s="26" t="s">
        <v>81</v>
      </c>
      <c r="CL60" s="26" t="s">
        <v>3</v>
      </c>
    </row>
    <row r="61" spans="1:91" s="3" customFormat="1" ht="35.25" customHeight="1">
      <c r="A61" s="81" t="s">
        <v>83</v>
      </c>
      <c r="B61" s="46"/>
      <c r="C61" s="9"/>
      <c r="D61" s="9"/>
      <c r="E61" s="316" t="s">
        <v>100</v>
      </c>
      <c r="F61" s="316"/>
      <c r="G61" s="316"/>
      <c r="H61" s="316"/>
      <c r="I61" s="316"/>
      <c r="J61" s="9"/>
      <c r="K61" s="316" t="s">
        <v>101</v>
      </c>
      <c r="L61" s="316"/>
      <c r="M61" s="316"/>
      <c r="N61" s="316"/>
      <c r="O61" s="316"/>
      <c r="P61" s="316"/>
      <c r="Q61" s="316"/>
      <c r="R61" s="316"/>
      <c r="S61" s="316"/>
      <c r="T61" s="316"/>
      <c r="U61" s="316"/>
      <c r="V61" s="316"/>
      <c r="W61" s="316"/>
      <c r="X61" s="316"/>
      <c r="Y61" s="316"/>
      <c r="Z61" s="316"/>
      <c r="AA61" s="316"/>
      <c r="AB61" s="316"/>
      <c r="AC61" s="316"/>
      <c r="AD61" s="316"/>
      <c r="AE61" s="316"/>
      <c r="AF61" s="316"/>
      <c r="AG61" s="330">
        <f>'22-SO063-01.45 - d.1.4.5 ...'!J32</f>
        <v>0</v>
      </c>
      <c r="AH61" s="331"/>
      <c r="AI61" s="331"/>
      <c r="AJ61" s="331"/>
      <c r="AK61" s="331"/>
      <c r="AL61" s="331"/>
      <c r="AM61" s="331"/>
      <c r="AN61" s="330">
        <f t="shared" si="0"/>
        <v>0</v>
      </c>
      <c r="AO61" s="331"/>
      <c r="AP61" s="331"/>
      <c r="AQ61" s="82" t="s">
        <v>86</v>
      </c>
      <c r="AR61" s="46"/>
      <c r="AS61" s="83">
        <v>0</v>
      </c>
      <c r="AT61" s="84">
        <f t="shared" si="1"/>
        <v>0</v>
      </c>
      <c r="AU61" s="85">
        <f>'22-SO063-01.45 - d.1.4.5 ...'!P87</f>
        <v>0</v>
      </c>
      <c r="AV61" s="84">
        <f>'22-SO063-01.45 - d.1.4.5 ...'!J35</f>
        <v>0</v>
      </c>
      <c r="AW61" s="84">
        <f>'22-SO063-01.45 - d.1.4.5 ...'!J36</f>
        <v>0</v>
      </c>
      <c r="AX61" s="84">
        <f>'22-SO063-01.45 - d.1.4.5 ...'!J37</f>
        <v>0</v>
      </c>
      <c r="AY61" s="84">
        <f>'22-SO063-01.45 - d.1.4.5 ...'!J38</f>
        <v>0</v>
      </c>
      <c r="AZ61" s="84">
        <f>'22-SO063-01.45 - d.1.4.5 ...'!F35</f>
        <v>0</v>
      </c>
      <c r="BA61" s="84">
        <f>'22-SO063-01.45 - d.1.4.5 ...'!F36</f>
        <v>0</v>
      </c>
      <c r="BB61" s="84">
        <f>'22-SO063-01.45 - d.1.4.5 ...'!F37</f>
        <v>0</v>
      </c>
      <c r="BC61" s="84">
        <f>'22-SO063-01.45 - d.1.4.5 ...'!F38</f>
        <v>0</v>
      </c>
      <c r="BD61" s="86">
        <f>'22-SO063-01.45 - d.1.4.5 ...'!F39</f>
        <v>0</v>
      </c>
      <c r="BT61" s="26" t="s">
        <v>82</v>
      </c>
      <c r="BV61" s="26" t="s">
        <v>75</v>
      </c>
      <c r="BW61" s="26" t="s">
        <v>102</v>
      </c>
      <c r="BX61" s="26" t="s">
        <v>81</v>
      </c>
      <c r="CL61" s="26" t="s">
        <v>3</v>
      </c>
    </row>
    <row r="62" spans="1:91" s="3" customFormat="1" ht="35.25" customHeight="1">
      <c r="A62" s="81" t="s">
        <v>83</v>
      </c>
      <c r="B62" s="46"/>
      <c r="C62" s="9"/>
      <c r="D62" s="9"/>
      <c r="E62" s="316" t="s">
        <v>103</v>
      </c>
      <c r="F62" s="316"/>
      <c r="G62" s="316"/>
      <c r="H62" s="316"/>
      <c r="I62" s="316"/>
      <c r="J62" s="9"/>
      <c r="K62" s="316" t="s">
        <v>104</v>
      </c>
      <c r="L62" s="316"/>
      <c r="M62" s="316"/>
      <c r="N62" s="316"/>
      <c r="O62" s="316"/>
      <c r="P62" s="316"/>
      <c r="Q62" s="316"/>
      <c r="R62" s="316"/>
      <c r="S62" s="316"/>
      <c r="T62" s="316"/>
      <c r="U62" s="316"/>
      <c r="V62" s="316"/>
      <c r="W62" s="316"/>
      <c r="X62" s="316"/>
      <c r="Y62" s="316"/>
      <c r="Z62" s="316"/>
      <c r="AA62" s="316"/>
      <c r="AB62" s="316"/>
      <c r="AC62" s="316"/>
      <c r="AD62" s="316"/>
      <c r="AE62" s="316"/>
      <c r="AF62" s="316"/>
      <c r="AG62" s="330">
        <f>'22-SO063-01.46 - d.1.4.6 ...'!J32</f>
        <v>0</v>
      </c>
      <c r="AH62" s="331"/>
      <c r="AI62" s="331"/>
      <c r="AJ62" s="331"/>
      <c r="AK62" s="331"/>
      <c r="AL62" s="331"/>
      <c r="AM62" s="331"/>
      <c r="AN62" s="330">
        <f t="shared" si="0"/>
        <v>0</v>
      </c>
      <c r="AO62" s="331"/>
      <c r="AP62" s="331"/>
      <c r="AQ62" s="82" t="s">
        <v>86</v>
      </c>
      <c r="AR62" s="46"/>
      <c r="AS62" s="83">
        <v>0</v>
      </c>
      <c r="AT62" s="84">
        <f t="shared" si="1"/>
        <v>0</v>
      </c>
      <c r="AU62" s="85">
        <f>'22-SO063-01.46 - d.1.4.6 ...'!P87</f>
        <v>0</v>
      </c>
      <c r="AV62" s="84">
        <f>'22-SO063-01.46 - d.1.4.6 ...'!J35</f>
        <v>0</v>
      </c>
      <c r="AW62" s="84">
        <f>'22-SO063-01.46 - d.1.4.6 ...'!J36</f>
        <v>0</v>
      </c>
      <c r="AX62" s="84">
        <f>'22-SO063-01.46 - d.1.4.6 ...'!J37</f>
        <v>0</v>
      </c>
      <c r="AY62" s="84">
        <f>'22-SO063-01.46 - d.1.4.6 ...'!J38</f>
        <v>0</v>
      </c>
      <c r="AZ62" s="84">
        <f>'22-SO063-01.46 - d.1.4.6 ...'!F35</f>
        <v>0</v>
      </c>
      <c r="BA62" s="84">
        <f>'22-SO063-01.46 - d.1.4.6 ...'!F36</f>
        <v>0</v>
      </c>
      <c r="BB62" s="84">
        <f>'22-SO063-01.46 - d.1.4.6 ...'!F37</f>
        <v>0</v>
      </c>
      <c r="BC62" s="84">
        <f>'22-SO063-01.46 - d.1.4.6 ...'!F38</f>
        <v>0</v>
      </c>
      <c r="BD62" s="86">
        <f>'22-SO063-01.46 - d.1.4.6 ...'!F39</f>
        <v>0</v>
      </c>
      <c r="BT62" s="26" t="s">
        <v>82</v>
      </c>
      <c r="BV62" s="26" t="s">
        <v>75</v>
      </c>
      <c r="BW62" s="26" t="s">
        <v>105</v>
      </c>
      <c r="BX62" s="26" t="s">
        <v>81</v>
      </c>
      <c r="CL62" s="26" t="s">
        <v>3</v>
      </c>
    </row>
    <row r="63" spans="1:91" s="3" customFormat="1" ht="35.25" customHeight="1">
      <c r="A63" s="81" t="s">
        <v>83</v>
      </c>
      <c r="B63" s="46"/>
      <c r="C63" s="9"/>
      <c r="D63" s="9"/>
      <c r="E63" s="316" t="s">
        <v>106</v>
      </c>
      <c r="F63" s="316"/>
      <c r="G63" s="316"/>
      <c r="H63" s="316"/>
      <c r="I63" s="316"/>
      <c r="J63" s="9"/>
      <c r="K63" s="316" t="s">
        <v>107</v>
      </c>
      <c r="L63" s="316"/>
      <c r="M63" s="316"/>
      <c r="N63" s="316"/>
      <c r="O63" s="316"/>
      <c r="P63" s="316"/>
      <c r="Q63" s="316"/>
      <c r="R63" s="316"/>
      <c r="S63" s="316"/>
      <c r="T63" s="316"/>
      <c r="U63" s="316"/>
      <c r="V63" s="316"/>
      <c r="W63" s="316"/>
      <c r="X63" s="316"/>
      <c r="Y63" s="316"/>
      <c r="Z63" s="316"/>
      <c r="AA63" s="316"/>
      <c r="AB63" s="316"/>
      <c r="AC63" s="316"/>
      <c r="AD63" s="316"/>
      <c r="AE63" s="316"/>
      <c r="AF63" s="316"/>
      <c r="AG63" s="330">
        <f>'22-SO063-01.47 - d.1.4.7 ...'!J32</f>
        <v>0</v>
      </c>
      <c r="AH63" s="331"/>
      <c r="AI63" s="331"/>
      <c r="AJ63" s="331"/>
      <c r="AK63" s="331"/>
      <c r="AL63" s="331"/>
      <c r="AM63" s="331"/>
      <c r="AN63" s="330">
        <f t="shared" si="0"/>
        <v>0</v>
      </c>
      <c r="AO63" s="331"/>
      <c r="AP63" s="331"/>
      <c r="AQ63" s="82" t="s">
        <v>86</v>
      </c>
      <c r="AR63" s="46"/>
      <c r="AS63" s="83">
        <v>0</v>
      </c>
      <c r="AT63" s="84">
        <f t="shared" si="1"/>
        <v>0</v>
      </c>
      <c r="AU63" s="85">
        <f>'22-SO063-01.47 - d.1.4.7 ...'!P87</f>
        <v>0</v>
      </c>
      <c r="AV63" s="84">
        <f>'22-SO063-01.47 - d.1.4.7 ...'!J35</f>
        <v>0</v>
      </c>
      <c r="AW63" s="84">
        <f>'22-SO063-01.47 - d.1.4.7 ...'!J36</f>
        <v>0</v>
      </c>
      <c r="AX63" s="84">
        <f>'22-SO063-01.47 - d.1.4.7 ...'!J37</f>
        <v>0</v>
      </c>
      <c r="AY63" s="84">
        <f>'22-SO063-01.47 - d.1.4.7 ...'!J38</f>
        <v>0</v>
      </c>
      <c r="AZ63" s="84">
        <f>'22-SO063-01.47 - d.1.4.7 ...'!F35</f>
        <v>0</v>
      </c>
      <c r="BA63" s="84">
        <f>'22-SO063-01.47 - d.1.4.7 ...'!F36</f>
        <v>0</v>
      </c>
      <c r="BB63" s="84">
        <f>'22-SO063-01.47 - d.1.4.7 ...'!F37</f>
        <v>0</v>
      </c>
      <c r="BC63" s="84">
        <f>'22-SO063-01.47 - d.1.4.7 ...'!F38</f>
        <v>0</v>
      </c>
      <c r="BD63" s="86">
        <f>'22-SO063-01.47 - d.1.4.7 ...'!F39</f>
        <v>0</v>
      </c>
      <c r="BT63" s="26" t="s">
        <v>82</v>
      </c>
      <c r="BV63" s="26" t="s">
        <v>75</v>
      </c>
      <c r="BW63" s="26" t="s">
        <v>108</v>
      </c>
      <c r="BX63" s="26" t="s">
        <v>81</v>
      </c>
      <c r="CL63" s="26" t="s">
        <v>3</v>
      </c>
    </row>
    <row r="64" spans="1:91" s="3" customFormat="1" ht="35.25" customHeight="1">
      <c r="A64" s="81" t="s">
        <v>83</v>
      </c>
      <c r="B64" s="46"/>
      <c r="C64" s="9"/>
      <c r="D64" s="9"/>
      <c r="E64" s="316" t="s">
        <v>109</v>
      </c>
      <c r="F64" s="316"/>
      <c r="G64" s="316"/>
      <c r="H64" s="316"/>
      <c r="I64" s="316"/>
      <c r="J64" s="9"/>
      <c r="K64" s="316" t="s">
        <v>110</v>
      </c>
      <c r="L64" s="316"/>
      <c r="M64" s="316"/>
      <c r="N64" s="316"/>
      <c r="O64" s="316"/>
      <c r="P64" s="316"/>
      <c r="Q64" s="316"/>
      <c r="R64" s="316"/>
      <c r="S64" s="316"/>
      <c r="T64" s="316"/>
      <c r="U64" s="316"/>
      <c r="V64" s="316"/>
      <c r="W64" s="316"/>
      <c r="X64" s="316"/>
      <c r="Y64" s="316"/>
      <c r="Z64" s="316"/>
      <c r="AA64" s="316"/>
      <c r="AB64" s="316"/>
      <c r="AC64" s="316"/>
      <c r="AD64" s="316"/>
      <c r="AE64" s="316"/>
      <c r="AF64" s="316"/>
      <c r="AG64" s="330">
        <f>'22-SO063-01.48 - d.1.4.8 ...'!J32</f>
        <v>0</v>
      </c>
      <c r="AH64" s="331"/>
      <c r="AI64" s="331"/>
      <c r="AJ64" s="331"/>
      <c r="AK64" s="331"/>
      <c r="AL64" s="331"/>
      <c r="AM64" s="331"/>
      <c r="AN64" s="330">
        <f t="shared" si="0"/>
        <v>0</v>
      </c>
      <c r="AO64" s="331"/>
      <c r="AP64" s="331"/>
      <c r="AQ64" s="82" t="s">
        <v>86</v>
      </c>
      <c r="AR64" s="46"/>
      <c r="AS64" s="83">
        <v>0</v>
      </c>
      <c r="AT64" s="84">
        <f t="shared" si="1"/>
        <v>0</v>
      </c>
      <c r="AU64" s="85">
        <f>'22-SO063-01.48 - d.1.4.8 ...'!P87</f>
        <v>0</v>
      </c>
      <c r="AV64" s="84">
        <f>'22-SO063-01.48 - d.1.4.8 ...'!J35</f>
        <v>0</v>
      </c>
      <c r="AW64" s="84">
        <f>'22-SO063-01.48 - d.1.4.8 ...'!J36</f>
        <v>0</v>
      </c>
      <c r="AX64" s="84">
        <f>'22-SO063-01.48 - d.1.4.8 ...'!J37</f>
        <v>0</v>
      </c>
      <c r="AY64" s="84">
        <f>'22-SO063-01.48 - d.1.4.8 ...'!J38</f>
        <v>0</v>
      </c>
      <c r="AZ64" s="84">
        <f>'22-SO063-01.48 - d.1.4.8 ...'!F35</f>
        <v>0</v>
      </c>
      <c r="BA64" s="84">
        <f>'22-SO063-01.48 - d.1.4.8 ...'!F36</f>
        <v>0</v>
      </c>
      <c r="BB64" s="84">
        <f>'22-SO063-01.48 - d.1.4.8 ...'!F37</f>
        <v>0</v>
      </c>
      <c r="BC64" s="84">
        <f>'22-SO063-01.48 - d.1.4.8 ...'!F38</f>
        <v>0</v>
      </c>
      <c r="BD64" s="86">
        <f>'22-SO063-01.48 - d.1.4.8 ...'!F39</f>
        <v>0</v>
      </c>
      <c r="BT64" s="26" t="s">
        <v>82</v>
      </c>
      <c r="BV64" s="26" t="s">
        <v>75</v>
      </c>
      <c r="BW64" s="26" t="s">
        <v>111</v>
      </c>
      <c r="BX64" s="26" t="s">
        <v>81</v>
      </c>
      <c r="CL64" s="26" t="s">
        <v>3</v>
      </c>
    </row>
    <row r="65" spans="1:91" s="3" customFormat="1" ht="35.25" customHeight="1">
      <c r="A65" s="81" t="s">
        <v>83</v>
      </c>
      <c r="B65" s="46"/>
      <c r="C65" s="9"/>
      <c r="D65" s="9"/>
      <c r="E65" s="316" t="s">
        <v>112</v>
      </c>
      <c r="F65" s="316"/>
      <c r="G65" s="316"/>
      <c r="H65" s="316"/>
      <c r="I65" s="316"/>
      <c r="J65" s="9"/>
      <c r="K65" s="316" t="s">
        <v>113</v>
      </c>
      <c r="L65" s="316"/>
      <c r="M65" s="316"/>
      <c r="N65" s="316"/>
      <c r="O65" s="316"/>
      <c r="P65" s="316"/>
      <c r="Q65" s="316"/>
      <c r="R65" s="316"/>
      <c r="S65" s="316"/>
      <c r="T65" s="316"/>
      <c r="U65" s="316"/>
      <c r="V65" s="316"/>
      <c r="W65" s="316"/>
      <c r="X65" s="316"/>
      <c r="Y65" s="316"/>
      <c r="Z65" s="316"/>
      <c r="AA65" s="316"/>
      <c r="AB65" s="316"/>
      <c r="AC65" s="316"/>
      <c r="AD65" s="316"/>
      <c r="AE65" s="316"/>
      <c r="AF65" s="316"/>
      <c r="AG65" s="330">
        <f>'22-SO063-01.49 - d.1.4.9 ...'!J32</f>
        <v>0</v>
      </c>
      <c r="AH65" s="331"/>
      <c r="AI65" s="331"/>
      <c r="AJ65" s="331"/>
      <c r="AK65" s="331"/>
      <c r="AL65" s="331"/>
      <c r="AM65" s="331"/>
      <c r="AN65" s="330">
        <f t="shared" si="0"/>
        <v>0</v>
      </c>
      <c r="AO65" s="331"/>
      <c r="AP65" s="331"/>
      <c r="AQ65" s="82" t="s">
        <v>86</v>
      </c>
      <c r="AR65" s="46"/>
      <c r="AS65" s="83">
        <v>0</v>
      </c>
      <c r="AT65" s="84">
        <f t="shared" si="1"/>
        <v>0</v>
      </c>
      <c r="AU65" s="85">
        <f>'22-SO063-01.49 - d.1.4.9 ...'!P87</f>
        <v>0</v>
      </c>
      <c r="AV65" s="84">
        <f>'22-SO063-01.49 - d.1.4.9 ...'!J35</f>
        <v>0</v>
      </c>
      <c r="AW65" s="84">
        <f>'22-SO063-01.49 - d.1.4.9 ...'!J36</f>
        <v>0</v>
      </c>
      <c r="AX65" s="84">
        <f>'22-SO063-01.49 - d.1.4.9 ...'!J37</f>
        <v>0</v>
      </c>
      <c r="AY65" s="84">
        <f>'22-SO063-01.49 - d.1.4.9 ...'!J38</f>
        <v>0</v>
      </c>
      <c r="AZ65" s="84">
        <f>'22-SO063-01.49 - d.1.4.9 ...'!F35</f>
        <v>0</v>
      </c>
      <c r="BA65" s="84">
        <f>'22-SO063-01.49 - d.1.4.9 ...'!F36</f>
        <v>0</v>
      </c>
      <c r="BB65" s="84">
        <f>'22-SO063-01.49 - d.1.4.9 ...'!F37</f>
        <v>0</v>
      </c>
      <c r="BC65" s="84">
        <f>'22-SO063-01.49 - d.1.4.9 ...'!F38</f>
        <v>0</v>
      </c>
      <c r="BD65" s="86">
        <f>'22-SO063-01.49 - d.1.4.9 ...'!F39</f>
        <v>0</v>
      </c>
      <c r="BT65" s="26" t="s">
        <v>82</v>
      </c>
      <c r="BV65" s="26" t="s">
        <v>75</v>
      </c>
      <c r="BW65" s="26" t="s">
        <v>114</v>
      </c>
      <c r="BX65" s="26" t="s">
        <v>81</v>
      </c>
      <c r="CL65" s="26" t="s">
        <v>3</v>
      </c>
    </row>
    <row r="66" spans="1:91" s="3" customFormat="1" ht="35.25" customHeight="1">
      <c r="A66" s="81" t="s">
        <v>83</v>
      </c>
      <c r="B66" s="46"/>
      <c r="C66" s="9"/>
      <c r="D66" s="9"/>
      <c r="E66" s="316" t="s">
        <v>115</v>
      </c>
      <c r="F66" s="316"/>
      <c r="G66" s="316"/>
      <c r="H66" s="316"/>
      <c r="I66" s="316"/>
      <c r="J66" s="9"/>
      <c r="K66" s="316" t="s">
        <v>116</v>
      </c>
      <c r="L66" s="316"/>
      <c r="M66" s="316"/>
      <c r="N66" s="316"/>
      <c r="O66" s="316"/>
      <c r="P66" s="316"/>
      <c r="Q66" s="316"/>
      <c r="R66" s="316"/>
      <c r="S66" s="316"/>
      <c r="T66" s="316"/>
      <c r="U66" s="316"/>
      <c r="V66" s="316"/>
      <c r="W66" s="316"/>
      <c r="X66" s="316"/>
      <c r="Y66" s="316"/>
      <c r="Z66" s="316"/>
      <c r="AA66" s="316"/>
      <c r="AB66" s="316"/>
      <c r="AC66" s="316"/>
      <c r="AD66" s="316"/>
      <c r="AE66" s="316"/>
      <c r="AF66" s="316"/>
      <c r="AG66" s="330">
        <f>'22-SO063-01.410 - d.1.4.1...'!J32</f>
        <v>0</v>
      </c>
      <c r="AH66" s="331"/>
      <c r="AI66" s="331"/>
      <c r="AJ66" s="331"/>
      <c r="AK66" s="331"/>
      <c r="AL66" s="331"/>
      <c r="AM66" s="331"/>
      <c r="AN66" s="330">
        <f t="shared" si="0"/>
        <v>0</v>
      </c>
      <c r="AO66" s="331"/>
      <c r="AP66" s="331"/>
      <c r="AQ66" s="82" t="s">
        <v>86</v>
      </c>
      <c r="AR66" s="46"/>
      <c r="AS66" s="83">
        <v>0</v>
      </c>
      <c r="AT66" s="84">
        <f t="shared" si="1"/>
        <v>0</v>
      </c>
      <c r="AU66" s="85">
        <f>'22-SO063-01.410 - d.1.4.1...'!P87</f>
        <v>0</v>
      </c>
      <c r="AV66" s="84">
        <f>'22-SO063-01.410 - d.1.4.1...'!J35</f>
        <v>0</v>
      </c>
      <c r="AW66" s="84">
        <f>'22-SO063-01.410 - d.1.4.1...'!J36</f>
        <v>0</v>
      </c>
      <c r="AX66" s="84">
        <f>'22-SO063-01.410 - d.1.4.1...'!J37</f>
        <v>0</v>
      </c>
      <c r="AY66" s="84">
        <f>'22-SO063-01.410 - d.1.4.1...'!J38</f>
        <v>0</v>
      </c>
      <c r="AZ66" s="84">
        <f>'22-SO063-01.410 - d.1.4.1...'!F35</f>
        <v>0</v>
      </c>
      <c r="BA66" s="84">
        <f>'22-SO063-01.410 - d.1.4.1...'!F36</f>
        <v>0</v>
      </c>
      <c r="BB66" s="84">
        <f>'22-SO063-01.410 - d.1.4.1...'!F37</f>
        <v>0</v>
      </c>
      <c r="BC66" s="84">
        <f>'22-SO063-01.410 - d.1.4.1...'!F38</f>
        <v>0</v>
      </c>
      <c r="BD66" s="86">
        <f>'22-SO063-01.410 - d.1.4.1...'!F39</f>
        <v>0</v>
      </c>
      <c r="BT66" s="26" t="s">
        <v>82</v>
      </c>
      <c r="BV66" s="26" t="s">
        <v>75</v>
      </c>
      <c r="BW66" s="26" t="s">
        <v>117</v>
      </c>
      <c r="BX66" s="26" t="s">
        <v>81</v>
      </c>
      <c r="CL66" s="26" t="s">
        <v>3</v>
      </c>
    </row>
    <row r="67" spans="1:91" s="6" customFormat="1" ht="37.5" customHeight="1">
      <c r="A67" s="81" t="s">
        <v>83</v>
      </c>
      <c r="B67" s="72"/>
      <c r="C67" s="73"/>
      <c r="D67" s="337" t="s">
        <v>118</v>
      </c>
      <c r="E67" s="337"/>
      <c r="F67" s="337"/>
      <c r="G67" s="337"/>
      <c r="H67" s="337"/>
      <c r="I67" s="74"/>
      <c r="J67" s="337" t="s">
        <v>119</v>
      </c>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27">
        <f>'22-SO063-02 - SO.02  Oplo...'!J30</f>
        <v>0</v>
      </c>
      <c r="AH67" s="328"/>
      <c r="AI67" s="328"/>
      <c r="AJ67" s="328"/>
      <c r="AK67" s="328"/>
      <c r="AL67" s="328"/>
      <c r="AM67" s="328"/>
      <c r="AN67" s="327">
        <f t="shared" si="0"/>
        <v>0</v>
      </c>
      <c r="AO67" s="328"/>
      <c r="AP67" s="328"/>
      <c r="AQ67" s="75" t="s">
        <v>79</v>
      </c>
      <c r="AR67" s="72"/>
      <c r="AS67" s="76">
        <v>0</v>
      </c>
      <c r="AT67" s="77">
        <f t="shared" si="1"/>
        <v>0</v>
      </c>
      <c r="AU67" s="78">
        <f>'22-SO063-02 - SO.02  Oplo...'!P91</f>
        <v>0</v>
      </c>
      <c r="AV67" s="77">
        <f>'22-SO063-02 - SO.02  Oplo...'!J33</f>
        <v>0</v>
      </c>
      <c r="AW67" s="77">
        <f>'22-SO063-02 - SO.02  Oplo...'!J34</f>
        <v>0</v>
      </c>
      <c r="AX67" s="77">
        <f>'22-SO063-02 - SO.02  Oplo...'!J35</f>
        <v>0</v>
      </c>
      <c r="AY67" s="77">
        <f>'22-SO063-02 - SO.02  Oplo...'!J36</f>
        <v>0</v>
      </c>
      <c r="AZ67" s="77">
        <f>'22-SO063-02 - SO.02  Oplo...'!F33</f>
        <v>0</v>
      </c>
      <c r="BA67" s="77">
        <f>'22-SO063-02 - SO.02  Oplo...'!F34</f>
        <v>0</v>
      </c>
      <c r="BB67" s="77">
        <f>'22-SO063-02 - SO.02  Oplo...'!F35</f>
        <v>0</v>
      </c>
      <c r="BC67" s="77">
        <f>'22-SO063-02 - SO.02  Oplo...'!F36</f>
        <v>0</v>
      </c>
      <c r="BD67" s="79">
        <f>'22-SO063-02 - SO.02  Oplo...'!F37</f>
        <v>0</v>
      </c>
      <c r="BT67" s="80" t="s">
        <v>80</v>
      </c>
      <c r="BV67" s="80" t="s">
        <v>75</v>
      </c>
      <c r="BW67" s="80" t="s">
        <v>120</v>
      </c>
      <c r="BX67" s="80" t="s">
        <v>5</v>
      </c>
      <c r="CL67" s="80" t="s">
        <v>3</v>
      </c>
      <c r="CM67" s="80" t="s">
        <v>82</v>
      </c>
    </row>
    <row r="68" spans="1:91" s="6" customFormat="1" ht="37.5" customHeight="1">
      <c r="A68" s="81" t="s">
        <v>83</v>
      </c>
      <c r="B68" s="72"/>
      <c r="C68" s="73"/>
      <c r="D68" s="337" t="s">
        <v>121</v>
      </c>
      <c r="E68" s="337"/>
      <c r="F68" s="337"/>
      <c r="G68" s="337"/>
      <c r="H68" s="337"/>
      <c r="I68" s="74"/>
      <c r="J68" s="337" t="s">
        <v>122</v>
      </c>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27">
        <f>'22-SO063-03 - SO.03  Komu...'!J30</f>
        <v>0</v>
      </c>
      <c r="AH68" s="328"/>
      <c r="AI68" s="328"/>
      <c r="AJ68" s="328"/>
      <c r="AK68" s="328"/>
      <c r="AL68" s="328"/>
      <c r="AM68" s="328"/>
      <c r="AN68" s="327">
        <f t="shared" si="0"/>
        <v>0</v>
      </c>
      <c r="AO68" s="328"/>
      <c r="AP68" s="328"/>
      <c r="AQ68" s="75" t="s">
        <v>123</v>
      </c>
      <c r="AR68" s="72"/>
      <c r="AS68" s="76">
        <v>0</v>
      </c>
      <c r="AT68" s="77">
        <f t="shared" si="1"/>
        <v>0</v>
      </c>
      <c r="AU68" s="78">
        <f>'22-SO063-03 - SO.03  Komu...'!P81</f>
        <v>0</v>
      </c>
      <c r="AV68" s="77">
        <f>'22-SO063-03 - SO.03  Komu...'!J33</f>
        <v>0</v>
      </c>
      <c r="AW68" s="77">
        <f>'22-SO063-03 - SO.03  Komu...'!J34</f>
        <v>0</v>
      </c>
      <c r="AX68" s="77">
        <f>'22-SO063-03 - SO.03  Komu...'!J35</f>
        <v>0</v>
      </c>
      <c r="AY68" s="77">
        <f>'22-SO063-03 - SO.03  Komu...'!J36</f>
        <v>0</v>
      </c>
      <c r="AZ68" s="77">
        <f>'22-SO063-03 - SO.03  Komu...'!F33</f>
        <v>0</v>
      </c>
      <c r="BA68" s="77">
        <f>'22-SO063-03 - SO.03  Komu...'!F34</f>
        <v>0</v>
      </c>
      <c r="BB68" s="77">
        <f>'22-SO063-03 - SO.03  Komu...'!F35</f>
        <v>0</v>
      </c>
      <c r="BC68" s="77">
        <f>'22-SO063-03 - SO.03  Komu...'!F36</f>
        <v>0</v>
      </c>
      <c r="BD68" s="79">
        <f>'22-SO063-03 - SO.03  Komu...'!F37</f>
        <v>0</v>
      </c>
      <c r="BT68" s="80" t="s">
        <v>80</v>
      </c>
      <c r="BV68" s="80" t="s">
        <v>75</v>
      </c>
      <c r="BW68" s="80" t="s">
        <v>124</v>
      </c>
      <c r="BX68" s="80" t="s">
        <v>5</v>
      </c>
      <c r="CL68" s="80" t="s">
        <v>3</v>
      </c>
      <c r="CM68" s="80" t="s">
        <v>82</v>
      </c>
    </row>
    <row r="69" spans="1:91" s="6" customFormat="1" ht="37.5" customHeight="1">
      <c r="A69" s="81" t="s">
        <v>83</v>
      </c>
      <c r="B69" s="72"/>
      <c r="C69" s="73"/>
      <c r="D69" s="337" t="s">
        <v>125</v>
      </c>
      <c r="E69" s="337"/>
      <c r="F69" s="337"/>
      <c r="G69" s="337"/>
      <c r="H69" s="337"/>
      <c r="I69" s="74"/>
      <c r="J69" s="337" t="s">
        <v>126</v>
      </c>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27">
        <f>'22-SO063-04 - SO.04  Přel...'!J30</f>
        <v>0</v>
      </c>
      <c r="AH69" s="328"/>
      <c r="AI69" s="328"/>
      <c r="AJ69" s="328"/>
      <c r="AK69" s="328"/>
      <c r="AL69" s="328"/>
      <c r="AM69" s="328"/>
      <c r="AN69" s="327">
        <f t="shared" si="0"/>
        <v>0</v>
      </c>
      <c r="AO69" s="328"/>
      <c r="AP69" s="328"/>
      <c r="AQ69" s="75" t="s">
        <v>123</v>
      </c>
      <c r="AR69" s="72"/>
      <c r="AS69" s="76">
        <v>0</v>
      </c>
      <c r="AT69" s="77">
        <f t="shared" si="1"/>
        <v>0</v>
      </c>
      <c r="AU69" s="78">
        <f>'22-SO063-04 - SO.04  Přel...'!P81</f>
        <v>0</v>
      </c>
      <c r="AV69" s="77">
        <f>'22-SO063-04 - SO.04  Přel...'!J33</f>
        <v>0</v>
      </c>
      <c r="AW69" s="77">
        <f>'22-SO063-04 - SO.04  Přel...'!J34</f>
        <v>0</v>
      </c>
      <c r="AX69" s="77">
        <f>'22-SO063-04 - SO.04  Přel...'!J35</f>
        <v>0</v>
      </c>
      <c r="AY69" s="77">
        <f>'22-SO063-04 - SO.04  Přel...'!J36</f>
        <v>0</v>
      </c>
      <c r="AZ69" s="77">
        <f>'22-SO063-04 - SO.04  Přel...'!F33</f>
        <v>0</v>
      </c>
      <c r="BA69" s="77">
        <f>'22-SO063-04 - SO.04  Přel...'!F34</f>
        <v>0</v>
      </c>
      <c r="BB69" s="77">
        <f>'22-SO063-04 - SO.04  Přel...'!F35</f>
        <v>0</v>
      </c>
      <c r="BC69" s="77">
        <f>'22-SO063-04 - SO.04  Přel...'!F36</f>
        <v>0</v>
      </c>
      <c r="BD69" s="79">
        <f>'22-SO063-04 - SO.04  Přel...'!F37</f>
        <v>0</v>
      </c>
      <c r="BT69" s="80" t="s">
        <v>80</v>
      </c>
      <c r="BV69" s="80" t="s">
        <v>75</v>
      </c>
      <c r="BW69" s="80" t="s">
        <v>127</v>
      </c>
      <c r="BX69" s="80" t="s">
        <v>5</v>
      </c>
      <c r="CL69" s="80" t="s">
        <v>3</v>
      </c>
      <c r="CM69" s="80" t="s">
        <v>82</v>
      </c>
    </row>
    <row r="70" spans="1:91" s="6" customFormat="1" ht="37.5" customHeight="1">
      <c r="A70" s="81" t="s">
        <v>83</v>
      </c>
      <c r="B70" s="72"/>
      <c r="C70" s="73"/>
      <c r="D70" s="337" t="s">
        <v>128</v>
      </c>
      <c r="E70" s="337"/>
      <c r="F70" s="337"/>
      <c r="G70" s="337"/>
      <c r="H70" s="337"/>
      <c r="I70" s="74"/>
      <c r="J70" s="337" t="s">
        <v>129</v>
      </c>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27">
        <f>'22-SO063-05 - SO.05  Vněj...'!J30</f>
        <v>0</v>
      </c>
      <c r="AH70" s="328"/>
      <c r="AI70" s="328"/>
      <c r="AJ70" s="328"/>
      <c r="AK70" s="328"/>
      <c r="AL70" s="328"/>
      <c r="AM70" s="328"/>
      <c r="AN70" s="327">
        <f t="shared" si="0"/>
        <v>0</v>
      </c>
      <c r="AO70" s="328"/>
      <c r="AP70" s="328"/>
      <c r="AQ70" s="75" t="s">
        <v>123</v>
      </c>
      <c r="AR70" s="72"/>
      <c r="AS70" s="76">
        <v>0</v>
      </c>
      <c r="AT70" s="77">
        <f t="shared" si="1"/>
        <v>0</v>
      </c>
      <c r="AU70" s="78">
        <f>'22-SO063-05 - SO.05  Vněj...'!P81</f>
        <v>0</v>
      </c>
      <c r="AV70" s="77">
        <f>'22-SO063-05 - SO.05  Vněj...'!J33</f>
        <v>0</v>
      </c>
      <c r="AW70" s="77">
        <f>'22-SO063-05 - SO.05  Vněj...'!J34</f>
        <v>0</v>
      </c>
      <c r="AX70" s="77">
        <f>'22-SO063-05 - SO.05  Vněj...'!J35</f>
        <v>0</v>
      </c>
      <c r="AY70" s="77">
        <f>'22-SO063-05 - SO.05  Vněj...'!J36</f>
        <v>0</v>
      </c>
      <c r="AZ70" s="77">
        <f>'22-SO063-05 - SO.05  Vněj...'!F33</f>
        <v>0</v>
      </c>
      <c r="BA70" s="77">
        <f>'22-SO063-05 - SO.05  Vněj...'!F34</f>
        <v>0</v>
      </c>
      <c r="BB70" s="77">
        <f>'22-SO063-05 - SO.05  Vněj...'!F35</f>
        <v>0</v>
      </c>
      <c r="BC70" s="77">
        <f>'22-SO063-05 - SO.05  Vněj...'!F36</f>
        <v>0</v>
      </c>
      <c r="BD70" s="79">
        <f>'22-SO063-05 - SO.05  Vněj...'!F37</f>
        <v>0</v>
      </c>
      <c r="BT70" s="80" t="s">
        <v>80</v>
      </c>
      <c r="BV70" s="80" t="s">
        <v>75</v>
      </c>
      <c r="BW70" s="80" t="s">
        <v>130</v>
      </c>
      <c r="BX70" s="80" t="s">
        <v>5</v>
      </c>
      <c r="CL70" s="80" t="s">
        <v>3</v>
      </c>
      <c r="CM70" s="80" t="s">
        <v>82</v>
      </c>
    </row>
    <row r="71" spans="1:91" s="6" customFormat="1" ht="37.5" customHeight="1">
      <c r="A71" s="81" t="s">
        <v>83</v>
      </c>
      <c r="B71" s="72"/>
      <c r="C71" s="73"/>
      <c r="D71" s="337" t="s">
        <v>131</v>
      </c>
      <c r="E71" s="337"/>
      <c r="F71" s="337"/>
      <c r="G71" s="337"/>
      <c r="H71" s="337"/>
      <c r="I71" s="74"/>
      <c r="J71" s="337" t="s">
        <v>132</v>
      </c>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27">
        <f>'22-SO063-06 - SO.06  Kana...'!J30</f>
        <v>0</v>
      </c>
      <c r="AH71" s="328"/>
      <c r="AI71" s="328"/>
      <c r="AJ71" s="328"/>
      <c r="AK71" s="328"/>
      <c r="AL71" s="328"/>
      <c r="AM71" s="328"/>
      <c r="AN71" s="327">
        <f t="shared" si="0"/>
        <v>0</v>
      </c>
      <c r="AO71" s="328"/>
      <c r="AP71" s="328"/>
      <c r="AQ71" s="75" t="s">
        <v>123</v>
      </c>
      <c r="AR71" s="72"/>
      <c r="AS71" s="76">
        <v>0</v>
      </c>
      <c r="AT71" s="77">
        <f t="shared" si="1"/>
        <v>0</v>
      </c>
      <c r="AU71" s="78">
        <f>'22-SO063-06 - SO.06  Kana...'!P81</f>
        <v>0</v>
      </c>
      <c r="AV71" s="77">
        <f>'22-SO063-06 - SO.06  Kana...'!J33</f>
        <v>0</v>
      </c>
      <c r="AW71" s="77">
        <f>'22-SO063-06 - SO.06  Kana...'!J34</f>
        <v>0</v>
      </c>
      <c r="AX71" s="77">
        <f>'22-SO063-06 - SO.06  Kana...'!J35</f>
        <v>0</v>
      </c>
      <c r="AY71" s="77">
        <f>'22-SO063-06 - SO.06  Kana...'!J36</f>
        <v>0</v>
      </c>
      <c r="AZ71" s="77">
        <f>'22-SO063-06 - SO.06  Kana...'!F33</f>
        <v>0</v>
      </c>
      <c r="BA71" s="77">
        <f>'22-SO063-06 - SO.06  Kana...'!F34</f>
        <v>0</v>
      </c>
      <c r="BB71" s="77">
        <f>'22-SO063-06 - SO.06  Kana...'!F35</f>
        <v>0</v>
      </c>
      <c r="BC71" s="77">
        <f>'22-SO063-06 - SO.06  Kana...'!F36</f>
        <v>0</v>
      </c>
      <c r="BD71" s="79">
        <f>'22-SO063-06 - SO.06  Kana...'!F37</f>
        <v>0</v>
      </c>
      <c r="BT71" s="80" t="s">
        <v>80</v>
      </c>
      <c r="BV71" s="80" t="s">
        <v>75</v>
      </c>
      <c r="BW71" s="80" t="s">
        <v>133</v>
      </c>
      <c r="BX71" s="80" t="s">
        <v>5</v>
      </c>
      <c r="CL71" s="80" t="s">
        <v>3</v>
      </c>
      <c r="CM71" s="80" t="s">
        <v>82</v>
      </c>
    </row>
    <row r="72" spans="1:91" s="6" customFormat="1" ht="37.5" customHeight="1">
      <c r="A72" s="81" t="s">
        <v>83</v>
      </c>
      <c r="B72" s="72"/>
      <c r="C72" s="73"/>
      <c r="D72" s="337" t="s">
        <v>134</v>
      </c>
      <c r="E72" s="337"/>
      <c r="F72" s="337"/>
      <c r="G72" s="337"/>
      <c r="H72" s="337"/>
      <c r="I72" s="74"/>
      <c r="J72" s="337" t="s">
        <v>135</v>
      </c>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27">
        <f>'22-SO063-08 - SO.08  Vněj...'!J30</f>
        <v>0</v>
      </c>
      <c r="AH72" s="328"/>
      <c r="AI72" s="328"/>
      <c r="AJ72" s="328"/>
      <c r="AK72" s="328"/>
      <c r="AL72" s="328"/>
      <c r="AM72" s="328"/>
      <c r="AN72" s="327">
        <f t="shared" si="0"/>
        <v>0</v>
      </c>
      <c r="AO72" s="328"/>
      <c r="AP72" s="328"/>
      <c r="AQ72" s="75" t="s">
        <v>123</v>
      </c>
      <c r="AR72" s="72"/>
      <c r="AS72" s="76">
        <v>0</v>
      </c>
      <c r="AT72" s="77">
        <f t="shared" si="1"/>
        <v>0</v>
      </c>
      <c r="AU72" s="78">
        <f>'22-SO063-08 - SO.08  Vněj...'!P81</f>
        <v>0</v>
      </c>
      <c r="AV72" s="77">
        <f>'22-SO063-08 - SO.08  Vněj...'!J33</f>
        <v>0</v>
      </c>
      <c r="AW72" s="77">
        <f>'22-SO063-08 - SO.08  Vněj...'!J34</f>
        <v>0</v>
      </c>
      <c r="AX72" s="77">
        <f>'22-SO063-08 - SO.08  Vněj...'!J35</f>
        <v>0</v>
      </c>
      <c r="AY72" s="77">
        <f>'22-SO063-08 - SO.08  Vněj...'!J36</f>
        <v>0</v>
      </c>
      <c r="AZ72" s="77">
        <f>'22-SO063-08 - SO.08  Vněj...'!F33</f>
        <v>0</v>
      </c>
      <c r="BA72" s="77">
        <f>'22-SO063-08 - SO.08  Vněj...'!F34</f>
        <v>0</v>
      </c>
      <c r="BB72" s="77">
        <f>'22-SO063-08 - SO.08  Vněj...'!F35</f>
        <v>0</v>
      </c>
      <c r="BC72" s="77">
        <f>'22-SO063-08 - SO.08  Vněj...'!F36</f>
        <v>0</v>
      </c>
      <c r="BD72" s="79">
        <f>'22-SO063-08 - SO.08  Vněj...'!F37</f>
        <v>0</v>
      </c>
      <c r="BT72" s="80" t="s">
        <v>80</v>
      </c>
      <c r="BV72" s="80" t="s">
        <v>75</v>
      </c>
      <c r="BW72" s="80" t="s">
        <v>136</v>
      </c>
      <c r="BX72" s="80" t="s">
        <v>5</v>
      </c>
      <c r="CL72" s="80" t="s">
        <v>3</v>
      </c>
      <c r="CM72" s="80" t="s">
        <v>82</v>
      </c>
    </row>
    <row r="73" spans="1:91" s="6" customFormat="1" ht="37.5" customHeight="1">
      <c r="A73" s="81" t="s">
        <v>83</v>
      </c>
      <c r="B73" s="72"/>
      <c r="C73" s="73"/>
      <c r="D73" s="337" t="s">
        <v>137</v>
      </c>
      <c r="E73" s="337"/>
      <c r="F73" s="337"/>
      <c r="G73" s="337"/>
      <c r="H73" s="337"/>
      <c r="I73" s="74"/>
      <c r="J73" s="337" t="s">
        <v>138</v>
      </c>
      <c r="K73" s="337"/>
      <c r="L73" s="337"/>
      <c r="M73" s="337"/>
      <c r="N73" s="337"/>
      <c r="O73" s="337"/>
      <c r="P73" s="337"/>
      <c r="Q73" s="337"/>
      <c r="R73" s="337"/>
      <c r="S73" s="337"/>
      <c r="T73" s="337"/>
      <c r="U73" s="337"/>
      <c r="V73" s="337"/>
      <c r="W73" s="337"/>
      <c r="X73" s="337"/>
      <c r="Y73" s="337"/>
      <c r="Z73" s="337"/>
      <c r="AA73" s="337"/>
      <c r="AB73" s="337"/>
      <c r="AC73" s="337"/>
      <c r="AD73" s="337"/>
      <c r="AE73" s="337"/>
      <c r="AF73" s="337"/>
      <c r="AG73" s="327">
        <f>'22-SO063-09 - SO.09  Vněj...'!J30</f>
        <v>0</v>
      </c>
      <c r="AH73" s="328"/>
      <c r="AI73" s="328"/>
      <c r="AJ73" s="328"/>
      <c r="AK73" s="328"/>
      <c r="AL73" s="328"/>
      <c r="AM73" s="328"/>
      <c r="AN73" s="327">
        <f t="shared" si="0"/>
        <v>0</v>
      </c>
      <c r="AO73" s="328"/>
      <c r="AP73" s="328"/>
      <c r="AQ73" s="75" t="s">
        <v>123</v>
      </c>
      <c r="AR73" s="72"/>
      <c r="AS73" s="76">
        <v>0</v>
      </c>
      <c r="AT73" s="77">
        <f t="shared" si="1"/>
        <v>0</v>
      </c>
      <c r="AU73" s="78">
        <f>'22-SO063-09 - SO.09  Vněj...'!P81</f>
        <v>0</v>
      </c>
      <c r="AV73" s="77">
        <f>'22-SO063-09 - SO.09  Vněj...'!J33</f>
        <v>0</v>
      </c>
      <c r="AW73" s="77">
        <f>'22-SO063-09 - SO.09  Vněj...'!J34</f>
        <v>0</v>
      </c>
      <c r="AX73" s="77">
        <f>'22-SO063-09 - SO.09  Vněj...'!J35</f>
        <v>0</v>
      </c>
      <c r="AY73" s="77">
        <f>'22-SO063-09 - SO.09  Vněj...'!J36</f>
        <v>0</v>
      </c>
      <c r="AZ73" s="77">
        <f>'22-SO063-09 - SO.09  Vněj...'!F33</f>
        <v>0</v>
      </c>
      <c r="BA73" s="77">
        <f>'22-SO063-09 - SO.09  Vněj...'!F34</f>
        <v>0</v>
      </c>
      <c r="BB73" s="77">
        <f>'22-SO063-09 - SO.09  Vněj...'!F35</f>
        <v>0</v>
      </c>
      <c r="BC73" s="77">
        <f>'22-SO063-09 - SO.09  Vněj...'!F36</f>
        <v>0</v>
      </c>
      <c r="BD73" s="79">
        <f>'22-SO063-09 - SO.09  Vněj...'!F37</f>
        <v>0</v>
      </c>
      <c r="BT73" s="80" t="s">
        <v>80</v>
      </c>
      <c r="BV73" s="80" t="s">
        <v>75</v>
      </c>
      <c r="BW73" s="80" t="s">
        <v>139</v>
      </c>
      <c r="BX73" s="80" t="s">
        <v>5</v>
      </c>
      <c r="CL73" s="80" t="s">
        <v>3</v>
      </c>
      <c r="CM73" s="80" t="s">
        <v>82</v>
      </c>
    </row>
    <row r="74" spans="1:91" s="6" customFormat="1" ht="37.5" customHeight="1">
      <c r="A74" s="81" t="s">
        <v>83</v>
      </c>
      <c r="B74" s="72"/>
      <c r="C74" s="73"/>
      <c r="D74" s="337" t="s">
        <v>140</v>
      </c>
      <c r="E74" s="337"/>
      <c r="F74" s="337"/>
      <c r="G74" s="337"/>
      <c r="H74" s="337"/>
      <c r="I74" s="74"/>
      <c r="J74" s="337" t="s">
        <v>141</v>
      </c>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27">
        <f>'22-SO063-10 - SO.10  Vněj...'!J30</f>
        <v>0</v>
      </c>
      <c r="AH74" s="328"/>
      <c r="AI74" s="328"/>
      <c r="AJ74" s="328"/>
      <c r="AK74" s="328"/>
      <c r="AL74" s="328"/>
      <c r="AM74" s="328"/>
      <c r="AN74" s="327">
        <f t="shared" si="0"/>
        <v>0</v>
      </c>
      <c r="AO74" s="328"/>
      <c r="AP74" s="328"/>
      <c r="AQ74" s="75" t="s">
        <v>123</v>
      </c>
      <c r="AR74" s="72"/>
      <c r="AS74" s="76">
        <v>0</v>
      </c>
      <c r="AT74" s="77">
        <f t="shared" si="1"/>
        <v>0</v>
      </c>
      <c r="AU74" s="78">
        <f>'22-SO063-10 - SO.10  Vněj...'!P81</f>
        <v>0</v>
      </c>
      <c r="AV74" s="77">
        <f>'22-SO063-10 - SO.10  Vněj...'!J33</f>
        <v>0</v>
      </c>
      <c r="AW74" s="77">
        <f>'22-SO063-10 - SO.10  Vněj...'!J34</f>
        <v>0</v>
      </c>
      <c r="AX74" s="77">
        <f>'22-SO063-10 - SO.10  Vněj...'!J35</f>
        <v>0</v>
      </c>
      <c r="AY74" s="77">
        <f>'22-SO063-10 - SO.10  Vněj...'!J36</f>
        <v>0</v>
      </c>
      <c r="AZ74" s="77">
        <f>'22-SO063-10 - SO.10  Vněj...'!F33</f>
        <v>0</v>
      </c>
      <c r="BA74" s="77">
        <f>'22-SO063-10 - SO.10  Vněj...'!F34</f>
        <v>0</v>
      </c>
      <c r="BB74" s="77">
        <f>'22-SO063-10 - SO.10  Vněj...'!F35</f>
        <v>0</v>
      </c>
      <c r="BC74" s="77">
        <f>'22-SO063-10 - SO.10  Vněj...'!F36</f>
        <v>0</v>
      </c>
      <c r="BD74" s="79">
        <f>'22-SO063-10 - SO.10  Vněj...'!F37</f>
        <v>0</v>
      </c>
      <c r="BT74" s="80" t="s">
        <v>80</v>
      </c>
      <c r="BV74" s="80" t="s">
        <v>75</v>
      </c>
      <c r="BW74" s="80" t="s">
        <v>142</v>
      </c>
      <c r="BX74" s="80" t="s">
        <v>5</v>
      </c>
      <c r="CL74" s="80" t="s">
        <v>3</v>
      </c>
      <c r="CM74" s="80" t="s">
        <v>82</v>
      </c>
    </row>
    <row r="75" spans="1:91" s="6" customFormat="1" ht="37.5" customHeight="1">
      <c r="A75" s="81" t="s">
        <v>83</v>
      </c>
      <c r="B75" s="72"/>
      <c r="C75" s="73"/>
      <c r="D75" s="337" t="s">
        <v>143</v>
      </c>
      <c r="E75" s="337"/>
      <c r="F75" s="337"/>
      <c r="G75" s="337"/>
      <c r="H75" s="337"/>
      <c r="I75" s="74"/>
      <c r="J75" s="337" t="s">
        <v>144</v>
      </c>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27">
        <f>'22-SO063-11 - SO.11  Dend...'!J30</f>
        <v>0</v>
      </c>
      <c r="AH75" s="328"/>
      <c r="AI75" s="328"/>
      <c r="AJ75" s="328"/>
      <c r="AK75" s="328"/>
      <c r="AL75" s="328"/>
      <c r="AM75" s="328"/>
      <c r="AN75" s="327">
        <f t="shared" si="0"/>
        <v>0</v>
      </c>
      <c r="AO75" s="328"/>
      <c r="AP75" s="328"/>
      <c r="AQ75" s="75" t="s">
        <v>123</v>
      </c>
      <c r="AR75" s="72"/>
      <c r="AS75" s="76">
        <v>0</v>
      </c>
      <c r="AT75" s="77">
        <f t="shared" si="1"/>
        <v>0</v>
      </c>
      <c r="AU75" s="78">
        <f>'22-SO063-11 - SO.11  Dend...'!P81</f>
        <v>0</v>
      </c>
      <c r="AV75" s="77">
        <f>'22-SO063-11 - SO.11  Dend...'!J33</f>
        <v>0</v>
      </c>
      <c r="AW75" s="77">
        <f>'22-SO063-11 - SO.11  Dend...'!J34</f>
        <v>0</v>
      </c>
      <c r="AX75" s="77">
        <f>'22-SO063-11 - SO.11  Dend...'!J35</f>
        <v>0</v>
      </c>
      <c r="AY75" s="77">
        <f>'22-SO063-11 - SO.11  Dend...'!J36</f>
        <v>0</v>
      </c>
      <c r="AZ75" s="77">
        <f>'22-SO063-11 - SO.11  Dend...'!F33</f>
        <v>0</v>
      </c>
      <c r="BA75" s="77">
        <f>'22-SO063-11 - SO.11  Dend...'!F34</f>
        <v>0</v>
      </c>
      <c r="BB75" s="77">
        <f>'22-SO063-11 - SO.11  Dend...'!F35</f>
        <v>0</v>
      </c>
      <c r="BC75" s="77">
        <f>'22-SO063-11 - SO.11  Dend...'!F36</f>
        <v>0</v>
      </c>
      <c r="BD75" s="79">
        <f>'22-SO063-11 - SO.11  Dend...'!F37</f>
        <v>0</v>
      </c>
      <c r="BT75" s="80" t="s">
        <v>80</v>
      </c>
      <c r="BV75" s="80" t="s">
        <v>75</v>
      </c>
      <c r="BW75" s="80" t="s">
        <v>145</v>
      </c>
      <c r="BX75" s="80" t="s">
        <v>5</v>
      </c>
      <c r="CL75" s="80" t="s">
        <v>3</v>
      </c>
      <c r="CM75" s="80" t="s">
        <v>82</v>
      </c>
    </row>
    <row r="76" spans="1:91" s="6" customFormat="1" ht="37.5" customHeight="1">
      <c r="A76" s="81" t="s">
        <v>83</v>
      </c>
      <c r="B76" s="72"/>
      <c r="C76" s="73"/>
      <c r="D76" s="337" t="s">
        <v>146</v>
      </c>
      <c r="E76" s="337"/>
      <c r="F76" s="337"/>
      <c r="G76" s="337"/>
      <c r="H76" s="337"/>
      <c r="I76" s="74"/>
      <c r="J76" s="337" t="s">
        <v>147</v>
      </c>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27">
        <f>'22-SO063-12 - SO.12  Geot...'!J30</f>
        <v>0</v>
      </c>
      <c r="AH76" s="328"/>
      <c r="AI76" s="328"/>
      <c r="AJ76" s="328"/>
      <c r="AK76" s="328"/>
      <c r="AL76" s="328"/>
      <c r="AM76" s="328"/>
      <c r="AN76" s="327">
        <f t="shared" si="0"/>
        <v>0</v>
      </c>
      <c r="AO76" s="328"/>
      <c r="AP76" s="328"/>
      <c r="AQ76" s="75" t="s">
        <v>123</v>
      </c>
      <c r="AR76" s="72"/>
      <c r="AS76" s="76">
        <v>0</v>
      </c>
      <c r="AT76" s="77">
        <f t="shared" si="1"/>
        <v>0</v>
      </c>
      <c r="AU76" s="78">
        <f>'22-SO063-12 - SO.12  Geot...'!P81</f>
        <v>0</v>
      </c>
      <c r="AV76" s="77">
        <f>'22-SO063-12 - SO.12  Geot...'!J33</f>
        <v>0</v>
      </c>
      <c r="AW76" s="77">
        <f>'22-SO063-12 - SO.12  Geot...'!J34</f>
        <v>0</v>
      </c>
      <c r="AX76" s="77">
        <f>'22-SO063-12 - SO.12  Geot...'!J35</f>
        <v>0</v>
      </c>
      <c r="AY76" s="77">
        <f>'22-SO063-12 - SO.12  Geot...'!J36</f>
        <v>0</v>
      </c>
      <c r="AZ76" s="77">
        <f>'22-SO063-12 - SO.12  Geot...'!F33</f>
        <v>0</v>
      </c>
      <c r="BA76" s="77">
        <f>'22-SO063-12 - SO.12  Geot...'!F34</f>
        <v>0</v>
      </c>
      <c r="BB76" s="77">
        <f>'22-SO063-12 - SO.12  Geot...'!F35</f>
        <v>0</v>
      </c>
      <c r="BC76" s="77">
        <f>'22-SO063-12 - SO.12  Geot...'!F36</f>
        <v>0</v>
      </c>
      <c r="BD76" s="79">
        <f>'22-SO063-12 - SO.12  Geot...'!F37</f>
        <v>0</v>
      </c>
      <c r="BT76" s="80" t="s">
        <v>80</v>
      </c>
      <c r="BV76" s="80" t="s">
        <v>75</v>
      </c>
      <c r="BW76" s="80" t="s">
        <v>148</v>
      </c>
      <c r="BX76" s="80" t="s">
        <v>5</v>
      </c>
      <c r="CL76" s="80" t="s">
        <v>3</v>
      </c>
      <c r="CM76" s="80" t="s">
        <v>82</v>
      </c>
    </row>
    <row r="77" spans="1:91" s="6" customFormat="1" ht="37.5" customHeight="1">
      <c r="A77" s="81" t="s">
        <v>83</v>
      </c>
      <c r="B77" s="72"/>
      <c r="C77" s="73"/>
      <c r="D77" s="337" t="s">
        <v>149</v>
      </c>
      <c r="E77" s="337"/>
      <c r="F77" s="337"/>
      <c r="G77" s="337"/>
      <c r="H77" s="337"/>
      <c r="I77" s="74"/>
      <c r="J77" s="337" t="s">
        <v>150</v>
      </c>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27">
        <f>'22-SO063-32 - PS.02  Foto...'!J30</f>
        <v>0</v>
      </c>
      <c r="AH77" s="328"/>
      <c r="AI77" s="328"/>
      <c r="AJ77" s="328"/>
      <c r="AK77" s="328"/>
      <c r="AL77" s="328"/>
      <c r="AM77" s="328"/>
      <c r="AN77" s="327">
        <f t="shared" si="0"/>
        <v>0</v>
      </c>
      <c r="AO77" s="328"/>
      <c r="AP77" s="328"/>
      <c r="AQ77" s="75" t="s">
        <v>151</v>
      </c>
      <c r="AR77" s="72"/>
      <c r="AS77" s="76">
        <v>0</v>
      </c>
      <c r="AT77" s="77">
        <f t="shared" si="1"/>
        <v>0</v>
      </c>
      <c r="AU77" s="78">
        <f>'22-SO063-32 - PS.02  Foto...'!P81</f>
        <v>0</v>
      </c>
      <c r="AV77" s="77">
        <f>'22-SO063-32 - PS.02  Foto...'!J33</f>
        <v>0</v>
      </c>
      <c r="AW77" s="77">
        <f>'22-SO063-32 - PS.02  Foto...'!J34</f>
        <v>0</v>
      </c>
      <c r="AX77" s="77">
        <f>'22-SO063-32 - PS.02  Foto...'!J35</f>
        <v>0</v>
      </c>
      <c r="AY77" s="77">
        <f>'22-SO063-32 - PS.02  Foto...'!J36</f>
        <v>0</v>
      </c>
      <c r="AZ77" s="77">
        <f>'22-SO063-32 - PS.02  Foto...'!F33</f>
        <v>0</v>
      </c>
      <c r="BA77" s="77">
        <f>'22-SO063-32 - PS.02  Foto...'!F34</f>
        <v>0</v>
      </c>
      <c r="BB77" s="77">
        <f>'22-SO063-32 - PS.02  Foto...'!F35</f>
        <v>0</v>
      </c>
      <c r="BC77" s="77">
        <f>'22-SO063-32 - PS.02  Foto...'!F36</f>
        <v>0</v>
      </c>
      <c r="BD77" s="79">
        <f>'22-SO063-32 - PS.02  Foto...'!F37</f>
        <v>0</v>
      </c>
      <c r="BT77" s="80" t="s">
        <v>80</v>
      </c>
      <c r="BV77" s="80" t="s">
        <v>75</v>
      </c>
      <c r="BW77" s="80" t="s">
        <v>152</v>
      </c>
      <c r="BX77" s="80" t="s">
        <v>5</v>
      </c>
      <c r="CL77" s="80" t="s">
        <v>3</v>
      </c>
      <c r="CM77" s="80" t="s">
        <v>82</v>
      </c>
    </row>
    <row r="78" spans="1:91" s="6" customFormat="1" ht="37.5" customHeight="1">
      <c r="A78" s="81" t="s">
        <v>83</v>
      </c>
      <c r="B78" s="72"/>
      <c r="C78" s="73"/>
      <c r="D78" s="337" t="s">
        <v>153</v>
      </c>
      <c r="E78" s="337"/>
      <c r="F78" s="337"/>
      <c r="G78" s="337"/>
      <c r="H78" s="337"/>
      <c r="I78" s="74"/>
      <c r="J78" s="337" t="s">
        <v>154</v>
      </c>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27">
        <f>'22-SO063-33 - PS.03  Gastro'!J30</f>
        <v>0</v>
      </c>
      <c r="AH78" s="328"/>
      <c r="AI78" s="328"/>
      <c r="AJ78" s="328"/>
      <c r="AK78" s="328"/>
      <c r="AL78" s="328"/>
      <c r="AM78" s="328"/>
      <c r="AN78" s="327">
        <f t="shared" si="0"/>
        <v>0</v>
      </c>
      <c r="AO78" s="328"/>
      <c r="AP78" s="328"/>
      <c r="AQ78" s="75" t="s">
        <v>151</v>
      </c>
      <c r="AR78" s="72"/>
      <c r="AS78" s="76">
        <v>0</v>
      </c>
      <c r="AT78" s="77">
        <f t="shared" si="1"/>
        <v>0</v>
      </c>
      <c r="AU78" s="78">
        <f>'22-SO063-33 - PS.03  Gastro'!P81</f>
        <v>0</v>
      </c>
      <c r="AV78" s="77">
        <f>'22-SO063-33 - PS.03  Gastro'!J33</f>
        <v>0</v>
      </c>
      <c r="AW78" s="77">
        <f>'22-SO063-33 - PS.03  Gastro'!J34</f>
        <v>0</v>
      </c>
      <c r="AX78" s="77">
        <f>'22-SO063-33 - PS.03  Gastro'!J35</f>
        <v>0</v>
      </c>
      <c r="AY78" s="77">
        <f>'22-SO063-33 - PS.03  Gastro'!J36</f>
        <v>0</v>
      </c>
      <c r="AZ78" s="77">
        <f>'22-SO063-33 - PS.03  Gastro'!F33</f>
        <v>0</v>
      </c>
      <c r="BA78" s="77">
        <f>'22-SO063-33 - PS.03  Gastro'!F34</f>
        <v>0</v>
      </c>
      <c r="BB78" s="77">
        <f>'22-SO063-33 - PS.03  Gastro'!F35</f>
        <v>0</v>
      </c>
      <c r="BC78" s="77">
        <f>'22-SO063-33 - PS.03  Gastro'!F36</f>
        <v>0</v>
      </c>
      <c r="BD78" s="79">
        <f>'22-SO063-33 - PS.03  Gastro'!F37</f>
        <v>0</v>
      </c>
      <c r="BT78" s="80" t="s">
        <v>80</v>
      </c>
      <c r="BV78" s="80" t="s">
        <v>75</v>
      </c>
      <c r="BW78" s="80" t="s">
        <v>155</v>
      </c>
      <c r="BX78" s="80" t="s">
        <v>5</v>
      </c>
      <c r="CL78" s="80" t="s">
        <v>3</v>
      </c>
      <c r="CM78" s="80" t="s">
        <v>82</v>
      </c>
    </row>
    <row r="79" spans="1:91" s="6" customFormat="1" ht="37.5" customHeight="1">
      <c r="A79" s="81" t="s">
        <v>83</v>
      </c>
      <c r="B79" s="72"/>
      <c r="C79" s="73"/>
      <c r="D79" s="337" t="s">
        <v>156</v>
      </c>
      <c r="E79" s="337"/>
      <c r="F79" s="337"/>
      <c r="G79" s="337"/>
      <c r="H79" s="337"/>
      <c r="I79" s="74"/>
      <c r="J79" s="337" t="s">
        <v>157</v>
      </c>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27">
        <f>'22-SO063-34 - Vedlejší a ...'!J30</f>
        <v>0</v>
      </c>
      <c r="AH79" s="328"/>
      <c r="AI79" s="328"/>
      <c r="AJ79" s="328"/>
      <c r="AK79" s="328"/>
      <c r="AL79" s="328"/>
      <c r="AM79" s="328"/>
      <c r="AN79" s="327">
        <f t="shared" si="0"/>
        <v>0</v>
      </c>
      <c r="AO79" s="328"/>
      <c r="AP79" s="328"/>
      <c r="AQ79" s="75" t="s">
        <v>158</v>
      </c>
      <c r="AR79" s="72"/>
      <c r="AS79" s="87">
        <v>0</v>
      </c>
      <c r="AT79" s="88">
        <f t="shared" si="1"/>
        <v>0</v>
      </c>
      <c r="AU79" s="89">
        <f>'22-SO063-34 - Vedlejší a ...'!P84</f>
        <v>0</v>
      </c>
      <c r="AV79" s="88">
        <f>'22-SO063-34 - Vedlejší a ...'!J33</f>
        <v>0</v>
      </c>
      <c r="AW79" s="88">
        <f>'22-SO063-34 - Vedlejší a ...'!J34</f>
        <v>0</v>
      </c>
      <c r="AX79" s="88">
        <f>'22-SO063-34 - Vedlejší a ...'!J35</f>
        <v>0</v>
      </c>
      <c r="AY79" s="88">
        <f>'22-SO063-34 - Vedlejší a ...'!J36</f>
        <v>0</v>
      </c>
      <c r="AZ79" s="88">
        <f>'22-SO063-34 - Vedlejší a ...'!F33</f>
        <v>0</v>
      </c>
      <c r="BA79" s="88">
        <f>'22-SO063-34 - Vedlejší a ...'!F34</f>
        <v>0</v>
      </c>
      <c r="BB79" s="88">
        <f>'22-SO063-34 - Vedlejší a ...'!F35</f>
        <v>0</v>
      </c>
      <c r="BC79" s="88">
        <f>'22-SO063-34 - Vedlejší a ...'!F36</f>
        <v>0</v>
      </c>
      <c r="BD79" s="90">
        <f>'22-SO063-34 - Vedlejší a ...'!F37</f>
        <v>0</v>
      </c>
      <c r="BT79" s="80" t="s">
        <v>80</v>
      </c>
      <c r="BV79" s="80" t="s">
        <v>75</v>
      </c>
      <c r="BW79" s="80" t="s">
        <v>159</v>
      </c>
      <c r="BX79" s="80" t="s">
        <v>5</v>
      </c>
      <c r="CL79" s="80" t="s">
        <v>3</v>
      </c>
      <c r="CM79" s="80" t="s">
        <v>82</v>
      </c>
    </row>
    <row r="80" spans="1:91" s="1" customFormat="1" ht="30" customHeight="1">
      <c r="B80" s="33"/>
      <c r="AR80" s="33"/>
    </row>
    <row r="81" spans="2:44" s="1" customFormat="1" ht="7" customHeight="1">
      <c r="B81" s="42"/>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33"/>
    </row>
  </sheetData>
  <mergeCells count="138">
    <mergeCell ref="K64:AF64"/>
    <mergeCell ref="E64:I64"/>
    <mergeCell ref="E65:I65"/>
    <mergeCell ref="K65:AF65"/>
    <mergeCell ref="E66:I66"/>
    <mergeCell ref="K66:AF66"/>
    <mergeCell ref="D67:H67"/>
    <mergeCell ref="J67:AF67"/>
    <mergeCell ref="D68:H68"/>
    <mergeCell ref="J68:AF68"/>
    <mergeCell ref="J77:AF77"/>
    <mergeCell ref="D77:H77"/>
    <mergeCell ref="D78:H78"/>
    <mergeCell ref="J78:AF78"/>
    <mergeCell ref="D69:H69"/>
    <mergeCell ref="J69:AF69"/>
    <mergeCell ref="D70:H70"/>
    <mergeCell ref="J70:AF70"/>
    <mergeCell ref="D71:H71"/>
    <mergeCell ref="J71:AF71"/>
    <mergeCell ref="D72:H72"/>
    <mergeCell ref="J72:AF72"/>
    <mergeCell ref="J73:AF73"/>
    <mergeCell ref="D73:H73"/>
    <mergeCell ref="J74:AF74"/>
    <mergeCell ref="D74:H74"/>
    <mergeCell ref="J75:AF75"/>
    <mergeCell ref="D75:H75"/>
    <mergeCell ref="J76:AF76"/>
    <mergeCell ref="D76:H76"/>
    <mergeCell ref="AN75:AP75"/>
    <mergeCell ref="AN76:AP76"/>
    <mergeCell ref="AG76:AM76"/>
    <mergeCell ref="D79:H79"/>
    <mergeCell ref="J79:AF79"/>
    <mergeCell ref="AG61:AM61"/>
    <mergeCell ref="AN61:AP61"/>
    <mergeCell ref="AG62:AM62"/>
    <mergeCell ref="AN62:AP62"/>
    <mergeCell ref="AG63:AM63"/>
    <mergeCell ref="AN63:AP63"/>
    <mergeCell ref="AN64:AP64"/>
    <mergeCell ref="AG64:AM64"/>
    <mergeCell ref="AN65:AP65"/>
    <mergeCell ref="AG65:AM65"/>
    <mergeCell ref="AN66:AP66"/>
    <mergeCell ref="AG66:AM66"/>
    <mergeCell ref="AG67:AM67"/>
    <mergeCell ref="AN67:AP67"/>
    <mergeCell ref="AN68:AP68"/>
    <mergeCell ref="AG68:AM68"/>
    <mergeCell ref="AN69:AP69"/>
    <mergeCell ref="AG69:AM69"/>
    <mergeCell ref="AG70:AM70"/>
    <mergeCell ref="AN70:AP70"/>
    <mergeCell ref="AG71:AM71"/>
    <mergeCell ref="AN71:AP71"/>
    <mergeCell ref="C52:G52"/>
    <mergeCell ref="J55:AF55"/>
    <mergeCell ref="D55:H55"/>
    <mergeCell ref="E56:I56"/>
    <mergeCell ref="K56:AF56"/>
    <mergeCell ref="K57:AF57"/>
    <mergeCell ref="E57:I57"/>
    <mergeCell ref="E58:I58"/>
    <mergeCell ref="K58:AF58"/>
    <mergeCell ref="AG54:AM54"/>
    <mergeCell ref="AN54:AP54"/>
    <mergeCell ref="AN77:AP77"/>
    <mergeCell ref="AG77:AM77"/>
    <mergeCell ref="AN78:AP78"/>
    <mergeCell ref="AG78:AM78"/>
    <mergeCell ref="AN79:AP79"/>
    <mergeCell ref="AG79:AM79"/>
    <mergeCell ref="L45:AO45"/>
    <mergeCell ref="I52:AF52"/>
    <mergeCell ref="K59:AF59"/>
    <mergeCell ref="E59:I59"/>
    <mergeCell ref="K60:AF60"/>
    <mergeCell ref="E60:I60"/>
    <mergeCell ref="K61:AF61"/>
    <mergeCell ref="E61:I61"/>
    <mergeCell ref="K62:AF62"/>
    <mergeCell ref="AG72:AM72"/>
    <mergeCell ref="AN72:AP72"/>
    <mergeCell ref="AG73:AM73"/>
    <mergeCell ref="AN73:AP73"/>
    <mergeCell ref="AN74:AP74"/>
    <mergeCell ref="AG74:AM74"/>
    <mergeCell ref="AG75:AM75"/>
    <mergeCell ref="L32:P32"/>
    <mergeCell ref="W32:AE32"/>
    <mergeCell ref="AK32:AO32"/>
    <mergeCell ref="E62:I62"/>
    <mergeCell ref="K63:AF63"/>
    <mergeCell ref="E63:I63"/>
    <mergeCell ref="AM47:AN47"/>
    <mergeCell ref="AM49:AP49"/>
    <mergeCell ref="AS49:AT51"/>
    <mergeCell ref="AM50:AP50"/>
    <mergeCell ref="AG52:AM52"/>
    <mergeCell ref="AN52:AP52"/>
    <mergeCell ref="AN55:AP55"/>
    <mergeCell ref="AG55:AM55"/>
    <mergeCell ref="AN56:AP56"/>
    <mergeCell ref="AG56:AM56"/>
    <mergeCell ref="AG57:AM57"/>
    <mergeCell ref="AN57:AP57"/>
    <mergeCell ref="AN58:AP58"/>
    <mergeCell ref="AG58:AM58"/>
    <mergeCell ref="AN59:AP59"/>
    <mergeCell ref="AG59:AM59"/>
    <mergeCell ref="AN60:AP60"/>
    <mergeCell ref="AG60:AM60"/>
    <mergeCell ref="L33:P33"/>
    <mergeCell ref="AK33:AO33"/>
    <mergeCell ref="W33:AE33"/>
    <mergeCell ref="AK35:AO35"/>
    <mergeCell ref="X35:AB35"/>
    <mergeCell ref="AR2:BE2"/>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s>
  <hyperlinks>
    <hyperlink ref="A56" location="'22-SO063-01.01 - d.1.1-d....'!C2" display="/" xr:uid="{00000000-0004-0000-0000-000000000000}"/>
    <hyperlink ref="A57" location="'22-SO063-01.41 - d.1.4.1 ...'!C2" display="/" xr:uid="{00000000-0004-0000-0000-000001000000}"/>
    <hyperlink ref="A58" location="'22-SO063-01.42 - D.1.4.2 ...'!C2" display="/" xr:uid="{00000000-0004-0000-0000-000002000000}"/>
    <hyperlink ref="A59" location="'22-SO063-01.43 - d.1.4.3 ...'!C2" display="/" xr:uid="{00000000-0004-0000-0000-000003000000}"/>
    <hyperlink ref="A60" location="'22-SO063-01.44 - d.1.4.4 ...'!C2" display="/" xr:uid="{00000000-0004-0000-0000-000004000000}"/>
    <hyperlink ref="A61" location="'22-SO063-01.45 - d.1.4.5 ...'!C2" display="/" xr:uid="{00000000-0004-0000-0000-000005000000}"/>
    <hyperlink ref="A62" location="'22-SO063-01.46 - d.1.4.6 ...'!C2" display="/" xr:uid="{00000000-0004-0000-0000-000006000000}"/>
    <hyperlink ref="A63" location="'22-SO063-01.47 - d.1.4.7 ...'!C2" display="/" xr:uid="{00000000-0004-0000-0000-000007000000}"/>
    <hyperlink ref="A64" location="'22-SO063-01.48 - d.1.4.8 ...'!C2" display="/" xr:uid="{00000000-0004-0000-0000-000008000000}"/>
    <hyperlink ref="A65" location="'22-SO063-01.49 - d.1.4.9 ...'!C2" display="/" xr:uid="{00000000-0004-0000-0000-000009000000}"/>
    <hyperlink ref="A66" location="'22-SO063-01.410 - d.1.4.1...'!C2" display="/" xr:uid="{00000000-0004-0000-0000-00000A000000}"/>
    <hyperlink ref="A67" location="'22-SO063-02 - SO.02  Oplo...'!C2" display="/" xr:uid="{00000000-0004-0000-0000-00000B000000}"/>
    <hyperlink ref="A68" location="'22-SO063-03 - SO.03  Komu...'!C2" display="/" xr:uid="{00000000-0004-0000-0000-00000C000000}"/>
    <hyperlink ref="A69" location="'22-SO063-04 - SO.04  Přel...'!C2" display="/" xr:uid="{00000000-0004-0000-0000-00000D000000}"/>
    <hyperlink ref="A70" location="'22-SO063-05 - SO.05  Vněj...'!C2" display="/" xr:uid="{00000000-0004-0000-0000-00000E000000}"/>
    <hyperlink ref="A71" location="'22-SO063-06 - SO.06  Kana...'!C2" display="/" xr:uid="{00000000-0004-0000-0000-00000F000000}"/>
    <hyperlink ref="A72" location="'22-SO063-08 - SO.08  Vněj...'!C2" display="/" xr:uid="{00000000-0004-0000-0000-000010000000}"/>
    <hyperlink ref="A73" location="'22-SO063-09 - SO.09  Vněj...'!C2" display="/" xr:uid="{00000000-0004-0000-0000-000011000000}"/>
    <hyperlink ref="A74" location="'22-SO063-10 - SO.10  Vněj...'!C2" display="/" xr:uid="{00000000-0004-0000-0000-000012000000}"/>
    <hyperlink ref="A75" location="'22-SO063-11 - SO.11  Dend...'!C2" display="/" xr:uid="{00000000-0004-0000-0000-000013000000}"/>
    <hyperlink ref="A76" location="'22-SO063-12 - SO.12  Geot...'!C2" display="/" xr:uid="{00000000-0004-0000-0000-000014000000}"/>
    <hyperlink ref="A77" location="'22-SO063-32 - PS.02  Foto...'!C2" display="/" xr:uid="{00000000-0004-0000-0000-000015000000}"/>
    <hyperlink ref="A78" location="'22-SO063-33 - PS.03  Gastro'!C2" display="/" xr:uid="{00000000-0004-0000-0000-000016000000}"/>
    <hyperlink ref="A79" location="'22-SO063-34 - Vedlejší a ...'!C2" display="/" xr:uid="{00000000-0004-0000-0000-000017000000}"/>
  </hyperlinks>
  <pageMargins left="0.39374999999999999" right="0.39374999999999999" top="0.39374999999999999" bottom="0.39374999999999999" header="0" footer="0"/>
  <pageSetup paperSize="9" scale="68" fitToHeight="10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Q4286"/>
  <sheetViews>
    <sheetView showGridLines="0" tabSelected="1" zoomScale="70" zoomScaleNormal="70" workbookViewId="0">
      <selection activeCell="O1241" sqref="O1241"/>
    </sheetView>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18.44140625" hidden="1" customWidth="1"/>
    <col min="12" max="12" width="5.77734375" customWidth="1"/>
    <col min="13" max="14" width="20.77734375" customWidth="1"/>
    <col min="15" max="15" width="10.77734375" customWidth="1"/>
    <col min="16" max="16" width="8.44140625" customWidth="1"/>
    <col min="17" max="17" width="16.5546875" hidden="1" customWidth="1"/>
    <col min="18" max="18" width="16.6640625" hidden="1" customWidth="1"/>
    <col min="19" max="19" width="20.6640625" hidden="1" customWidth="1"/>
    <col min="20" max="20" width="13.88671875" hidden="1" customWidth="1"/>
    <col min="21" max="21" width="17.77734375" hidden="1" customWidth="1"/>
    <col min="22" max="22" width="30.6640625" hidden="1" customWidth="1"/>
    <col min="23" max="23" width="26.88671875" hidden="1" customWidth="1"/>
    <col min="24" max="24" width="34.5546875" hidden="1" customWidth="1"/>
    <col min="25" max="25" width="28" hidden="1" customWidth="1"/>
    <col min="26" max="26" width="12.33203125" customWidth="1"/>
    <col min="27" max="27" width="16.33203125" customWidth="1"/>
    <col min="28" max="28" width="12.33203125" customWidth="1"/>
    <col min="29" max="29" width="15" customWidth="1"/>
    <col min="30" max="30" width="11" customWidth="1"/>
    <col min="31" max="31" width="15" customWidth="1"/>
    <col min="32" max="32" width="16.33203125" customWidth="1"/>
    <col min="33" max="33" width="11" customWidth="1"/>
    <col min="34" max="34" width="15" customWidth="1"/>
    <col min="35" max="35" width="16.33203125" customWidth="1"/>
    <col min="48" max="69" width="9.33203125" hidden="1"/>
  </cols>
  <sheetData>
    <row r="2" spans="2:50" ht="37" customHeight="1">
      <c r="M2" s="293"/>
      <c r="N2" s="293"/>
      <c r="O2" s="293"/>
      <c r="P2" s="293"/>
      <c r="Q2" s="303" t="s">
        <v>6</v>
      </c>
      <c r="R2" s="303"/>
      <c r="S2" s="303"/>
      <c r="T2" s="303"/>
      <c r="U2" s="303"/>
      <c r="V2" s="303"/>
      <c r="W2" s="303"/>
      <c r="X2" s="303"/>
      <c r="Y2" s="303"/>
      <c r="Z2" s="303"/>
      <c r="AX2" s="18" t="s">
        <v>87</v>
      </c>
    </row>
    <row r="3" spans="2:50" ht="7" customHeight="1">
      <c r="B3" s="19"/>
      <c r="C3" s="20"/>
      <c r="D3" s="20"/>
      <c r="E3" s="20"/>
      <c r="F3" s="20"/>
      <c r="G3" s="20"/>
      <c r="H3" s="20"/>
      <c r="I3" s="20"/>
      <c r="J3" s="20"/>
      <c r="K3" s="20"/>
      <c r="L3" s="21"/>
      <c r="M3" s="281"/>
      <c r="N3" s="281"/>
      <c r="O3" s="281"/>
      <c r="P3" s="281"/>
      <c r="AX3" s="18" t="s">
        <v>82</v>
      </c>
    </row>
    <row r="4" spans="2:50" ht="25" customHeight="1">
      <c r="B4" s="21"/>
      <c r="D4" s="22" t="s">
        <v>160</v>
      </c>
      <c r="L4" s="21"/>
      <c r="M4" s="281"/>
      <c r="N4" s="281"/>
      <c r="O4" s="281"/>
      <c r="P4" s="281"/>
      <c r="Q4" s="91" t="s">
        <v>12</v>
      </c>
      <c r="AX4" s="18" t="s">
        <v>4</v>
      </c>
    </row>
    <row r="5" spans="2:50" ht="7" customHeight="1">
      <c r="B5" s="21"/>
      <c r="L5" s="21"/>
      <c r="M5" s="281"/>
      <c r="N5" s="281"/>
      <c r="O5" s="281"/>
      <c r="P5" s="281"/>
    </row>
    <row r="6" spans="2:50" ht="12" customHeight="1">
      <c r="B6" s="21"/>
      <c r="D6" s="28" t="s">
        <v>18</v>
      </c>
      <c r="L6" s="21"/>
      <c r="M6" s="281"/>
      <c r="N6" s="281"/>
      <c r="O6" s="281"/>
      <c r="P6" s="281"/>
    </row>
    <row r="7" spans="2:50" ht="16.5" customHeight="1">
      <c r="B7" s="21"/>
      <c r="E7" s="339" t="str">
        <f>'Rekapitulace stavby'!K6</f>
        <v>Czech Globe - pavilon D</v>
      </c>
      <c r="F7" s="340"/>
      <c r="G7" s="340"/>
      <c r="H7" s="340"/>
      <c r="L7" s="21"/>
      <c r="M7" s="281"/>
      <c r="N7" s="281"/>
      <c r="O7" s="281"/>
      <c r="P7" s="281"/>
    </row>
    <row r="8" spans="2:50" ht="12" customHeight="1">
      <c r="B8" s="21"/>
      <c r="D8" s="28" t="s">
        <v>161</v>
      </c>
      <c r="L8" s="21"/>
      <c r="M8" s="281"/>
      <c r="N8" s="281"/>
      <c r="O8" s="281"/>
      <c r="P8" s="281"/>
    </row>
    <row r="9" spans="2:50" s="1" customFormat="1" ht="16.5" customHeight="1">
      <c r="B9" s="33"/>
      <c r="E9" s="339" t="s">
        <v>162</v>
      </c>
      <c r="F9" s="338"/>
      <c r="G9" s="338"/>
      <c r="H9" s="338"/>
      <c r="L9" s="33"/>
      <c r="M9" s="282"/>
      <c r="N9" s="282"/>
      <c r="O9" s="282"/>
      <c r="P9" s="282"/>
    </row>
    <row r="10" spans="2:50" s="1" customFormat="1" ht="12" customHeight="1">
      <c r="B10" s="33"/>
      <c r="D10" s="28" t="s">
        <v>163</v>
      </c>
      <c r="L10" s="33"/>
      <c r="M10" s="282"/>
      <c r="N10" s="282"/>
      <c r="O10" s="282"/>
      <c r="P10" s="282"/>
    </row>
    <row r="11" spans="2:50" s="1" customFormat="1" ht="30" customHeight="1">
      <c r="B11" s="33"/>
      <c r="E11" s="334" t="s">
        <v>164</v>
      </c>
      <c r="F11" s="338"/>
      <c r="G11" s="338"/>
      <c r="H11" s="338"/>
      <c r="L11" s="33"/>
      <c r="M11" s="282"/>
      <c r="N11" s="282"/>
      <c r="O11" s="282"/>
      <c r="P11" s="282"/>
    </row>
    <row r="12" spans="2:50" s="1" customFormat="1">
      <c r="B12" s="33"/>
      <c r="L12" s="33"/>
      <c r="M12" s="282"/>
      <c r="N12" s="282"/>
      <c r="O12" s="282"/>
      <c r="P12" s="282"/>
    </row>
    <row r="13" spans="2:50" s="1" customFormat="1" ht="12" customHeight="1">
      <c r="B13" s="33"/>
      <c r="D13" s="28" t="s">
        <v>20</v>
      </c>
      <c r="F13" s="26" t="s">
        <v>3</v>
      </c>
      <c r="I13" s="28" t="s">
        <v>21</v>
      </c>
      <c r="J13" s="26" t="s">
        <v>3</v>
      </c>
      <c r="L13" s="33"/>
      <c r="M13" s="282"/>
      <c r="N13" s="282"/>
      <c r="O13" s="282"/>
      <c r="P13" s="282"/>
    </row>
    <row r="14" spans="2:50" s="1" customFormat="1" ht="12" customHeight="1">
      <c r="B14" s="33"/>
      <c r="D14" s="28" t="s">
        <v>22</v>
      </c>
      <c r="F14" s="26" t="s">
        <v>23</v>
      </c>
      <c r="I14" s="28" t="s">
        <v>24</v>
      </c>
      <c r="J14" s="50" t="str">
        <f>'Rekapitulace stavby'!AN8</f>
        <v>23. 9. 2022</v>
      </c>
      <c r="L14" s="33"/>
      <c r="M14" s="282"/>
      <c r="N14" s="282"/>
      <c r="O14" s="282"/>
      <c r="P14" s="282"/>
    </row>
    <row r="15" spans="2:50" s="1" customFormat="1" ht="10.75" customHeight="1">
      <c r="B15" s="33"/>
      <c r="L15" s="33"/>
      <c r="M15" s="282"/>
      <c r="N15" s="282"/>
      <c r="O15" s="282"/>
      <c r="P15" s="282"/>
    </row>
    <row r="16" spans="2:50" s="1" customFormat="1" ht="12" customHeight="1">
      <c r="B16" s="33"/>
      <c r="D16" s="28" t="s">
        <v>26</v>
      </c>
      <c r="I16" s="28" t="s">
        <v>27</v>
      </c>
      <c r="J16" s="26" t="s">
        <v>3</v>
      </c>
      <c r="L16" s="33"/>
      <c r="M16" s="282"/>
      <c r="N16" s="282"/>
      <c r="O16" s="282"/>
      <c r="P16" s="282"/>
    </row>
    <row r="17" spans="2:16" s="1" customFormat="1" ht="18" customHeight="1">
      <c r="B17" s="33"/>
      <c r="E17" s="26" t="s">
        <v>28</v>
      </c>
      <c r="I17" s="28" t="s">
        <v>29</v>
      </c>
      <c r="J17" s="26" t="s">
        <v>3</v>
      </c>
      <c r="L17" s="33"/>
      <c r="M17" s="282"/>
      <c r="N17" s="282"/>
      <c r="O17" s="282"/>
      <c r="P17" s="282"/>
    </row>
    <row r="18" spans="2:16" s="1" customFormat="1" ht="7" customHeight="1">
      <c r="B18" s="33"/>
      <c r="L18" s="33"/>
      <c r="M18" s="282"/>
      <c r="N18" s="282"/>
      <c r="O18" s="282"/>
      <c r="P18" s="282"/>
    </row>
    <row r="19" spans="2:16" s="1" customFormat="1" ht="12" customHeight="1">
      <c r="B19" s="33"/>
      <c r="D19" s="28" t="s">
        <v>30</v>
      </c>
      <c r="I19" s="28" t="s">
        <v>27</v>
      </c>
      <c r="J19" s="29" t="str">
        <f>'Rekapitulace stavby'!AN13</f>
        <v>Vyplň údaj</v>
      </c>
      <c r="L19" s="33"/>
      <c r="M19" s="282"/>
      <c r="N19" s="282"/>
      <c r="O19" s="282"/>
      <c r="P19" s="282"/>
    </row>
    <row r="20" spans="2:16" s="1" customFormat="1" ht="18" customHeight="1">
      <c r="B20" s="33"/>
      <c r="E20" s="341" t="str">
        <f>'Rekapitulace stavby'!E14</f>
        <v>Vyplň údaj</v>
      </c>
      <c r="F20" s="308"/>
      <c r="G20" s="308"/>
      <c r="H20" s="308"/>
      <c r="I20" s="28" t="s">
        <v>29</v>
      </c>
      <c r="J20" s="29" t="str">
        <f>'Rekapitulace stavby'!AN14</f>
        <v>Vyplň údaj</v>
      </c>
      <c r="L20" s="33"/>
      <c r="M20" s="282"/>
      <c r="N20" s="282"/>
      <c r="O20" s="282"/>
      <c r="P20" s="282"/>
    </row>
    <row r="21" spans="2:16" s="1" customFormat="1" ht="7" customHeight="1">
      <c r="B21" s="33"/>
      <c r="L21" s="33"/>
      <c r="M21" s="282"/>
      <c r="N21" s="282"/>
      <c r="O21" s="282"/>
      <c r="P21" s="282"/>
    </row>
    <row r="22" spans="2:16" s="1" customFormat="1" ht="12" customHeight="1">
      <c r="B22" s="33"/>
      <c r="D22" s="28" t="s">
        <v>32</v>
      </c>
      <c r="I22" s="28" t="s">
        <v>27</v>
      </c>
      <c r="J22" s="26" t="s">
        <v>3</v>
      </c>
      <c r="L22" s="33"/>
      <c r="M22" s="282"/>
      <c r="N22" s="282"/>
      <c r="O22" s="282"/>
      <c r="P22" s="282"/>
    </row>
    <row r="23" spans="2:16" s="1" customFormat="1" ht="18" customHeight="1">
      <c r="B23" s="33"/>
      <c r="E23" s="26" t="s">
        <v>33</v>
      </c>
      <c r="I23" s="28" t="s">
        <v>29</v>
      </c>
      <c r="J23" s="26" t="s">
        <v>3</v>
      </c>
      <c r="L23" s="33"/>
      <c r="M23" s="282"/>
      <c r="N23" s="282"/>
      <c r="O23" s="282"/>
      <c r="P23" s="282"/>
    </row>
    <row r="24" spans="2:16" s="1" customFormat="1" ht="7" customHeight="1">
      <c r="B24" s="33"/>
      <c r="L24" s="33"/>
      <c r="M24" s="282"/>
      <c r="N24" s="282"/>
      <c r="O24" s="282"/>
      <c r="P24" s="282"/>
    </row>
    <row r="25" spans="2:16" s="1" customFormat="1" ht="12" customHeight="1">
      <c r="B25" s="33"/>
      <c r="D25" s="28" t="s">
        <v>35</v>
      </c>
      <c r="I25" s="28" t="s">
        <v>27</v>
      </c>
      <c r="J25" s="26" t="s">
        <v>3</v>
      </c>
      <c r="L25" s="33"/>
      <c r="M25" s="282"/>
      <c r="N25" s="282"/>
      <c r="O25" s="282"/>
      <c r="P25" s="282"/>
    </row>
    <row r="26" spans="2:16" s="1" customFormat="1" ht="18" customHeight="1">
      <c r="B26" s="33"/>
      <c r="E26" s="26" t="s">
        <v>165</v>
      </c>
      <c r="I26" s="28" t="s">
        <v>29</v>
      </c>
      <c r="J26" s="26" t="s">
        <v>3</v>
      </c>
      <c r="L26" s="33"/>
      <c r="M26" s="282"/>
      <c r="N26" s="282"/>
      <c r="O26" s="282"/>
      <c r="P26" s="282"/>
    </row>
    <row r="27" spans="2:16" s="1" customFormat="1" ht="7" customHeight="1">
      <c r="B27" s="33"/>
      <c r="L27" s="33"/>
      <c r="M27" s="282"/>
      <c r="N27" s="282"/>
      <c r="O27" s="282"/>
      <c r="P27" s="282"/>
    </row>
    <row r="28" spans="2:16" s="1" customFormat="1" ht="12" customHeight="1">
      <c r="B28" s="33"/>
      <c r="D28" s="28" t="s">
        <v>37</v>
      </c>
      <c r="L28" s="33"/>
      <c r="M28" s="282"/>
      <c r="N28" s="282"/>
      <c r="O28" s="282"/>
      <c r="P28" s="282"/>
    </row>
    <row r="29" spans="2:16" s="7" customFormat="1" ht="16.5" customHeight="1">
      <c r="B29" s="92"/>
      <c r="E29" s="312" t="s">
        <v>3</v>
      </c>
      <c r="F29" s="312"/>
      <c r="G29" s="312"/>
      <c r="H29" s="312"/>
      <c r="L29" s="92"/>
      <c r="M29" s="283"/>
      <c r="N29" s="283"/>
      <c r="O29" s="283"/>
      <c r="P29" s="283"/>
    </row>
    <row r="30" spans="2:16" s="1" customFormat="1" ht="7" customHeight="1">
      <c r="B30" s="33"/>
      <c r="L30" s="33"/>
      <c r="M30" s="282"/>
      <c r="N30" s="282"/>
      <c r="O30" s="282"/>
      <c r="P30" s="282"/>
    </row>
    <row r="31" spans="2:16" s="1" customFormat="1" ht="7" customHeight="1">
      <c r="B31" s="33"/>
      <c r="D31" s="51"/>
      <c r="E31" s="51"/>
      <c r="F31" s="51"/>
      <c r="G31" s="51"/>
      <c r="H31" s="51"/>
      <c r="I31" s="51"/>
      <c r="J31" s="51"/>
      <c r="K31" s="51"/>
      <c r="L31" s="33"/>
      <c r="M31" s="282"/>
      <c r="N31" s="282"/>
      <c r="O31" s="282"/>
      <c r="P31" s="282"/>
    </row>
    <row r="32" spans="2:16" s="1" customFormat="1" ht="25.4" customHeight="1">
      <c r="B32" s="33"/>
      <c r="D32" s="93" t="s">
        <v>39</v>
      </c>
      <c r="J32" s="64">
        <f>ROUND(J116, 2)</f>
        <v>0</v>
      </c>
      <c r="L32" s="33"/>
      <c r="M32" s="282"/>
      <c r="N32" s="282"/>
      <c r="O32" s="282"/>
      <c r="P32" s="282"/>
    </row>
    <row r="33" spans="2:16" s="1" customFormat="1" ht="7" customHeight="1">
      <c r="B33" s="33"/>
      <c r="D33" s="51"/>
      <c r="E33" s="51"/>
      <c r="F33" s="51"/>
      <c r="G33" s="51"/>
      <c r="H33" s="51"/>
      <c r="I33" s="51"/>
      <c r="J33" s="51"/>
      <c r="K33" s="51"/>
      <c r="L33" s="33"/>
      <c r="M33" s="282"/>
      <c r="N33" s="282"/>
      <c r="O33" s="282"/>
      <c r="P33" s="282"/>
    </row>
    <row r="34" spans="2:16" s="1" customFormat="1" ht="14.4" customHeight="1">
      <c r="B34" s="33"/>
      <c r="F34" s="36" t="s">
        <v>41</v>
      </c>
      <c r="I34" s="36" t="s">
        <v>40</v>
      </c>
      <c r="J34" s="36" t="s">
        <v>42</v>
      </c>
      <c r="L34" s="33"/>
      <c r="M34" s="282"/>
      <c r="N34" s="282"/>
      <c r="O34" s="282"/>
      <c r="P34" s="282"/>
    </row>
    <row r="35" spans="2:16" s="1" customFormat="1" ht="14.4" customHeight="1">
      <c r="B35" s="33"/>
      <c r="D35" s="53" t="s">
        <v>43</v>
      </c>
      <c r="E35" s="28" t="s">
        <v>44</v>
      </c>
      <c r="F35" s="84">
        <f>ROUND((SUM(BI116:BI4285)),  2)</f>
        <v>0</v>
      </c>
      <c r="I35" s="94">
        <v>0.21</v>
      </c>
      <c r="J35" s="84">
        <f>ROUND(((SUM(BI116:BI4285))*I35),  2)</f>
        <v>0</v>
      </c>
      <c r="L35" s="33"/>
      <c r="M35" s="282"/>
      <c r="N35" s="282"/>
      <c r="O35" s="282"/>
      <c r="P35" s="282"/>
    </row>
    <row r="36" spans="2:16" s="1" customFormat="1" ht="14.4" customHeight="1">
      <c r="B36" s="33"/>
      <c r="E36" s="28" t="s">
        <v>45</v>
      </c>
      <c r="F36" s="84">
        <f>ROUND((SUM(BJ116:BJ4285)),  2)</f>
        <v>0</v>
      </c>
      <c r="I36" s="94">
        <v>0.15</v>
      </c>
      <c r="J36" s="84">
        <f>ROUND(((SUM(BJ116:BJ4285))*I36),  2)</f>
        <v>0</v>
      </c>
      <c r="L36" s="33"/>
      <c r="M36" s="282"/>
      <c r="N36" s="282"/>
      <c r="O36" s="282"/>
      <c r="P36" s="282"/>
    </row>
    <row r="37" spans="2:16" s="1" customFormat="1" ht="14.4" hidden="1" customHeight="1">
      <c r="B37" s="33"/>
      <c r="E37" s="28" t="s">
        <v>46</v>
      </c>
      <c r="F37" s="84">
        <f>ROUND((SUM(BK116:BK4285)),  2)</f>
        <v>0</v>
      </c>
      <c r="I37" s="94">
        <v>0.21</v>
      </c>
      <c r="J37" s="84">
        <f>0</f>
        <v>0</v>
      </c>
      <c r="L37" s="33"/>
      <c r="M37" s="282"/>
      <c r="N37" s="282"/>
      <c r="O37" s="282"/>
      <c r="P37" s="282"/>
    </row>
    <row r="38" spans="2:16" s="1" customFormat="1" ht="14.4" hidden="1" customHeight="1">
      <c r="B38" s="33"/>
      <c r="E38" s="28" t="s">
        <v>47</v>
      </c>
      <c r="F38" s="84">
        <f>ROUND((SUM(BL116:BL4285)),  2)</f>
        <v>0</v>
      </c>
      <c r="I38" s="94">
        <v>0.15</v>
      </c>
      <c r="J38" s="84">
        <f>0</f>
        <v>0</v>
      </c>
      <c r="L38" s="33"/>
      <c r="M38" s="282"/>
      <c r="N38" s="282"/>
      <c r="O38" s="282"/>
      <c r="P38" s="282"/>
    </row>
    <row r="39" spans="2:16" s="1" customFormat="1" ht="14.4" hidden="1" customHeight="1">
      <c r="B39" s="33"/>
      <c r="E39" s="28" t="s">
        <v>48</v>
      </c>
      <c r="F39" s="84">
        <f>ROUND((SUM(BM116:BM4285)),  2)</f>
        <v>0</v>
      </c>
      <c r="I39" s="94">
        <v>0</v>
      </c>
      <c r="J39" s="84">
        <f>0</f>
        <v>0</v>
      </c>
      <c r="L39" s="33"/>
      <c r="M39" s="282"/>
      <c r="N39" s="282"/>
      <c r="O39" s="282"/>
      <c r="P39" s="282"/>
    </row>
    <row r="40" spans="2:16" s="1" customFormat="1" ht="7" customHeight="1">
      <c r="B40" s="33"/>
      <c r="L40" s="33"/>
      <c r="M40" s="282"/>
      <c r="N40" s="282"/>
      <c r="O40" s="282"/>
      <c r="P40" s="282"/>
    </row>
    <row r="41" spans="2:16" s="1" customFormat="1" ht="25.4" customHeight="1">
      <c r="B41" s="33"/>
      <c r="C41" s="95"/>
      <c r="D41" s="96" t="s">
        <v>49</v>
      </c>
      <c r="E41" s="55"/>
      <c r="F41" s="55"/>
      <c r="G41" s="97" t="s">
        <v>50</v>
      </c>
      <c r="H41" s="98" t="s">
        <v>51</v>
      </c>
      <c r="I41" s="55"/>
      <c r="J41" s="99">
        <f>SUM(J32:J39)</f>
        <v>0</v>
      </c>
      <c r="K41" s="100"/>
      <c r="L41" s="33"/>
      <c r="M41" s="282"/>
      <c r="N41" s="282"/>
      <c r="O41" s="282"/>
      <c r="P41" s="282"/>
    </row>
    <row r="42" spans="2:16" s="1" customFormat="1" ht="14.4" customHeight="1">
      <c r="B42" s="42"/>
      <c r="C42" s="43"/>
      <c r="D42" s="43"/>
      <c r="E42" s="43"/>
      <c r="F42" s="43"/>
      <c r="G42" s="43"/>
      <c r="H42" s="43"/>
      <c r="I42" s="43"/>
      <c r="J42" s="43"/>
      <c r="K42" s="43"/>
      <c r="L42" s="33"/>
      <c r="M42" s="282"/>
      <c r="N42" s="282"/>
      <c r="O42" s="282"/>
      <c r="P42" s="282"/>
    </row>
    <row r="46" spans="2:16" s="1" customFormat="1" ht="7" customHeight="1">
      <c r="B46" s="44"/>
      <c r="C46" s="45"/>
      <c r="D46" s="45"/>
      <c r="E46" s="45"/>
      <c r="F46" s="45"/>
      <c r="G46" s="45"/>
      <c r="H46" s="45"/>
      <c r="I46" s="45"/>
      <c r="J46" s="45"/>
      <c r="K46" s="45"/>
      <c r="L46" s="33"/>
      <c r="M46" s="282"/>
      <c r="N46" s="282"/>
      <c r="O46" s="282"/>
      <c r="P46" s="282"/>
    </row>
    <row r="47" spans="2:16" s="1" customFormat="1" ht="25" customHeight="1">
      <c r="B47" s="33"/>
      <c r="C47" s="22" t="s">
        <v>166</v>
      </c>
      <c r="L47" s="33"/>
      <c r="M47" s="282"/>
      <c r="N47" s="282"/>
      <c r="O47" s="282"/>
      <c r="P47" s="282"/>
    </row>
    <row r="48" spans="2:16" s="1" customFormat="1" ht="7" customHeight="1">
      <c r="B48" s="33"/>
      <c r="L48" s="33"/>
      <c r="M48" s="282"/>
      <c r="N48" s="282"/>
      <c r="O48" s="282"/>
      <c r="P48" s="282"/>
    </row>
    <row r="49" spans="2:51" s="1" customFormat="1" ht="12" customHeight="1">
      <c r="B49" s="33"/>
      <c r="C49" s="28" t="s">
        <v>18</v>
      </c>
      <c r="L49" s="33"/>
      <c r="M49" s="282"/>
      <c r="N49" s="282"/>
      <c r="O49" s="282"/>
      <c r="P49" s="282"/>
    </row>
    <row r="50" spans="2:51" s="1" customFormat="1" ht="16.5" customHeight="1">
      <c r="B50" s="33"/>
      <c r="E50" s="339" t="str">
        <f>E7</f>
        <v>Czech Globe - pavilon D</v>
      </c>
      <c r="F50" s="340"/>
      <c r="G50" s="340"/>
      <c r="H50" s="340"/>
      <c r="L50" s="33"/>
      <c r="M50" s="282"/>
      <c r="N50" s="282"/>
      <c r="O50" s="282"/>
      <c r="P50" s="282"/>
    </row>
    <row r="51" spans="2:51" ht="12" customHeight="1">
      <c r="B51" s="21"/>
      <c r="C51" s="28" t="s">
        <v>161</v>
      </c>
      <c r="L51" s="21"/>
      <c r="M51" s="281"/>
      <c r="N51" s="281"/>
      <c r="O51" s="281"/>
      <c r="P51" s="281"/>
    </row>
    <row r="52" spans="2:51" s="1" customFormat="1" ht="16.5" customHeight="1">
      <c r="B52" s="33"/>
      <c r="E52" s="339" t="s">
        <v>162</v>
      </c>
      <c r="F52" s="338"/>
      <c r="G52" s="338"/>
      <c r="H52" s="338"/>
      <c r="L52" s="33"/>
      <c r="M52" s="282"/>
      <c r="N52" s="282"/>
      <c r="O52" s="282"/>
      <c r="P52" s="282"/>
    </row>
    <row r="53" spans="2:51" s="1" customFormat="1" ht="12" customHeight="1">
      <c r="B53" s="33"/>
      <c r="C53" s="28" t="s">
        <v>163</v>
      </c>
      <c r="L53" s="33"/>
      <c r="M53" s="282"/>
      <c r="N53" s="282"/>
      <c r="O53" s="282"/>
      <c r="P53" s="282"/>
    </row>
    <row r="54" spans="2:51" s="1" customFormat="1" ht="30" customHeight="1">
      <c r="B54" s="33"/>
      <c r="E54" s="334" t="str">
        <f>E11</f>
        <v>22-SO063-01.01 - d.1.1-d.1.3  architektonicko stavební a konstrukční řešení, PBŘ</v>
      </c>
      <c r="F54" s="338"/>
      <c r="G54" s="338"/>
      <c r="H54" s="338"/>
      <c r="L54" s="33"/>
      <c r="M54" s="282"/>
      <c r="N54" s="282"/>
      <c r="O54" s="282"/>
      <c r="P54" s="282"/>
    </row>
    <row r="55" spans="2:51" s="1" customFormat="1" ht="7" customHeight="1">
      <c r="B55" s="33"/>
      <c r="L55" s="33"/>
      <c r="M55" s="282"/>
      <c r="N55" s="282"/>
      <c r="O55" s="282"/>
      <c r="P55" s="282"/>
    </row>
    <row r="56" spans="2:51" s="1" customFormat="1" ht="12" customHeight="1">
      <c r="B56" s="33"/>
      <c r="C56" s="28" t="s">
        <v>22</v>
      </c>
      <c r="F56" s="26" t="str">
        <f>F14</f>
        <v>Brno</v>
      </c>
      <c r="I56" s="28" t="s">
        <v>24</v>
      </c>
      <c r="J56" s="50" t="str">
        <f>IF(J14="","",J14)</f>
        <v>23. 9. 2022</v>
      </c>
      <c r="L56" s="33"/>
      <c r="M56" s="282"/>
      <c r="N56" s="282"/>
      <c r="O56" s="282"/>
      <c r="P56" s="282"/>
    </row>
    <row r="57" spans="2:51" s="1" customFormat="1" ht="7" customHeight="1">
      <c r="B57" s="33"/>
      <c r="L57" s="33"/>
      <c r="M57" s="282"/>
      <c r="N57" s="282"/>
      <c r="O57" s="282"/>
      <c r="P57" s="282"/>
    </row>
    <row r="58" spans="2:51" s="1" customFormat="1" ht="15.15" customHeight="1">
      <c r="B58" s="33"/>
      <c r="C58" s="28" t="s">
        <v>26</v>
      </c>
      <c r="F58" s="26" t="str">
        <f>E17</f>
        <v>Ústav výzkumu globální změny AV ČR</v>
      </c>
      <c r="I58" s="28" t="s">
        <v>32</v>
      </c>
      <c r="J58" s="31" t="str">
        <f>E23</f>
        <v>Atelier-r, s.r.o.</v>
      </c>
      <c r="L58" s="33"/>
      <c r="M58" s="282"/>
      <c r="N58" s="282"/>
      <c r="O58" s="282"/>
      <c r="P58" s="282"/>
    </row>
    <row r="59" spans="2:51" s="1" customFormat="1" ht="15.15" customHeight="1">
      <c r="B59" s="33"/>
      <c r="C59" s="28" t="s">
        <v>30</v>
      </c>
      <c r="F59" s="26" t="str">
        <f>IF(E20="","",E20)</f>
        <v>Vyplň údaj</v>
      </c>
      <c r="I59" s="28" t="s">
        <v>35</v>
      </c>
      <c r="J59" s="31" t="str">
        <f>E26</f>
        <v>Votavová</v>
      </c>
      <c r="L59" s="33"/>
      <c r="M59" s="282"/>
      <c r="N59" s="282"/>
      <c r="O59" s="282"/>
      <c r="P59" s="282"/>
    </row>
    <row r="60" spans="2:51" s="1" customFormat="1" ht="10.25" customHeight="1">
      <c r="B60" s="33"/>
      <c r="L60" s="33"/>
      <c r="M60" s="282"/>
      <c r="N60" s="282"/>
      <c r="O60" s="282"/>
      <c r="P60" s="282"/>
    </row>
    <row r="61" spans="2:51" s="1" customFormat="1" ht="29.25" customHeight="1">
      <c r="B61" s="33"/>
      <c r="C61" s="101" t="s">
        <v>167</v>
      </c>
      <c r="D61" s="95"/>
      <c r="E61" s="95"/>
      <c r="F61" s="95"/>
      <c r="G61" s="95"/>
      <c r="H61" s="95"/>
      <c r="I61" s="95"/>
      <c r="J61" s="102" t="s">
        <v>168</v>
      </c>
      <c r="K61" s="95"/>
      <c r="L61" s="33"/>
      <c r="M61" s="282"/>
      <c r="N61" s="282"/>
      <c r="O61" s="282"/>
      <c r="P61" s="282"/>
    </row>
    <row r="62" spans="2:51" s="1" customFormat="1" ht="10.25" customHeight="1">
      <c r="B62" s="33"/>
      <c r="L62" s="33"/>
      <c r="M62" s="282"/>
      <c r="N62" s="282"/>
      <c r="O62" s="282"/>
      <c r="P62" s="282"/>
    </row>
    <row r="63" spans="2:51" s="1" customFormat="1" ht="22.75" customHeight="1">
      <c r="B63" s="33"/>
      <c r="C63" s="103" t="s">
        <v>71</v>
      </c>
      <c r="J63" s="64">
        <f>J116</f>
        <v>0</v>
      </c>
      <c r="L63" s="33"/>
      <c r="M63" s="282"/>
      <c r="N63" s="282"/>
      <c r="O63" s="282"/>
      <c r="P63" s="282"/>
      <c r="AY63" s="18" t="s">
        <v>169</v>
      </c>
    </row>
    <row r="64" spans="2:51" s="8" customFormat="1" ht="25" customHeight="1">
      <c r="B64" s="104"/>
      <c r="D64" s="105" t="s">
        <v>170</v>
      </c>
      <c r="E64" s="106"/>
      <c r="F64" s="106"/>
      <c r="G64" s="106"/>
      <c r="H64" s="106"/>
      <c r="I64" s="106"/>
      <c r="J64" s="107">
        <f>J117</f>
        <v>0</v>
      </c>
      <c r="L64" s="104"/>
      <c r="M64" s="284"/>
      <c r="N64" s="284"/>
      <c r="O64" s="284"/>
      <c r="P64" s="284"/>
    </row>
    <row r="65" spans="2:16" s="9" customFormat="1" ht="19.899999999999999" customHeight="1">
      <c r="B65" s="108"/>
      <c r="D65" s="109" t="s">
        <v>171</v>
      </c>
      <c r="E65" s="110"/>
      <c r="F65" s="110"/>
      <c r="G65" s="110"/>
      <c r="H65" s="110"/>
      <c r="I65" s="110"/>
      <c r="J65" s="111">
        <f>J118</f>
        <v>0</v>
      </c>
      <c r="L65" s="108"/>
      <c r="M65" s="285"/>
      <c r="N65" s="285"/>
      <c r="O65" s="285"/>
      <c r="P65" s="285"/>
    </row>
    <row r="66" spans="2:16" s="9" customFormat="1" ht="19.899999999999999" customHeight="1">
      <c r="B66" s="108"/>
      <c r="D66" s="109" t="s">
        <v>172</v>
      </c>
      <c r="E66" s="110"/>
      <c r="F66" s="110"/>
      <c r="G66" s="110"/>
      <c r="H66" s="110"/>
      <c r="I66" s="110"/>
      <c r="J66" s="111">
        <f>J270</f>
        <v>0</v>
      </c>
      <c r="L66" s="108"/>
      <c r="M66" s="285"/>
      <c r="N66" s="285"/>
      <c r="O66" s="285"/>
      <c r="P66" s="285"/>
    </row>
    <row r="67" spans="2:16" s="9" customFormat="1" ht="19.899999999999999" customHeight="1">
      <c r="B67" s="108"/>
      <c r="D67" s="109" t="s">
        <v>173</v>
      </c>
      <c r="E67" s="110"/>
      <c r="F67" s="110"/>
      <c r="G67" s="110"/>
      <c r="H67" s="110"/>
      <c r="I67" s="110"/>
      <c r="J67" s="111">
        <f>J489</f>
        <v>0</v>
      </c>
      <c r="L67" s="108"/>
      <c r="M67" s="285"/>
      <c r="N67" s="285"/>
      <c r="O67" s="285"/>
      <c r="P67" s="285"/>
    </row>
    <row r="68" spans="2:16" s="9" customFormat="1" ht="19.899999999999999" customHeight="1">
      <c r="B68" s="108"/>
      <c r="D68" s="109" t="s">
        <v>174</v>
      </c>
      <c r="E68" s="110"/>
      <c r="F68" s="110"/>
      <c r="G68" s="110"/>
      <c r="H68" s="110"/>
      <c r="I68" s="110"/>
      <c r="J68" s="111">
        <f>J1048</f>
        <v>0</v>
      </c>
      <c r="L68" s="108"/>
      <c r="M68" s="285"/>
      <c r="N68" s="285"/>
      <c r="O68" s="285"/>
      <c r="P68" s="285"/>
    </row>
    <row r="69" spans="2:16" s="9" customFormat="1" ht="19.899999999999999" customHeight="1">
      <c r="B69" s="108"/>
      <c r="D69" s="109" t="s">
        <v>175</v>
      </c>
      <c r="E69" s="110"/>
      <c r="F69" s="110"/>
      <c r="G69" s="110"/>
      <c r="H69" s="110"/>
      <c r="I69" s="110"/>
      <c r="J69" s="111">
        <f>J1599</f>
        <v>0</v>
      </c>
      <c r="L69" s="108"/>
      <c r="M69" s="285"/>
      <c r="N69" s="285"/>
      <c r="O69" s="285"/>
      <c r="P69" s="285"/>
    </row>
    <row r="70" spans="2:16" s="9" customFormat="1" ht="19.899999999999999" customHeight="1">
      <c r="B70" s="108"/>
      <c r="D70" s="109" t="s">
        <v>176</v>
      </c>
      <c r="E70" s="110"/>
      <c r="F70" s="110"/>
      <c r="G70" s="110"/>
      <c r="H70" s="110"/>
      <c r="I70" s="110"/>
      <c r="J70" s="111">
        <f>J1802</f>
        <v>0</v>
      </c>
      <c r="L70" s="108"/>
      <c r="M70" s="285"/>
      <c r="N70" s="285"/>
      <c r="O70" s="285"/>
      <c r="P70" s="285"/>
    </row>
    <row r="71" spans="2:16" s="9" customFormat="1" ht="19.899999999999999" customHeight="1">
      <c r="B71" s="108"/>
      <c r="D71" s="109" t="s">
        <v>177</v>
      </c>
      <c r="E71" s="110"/>
      <c r="F71" s="110"/>
      <c r="G71" s="110"/>
      <c r="H71" s="110"/>
      <c r="I71" s="110"/>
      <c r="J71" s="111">
        <f>J1828</f>
        <v>0</v>
      </c>
      <c r="L71" s="108"/>
      <c r="M71" s="285"/>
      <c r="N71" s="285"/>
      <c r="O71" s="285"/>
      <c r="P71" s="285"/>
    </row>
    <row r="72" spans="2:16" s="9" customFormat="1" ht="19.899999999999999" customHeight="1">
      <c r="B72" s="108"/>
      <c r="D72" s="109" t="s">
        <v>178</v>
      </c>
      <c r="E72" s="110"/>
      <c r="F72" s="110"/>
      <c r="G72" s="110"/>
      <c r="H72" s="110"/>
      <c r="I72" s="110"/>
      <c r="J72" s="111">
        <f>J2093</f>
        <v>0</v>
      </c>
      <c r="L72" s="108"/>
      <c r="M72" s="285"/>
      <c r="N72" s="285"/>
      <c r="O72" s="285"/>
      <c r="P72" s="285"/>
    </row>
    <row r="73" spans="2:16" s="9" customFormat="1" ht="19.899999999999999" customHeight="1">
      <c r="B73" s="108"/>
      <c r="D73" s="109" t="s">
        <v>179</v>
      </c>
      <c r="E73" s="110"/>
      <c r="F73" s="110"/>
      <c r="G73" s="110"/>
      <c r="H73" s="110"/>
      <c r="I73" s="110"/>
      <c r="J73" s="111">
        <f>J2107</f>
        <v>0</v>
      </c>
      <c r="L73" s="108"/>
      <c r="M73" s="285"/>
      <c r="N73" s="285"/>
      <c r="O73" s="285"/>
      <c r="P73" s="285"/>
    </row>
    <row r="74" spans="2:16" s="8" customFormat="1" ht="25" customHeight="1">
      <c r="B74" s="104"/>
      <c r="D74" s="105" t="s">
        <v>180</v>
      </c>
      <c r="E74" s="106"/>
      <c r="F74" s="106"/>
      <c r="G74" s="106"/>
      <c r="H74" s="106"/>
      <c r="I74" s="106"/>
      <c r="J74" s="107">
        <f>J2111</f>
        <v>0</v>
      </c>
      <c r="L74" s="104"/>
      <c r="M74" s="284"/>
      <c r="N74" s="284"/>
      <c r="O74" s="284"/>
      <c r="P74" s="284"/>
    </row>
    <row r="75" spans="2:16" s="9" customFormat="1" ht="19.899999999999999" customHeight="1">
      <c r="B75" s="108"/>
      <c r="D75" s="109" t="s">
        <v>181</v>
      </c>
      <c r="E75" s="110"/>
      <c r="F75" s="110"/>
      <c r="G75" s="110"/>
      <c r="H75" s="110"/>
      <c r="I75" s="110"/>
      <c r="J75" s="111">
        <f>J2112</f>
        <v>0</v>
      </c>
      <c r="L75" s="108"/>
      <c r="M75" s="285"/>
      <c r="N75" s="285"/>
      <c r="O75" s="285"/>
      <c r="P75" s="285"/>
    </row>
    <row r="76" spans="2:16" s="9" customFormat="1" ht="19.899999999999999" customHeight="1">
      <c r="B76" s="108"/>
      <c r="D76" s="109" t="s">
        <v>182</v>
      </c>
      <c r="E76" s="110"/>
      <c r="F76" s="110"/>
      <c r="G76" s="110"/>
      <c r="H76" s="110"/>
      <c r="I76" s="110"/>
      <c r="J76" s="111">
        <f>J2197</f>
        <v>0</v>
      </c>
      <c r="L76" s="108"/>
      <c r="M76" s="285"/>
      <c r="N76" s="285"/>
      <c r="O76" s="285"/>
      <c r="P76" s="285"/>
    </row>
    <row r="77" spans="2:16" s="9" customFormat="1" ht="19.899999999999999" customHeight="1">
      <c r="B77" s="108"/>
      <c r="D77" s="109" t="s">
        <v>183</v>
      </c>
      <c r="E77" s="110"/>
      <c r="F77" s="110"/>
      <c r="G77" s="110"/>
      <c r="H77" s="110"/>
      <c r="I77" s="110"/>
      <c r="J77" s="111">
        <f>J2380</f>
        <v>0</v>
      </c>
      <c r="L77" s="108"/>
      <c r="M77" s="285"/>
      <c r="N77" s="285"/>
      <c r="O77" s="285"/>
      <c r="P77" s="285"/>
    </row>
    <row r="78" spans="2:16" s="9" customFormat="1" ht="19.899999999999999" customHeight="1">
      <c r="B78" s="108"/>
      <c r="D78" s="109" t="s">
        <v>184</v>
      </c>
      <c r="E78" s="110"/>
      <c r="F78" s="110"/>
      <c r="G78" s="110"/>
      <c r="H78" s="110"/>
      <c r="I78" s="110"/>
      <c r="J78" s="111">
        <f>J2614</f>
        <v>0</v>
      </c>
      <c r="L78" s="108"/>
      <c r="M78" s="285"/>
      <c r="N78" s="285"/>
      <c r="O78" s="285"/>
      <c r="P78" s="285"/>
    </row>
    <row r="79" spans="2:16" s="9" customFormat="1" ht="19.899999999999999" customHeight="1">
      <c r="B79" s="108"/>
      <c r="D79" s="109" t="s">
        <v>185</v>
      </c>
      <c r="E79" s="110"/>
      <c r="F79" s="110"/>
      <c r="G79" s="110"/>
      <c r="H79" s="110"/>
      <c r="I79" s="110"/>
      <c r="J79" s="111">
        <f>J2693</f>
        <v>0</v>
      </c>
      <c r="L79" s="108"/>
      <c r="M79" s="285"/>
      <c r="N79" s="285"/>
      <c r="O79" s="285"/>
      <c r="P79" s="285"/>
    </row>
    <row r="80" spans="2:16" s="9" customFormat="1" ht="19.899999999999999" customHeight="1">
      <c r="B80" s="108"/>
      <c r="D80" s="109" t="s">
        <v>186</v>
      </c>
      <c r="E80" s="110"/>
      <c r="F80" s="110"/>
      <c r="G80" s="110"/>
      <c r="H80" s="110"/>
      <c r="I80" s="110"/>
      <c r="J80" s="111">
        <f>J2708</f>
        <v>0</v>
      </c>
      <c r="L80" s="108"/>
      <c r="M80" s="285"/>
      <c r="N80" s="285"/>
      <c r="O80" s="285"/>
      <c r="P80" s="285"/>
    </row>
    <row r="81" spans="2:16" s="9" customFormat="1" ht="19.899999999999999" customHeight="1">
      <c r="B81" s="108"/>
      <c r="D81" s="109" t="s">
        <v>187</v>
      </c>
      <c r="E81" s="110"/>
      <c r="F81" s="110"/>
      <c r="G81" s="110"/>
      <c r="H81" s="110"/>
      <c r="I81" s="110"/>
      <c r="J81" s="111">
        <f>J3155</f>
        <v>0</v>
      </c>
      <c r="L81" s="108"/>
      <c r="M81" s="285"/>
      <c r="N81" s="285"/>
      <c r="O81" s="285"/>
      <c r="P81" s="285"/>
    </row>
    <row r="82" spans="2:16" s="9" customFormat="1" ht="19.899999999999999" customHeight="1">
      <c r="B82" s="108"/>
      <c r="D82" s="109" t="s">
        <v>188</v>
      </c>
      <c r="E82" s="110"/>
      <c r="F82" s="110"/>
      <c r="G82" s="110"/>
      <c r="H82" s="110"/>
      <c r="I82" s="110"/>
      <c r="J82" s="111">
        <f>J3183</f>
        <v>0</v>
      </c>
      <c r="L82" s="108"/>
      <c r="M82" s="285"/>
      <c r="N82" s="285"/>
      <c r="O82" s="285"/>
      <c r="P82" s="285"/>
    </row>
    <row r="83" spans="2:16" s="9" customFormat="1" ht="19.899999999999999" customHeight="1">
      <c r="B83" s="108"/>
      <c r="D83" s="109" t="s">
        <v>189</v>
      </c>
      <c r="E83" s="110"/>
      <c r="F83" s="110"/>
      <c r="G83" s="110"/>
      <c r="H83" s="110"/>
      <c r="I83" s="110"/>
      <c r="J83" s="111">
        <f>J3221</f>
        <v>0</v>
      </c>
      <c r="L83" s="108"/>
      <c r="M83" s="285"/>
      <c r="N83" s="285"/>
      <c r="O83" s="285"/>
      <c r="P83" s="285"/>
    </row>
    <row r="84" spans="2:16" s="9" customFormat="1" ht="19.899999999999999" customHeight="1">
      <c r="B84" s="108"/>
      <c r="D84" s="109" t="s">
        <v>190</v>
      </c>
      <c r="E84" s="110"/>
      <c r="F84" s="110"/>
      <c r="G84" s="110"/>
      <c r="H84" s="110"/>
      <c r="I84" s="110"/>
      <c r="J84" s="111">
        <f>J3330</f>
        <v>0</v>
      </c>
      <c r="L84" s="108"/>
      <c r="M84" s="285"/>
      <c r="N84" s="285"/>
      <c r="O84" s="285"/>
      <c r="P84" s="285"/>
    </row>
    <row r="85" spans="2:16" s="9" customFormat="1" ht="19.899999999999999" customHeight="1">
      <c r="B85" s="108"/>
      <c r="D85" s="109" t="s">
        <v>191</v>
      </c>
      <c r="E85" s="110"/>
      <c r="F85" s="110"/>
      <c r="G85" s="110"/>
      <c r="H85" s="110"/>
      <c r="I85" s="110"/>
      <c r="J85" s="111">
        <f>J3505</f>
        <v>0</v>
      </c>
      <c r="L85" s="108"/>
      <c r="M85" s="285"/>
      <c r="N85" s="285"/>
      <c r="O85" s="285"/>
      <c r="P85" s="285"/>
    </row>
    <row r="86" spans="2:16" s="9" customFormat="1" ht="19.899999999999999" customHeight="1">
      <c r="B86" s="108"/>
      <c r="D86" s="109" t="s">
        <v>192</v>
      </c>
      <c r="E86" s="110"/>
      <c r="F86" s="110"/>
      <c r="G86" s="110"/>
      <c r="H86" s="110"/>
      <c r="I86" s="110"/>
      <c r="J86" s="111">
        <f>J3547</f>
        <v>0</v>
      </c>
      <c r="L86" s="108"/>
      <c r="M86" s="285"/>
      <c r="N86" s="285"/>
      <c r="O86" s="285"/>
      <c r="P86" s="285"/>
    </row>
    <row r="87" spans="2:16" s="9" customFormat="1" ht="19.899999999999999" customHeight="1">
      <c r="B87" s="108"/>
      <c r="D87" s="109" t="s">
        <v>193</v>
      </c>
      <c r="E87" s="110"/>
      <c r="F87" s="110"/>
      <c r="G87" s="110"/>
      <c r="H87" s="110"/>
      <c r="I87" s="110"/>
      <c r="J87" s="111">
        <f>J3585</f>
        <v>0</v>
      </c>
      <c r="L87" s="108"/>
      <c r="M87" s="285"/>
      <c r="N87" s="285"/>
      <c r="O87" s="285"/>
      <c r="P87" s="285"/>
    </row>
    <row r="88" spans="2:16" s="9" customFormat="1" ht="19.899999999999999" customHeight="1">
      <c r="B88" s="108"/>
      <c r="D88" s="109" t="s">
        <v>194</v>
      </c>
      <c r="E88" s="110"/>
      <c r="F88" s="110"/>
      <c r="G88" s="110"/>
      <c r="H88" s="110"/>
      <c r="I88" s="110"/>
      <c r="J88" s="111">
        <f>J3746</f>
        <v>0</v>
      </c>
      <c r="L88" s="108"/>
      <c r="M88" s="285"/>
      <c r="N88" s="285"/>
      <c r="O88" s="285"/>
      <c r="P88" s="285"/>
    </row>
    <row r="89" spans="2:16" s="9" customFormat="1" ht="19.899999999999999" customHeight="1">
      <c r="B89" s="108"/>
      <c r="D89" s="109" t="s">
        <v>195</v>
      </c>
      <c r="E89" s="110"/>
      <c r="F89" s="110"/>
      <c r="G89" s="110"/>
      <c r="H89" s="110"/>
      <c r="I89" s="110"/>
      <c r="J89" s="111">
        <f>J3925</f>
        <v>0</v>
      </c>
      <c r="L89" s="108"/>
      <c r="M89" s="285"/>
      <c r="N89" s="285"/>
      <c r="O89" s="285"/>
      <c r="P89" s="285"/>
    </row>
    <row r="90" spans="2:16" s="9" customFormat="1" ht="19.899999999999999" customHeight="1">
      <c r="B90" s="108"/>
      <c r="D90" s="109" t="s">
        <v>196</v>
      </c>
      <c r="E90" s="110"/>
      <c r="F90" s="110"/>
      <c r="G90" s="110"/>
      <c r="H90" s="110"/>
      <c r="I90" s="110"/>
      <c r="J90" s="111">
        <f>J4069</f>
        <v>0</v>
      </c>
      <c r="L90" s="108"/>
      <c r="M90" s="285"/>
      <c r="N90" s="285"/>
      <c r="O90" s="285"/>
      <c r="P90" s="285"/>
    </row>
    <row r="91" spans="2:16" s="9" customFormat="1" ht="19.899999999999999" customHeight="1">
      <c r="B91" s="108"/>
      <c r="D91" s="109" t="s">
        <v>197</v>
      </c>
      <c r="E91" s="110"/>
      <c r="F91" s="110"/>
      <c r="G91" s="110"/>
      <c r="H91" s="110"/>
      <c r="I91" s="110"/>
      <c r="J91" s="111">
        <f>J4164</f>
        <v>0</v>
      </c>
      <c r="L91" s="108"/>
      <c r="M91" s="285"/>
      <c r="N91" s="285"/>
      <c r="O91" s="285"/>
      <c r="P91" s="285"/>
    </row>
    <row r="92" spans="2:16" s="9" customFormat="1" ht="19.899999999999999" customHeight="1">
      <c r="B92" s="108"/>
      <c r="D92" s="109" t="s">
        <v>198</v>
      </c>
      <c r="E92" s="110"/>
      <c r="F92" s="110"/>
      <c r="G92" s="110"/>
      <c r="H92" s="110"/>
      <c r="I92" s="110"/>
      <c r="J92" s="111">
        <f>J4185</f>
        <v>0</v>
      </c>
      <c r="L92" s="108"/>
      <c r="M92" s="285"/>
      <c r="N92" s="285"/>
      <c r="O92" s="285"/>
      <c r="P92" s="285"/>
    </row>
    <row r="93" spans="2:16" s="8" customFormat="1" ht="25" customHeight="1">
      <c r="B93" s="104"/>
      <c r="D93" s="105" t="s">
        <v>199</v>
      </c>
      <c r="E93" s="106"/>
      <c r="F93" s="106"/>
      <c r="G93" s="106"/>
      <c r="H93" s="106"/>
      <c r="I93" s="106"/>
      <c r="J93" s="107">
        <f>J4281</f>
        <v>0</v>
      </c>
      <c r="L93" s="104"/>
      <c r="M93" s="284"/>
      <c r="N93" s="284"/>
      <c r="O93" s="284"/>
      <c r="P93" s="284"/>
    </row>
    <row r="94" spans="2:16" s="9" customFormat="1" ht="19.899999999999999" customHeight="1">
      <c r="B94" s="108"/>
      <c r="D94" s="109" t="s">
        <v>200</v>
      </c>
      <c r="E94" s="110"/>
      <c r="F94" s="110"/>
      <c r="G94" s="110"/>
      <c r="H94" s="110"/>
      <c r="I94" s="110"/>
      <c r="J94" s="111">
        <f>J4282</f>
        <v>0</v>
      </c>
      <c r="L94" s="108"/>
      <c r="M94" s="285"/>
      <c r="N94" s="285"/>
      <c r="O94" s="285"/>
      <c r="P94" s="285"/>
    </row>
    <row r="95" spans="2:16" s="1" customFormat="1" ht="21.75" customHeight="1">
      <c r="B95" s="33"/>
      <c r="L95" s="33"/>
      <c r="M95" s="282"/>
      <c r="N95" s="282"/>
      <c r="O95" s="282"/>
      <c r="P95" s="282"/>
    </row>
    <row r="96" spans="2:16" s="1" customFormat="1" ht="7" customHeight="1">
      <c r="B96" s="42"/>
      <c r="C96" s="43"/>
      <c r="D96" s="43"/>
      <c r="E96" s="43"/>
      <c r="F96" s="43"/>
      <c r="G96" s="43"/>
      <c r="H96" s="43"/>
      <c r="I96" s="43"/>
      <c r="J96" s="43"/>
      <c r="K96" s="43"/>
      <c r="L96" s="33"/>
      <c r="M96" s="282"/>
      <c r="N96" s="282"/>
      <c r="O96" s="282"/>
      <c r="P96" s="282"/>
    </row>
    <row r="100" spans="2:16" s="1" customFormat="1" ht="7" customHeight="1">
      <c r="B100" s="44"/>
      <c r="C100" s="45"/>
      <c r="D100" s="45"/>
      <c r="E100" s="45"/>
      <c r="F100" s="45"/>
      <c r="G100" s="45"/>
      <c r="H100" s="45"/>
      <c r="I100" s="45"/>
      <c r="J100" s="45"/>
      <c r="K100" s="45"/>
      <c r="L100" s="33"/>
      <c r="M100" s="282"/>
      <c r="N100" s="282"/>
      <c r="O100" s="282"/>
      <c r="P100" s="282"/>
    </row>
    <row r="101" spans="2:16" s="1" customFormat="1" ht="25" customHeight="1">
      <c r="B101" s="33"/>
      <c r="C101" s="22" t="s">
        <v>201</v>
      </c>
      <c r="L101" s="33"/>
      <c r="M101" s="282"/>
      <c r="N101" s="282"/>
      <c r="O101" s="282"/>
      <c r="P101" s="282"/>
    </row>
    <row r="102" spans="2:16" s="1" customFormat="1" ht="7" customHeight="1">
      <c r="B102" s="33"/>
      <c r="L102" s="33"/>
      <c r="M102" s="282"/>
      <c r="N102" s="282"/>
      <c r="O102" s="282"/>
      <c r="P102" s="282"/>
    </row>
    <row r="103" spans="2:16" s="1" customFormat="1" ht="12" customHeight="1">
      <c r="B103" s="33"/>
      <c r="C103" s="28" t="s">
        <v>18</v>
      </c>
      <c r="L103" s="33"/>
      <c r="M103" s="282"/>
      <c r="N103" s="282"/>
      <c r="O103" s="282"/>
      <c r="P103" s="282"/>
    </row>
    <row r="104" spans="2:16" s="1" customFormat="1" ht="16.5" customHeight="1">
      <c r="B104" s="33"/>
      <c r="E104" s="339" t="str">
        <f>E7</f>
        <v>Czech Globe - pavilon D</v>
      </c>
      <c r="F104" s="340"/>
      <c r="G104" s="340"/>
      <c r="H104" s="340"/>
      <c r="L104" s="33"/>
      <c r="M104" s="282"/>
      <c r="N104" s="282"/>
      <c r="O104" s="282"/>
      <c r="P104" s="282"/>
    </row>
    <row r="105" spans="2:16" ht="12" customHeight="1">
      <c r="B105" s="21"/>
      <c r="C105" s="28" t="s">
        <v>161</v>
      </c>
      <c r="L105" s="21"/>
      <c r="M105" s="281"/>
      <c r="N105" s="281"/>
      <c r="O105" s="281"/>
      <c r="P105" s="281"/>
    </row>
    <row r="106" spans="2:16" s="1" customFormat="1" ht="16.5" customHeight="1">
      <c r="B106" s="33"/>
      <c r="E106" s="339" t="s">
        <v>162</v>
      </c>
      <c r="F106" s="338"/>
      <c r="G106" s="338"/>
      <c r="H106" s="338"/>
      <c r="L106" s="33"/>
      <c r="M106" s="282"/>
      <c r="N106" s="282"/>
      <c r="O106" s="282"/>
      <c r="P106" s="282"/>
    </row>
    <row r="107" spans="2:16" s="1" customFormat="1" ht="12" customHeight="1">
      <c r="B107" s="33"/>
      <c r="C107" s="28" t="s">
        <v>163</v>
      </c>
      <c r="L107" s="33"/>
      <c r="M107" s="282"/>
      <c r="N107" s="282"/>
      <c r="O107" s="282"/>
      <c r="P107" s="282"/>
    </row>
    <row r="108" spans="2:16" s="1" customFormat="1" ht="30" customHeight="1">
      <c r="B108" s="33"/>
      <c r="E108" s="334" t="str">
        <f>E11</f>
        <v>22-SO063-01.01 - d.1.1-d.1.3  architektonicko stavební a konstrukční řešení, PBŘ</v>
      </c>
      <c r="F108" s="338"/>
      <c r="G108" s="338"/>
      <c r="H108" s="338"/>
      <c r="L108" s="33"/>
      <c r="M108" s="282"/>
      <c r="N108" s="282"/>
      <c r="O108" s="282"/>
      <c r="P108" s="282"/>
    </row>
    <row r="109" spans="2:16" s="1" customFormat="1" ht="7" customHeight="1">
      <c r="B109" s="33"/>
      <c r="L109" s="33"/>
      <c r="M109" s="282"/>
      <c r="N109" s="282"/>
      <c r="O109" s="282"/>
      <c r="P109" s="282"/>
    </row>
    <row r="110" spans="2:16" s="1" customFormat="1" ht="12" customHeight="1">
      <c r="B110" s="33"/>
      <c r="C110" s="28" t="s">
        <v>22</v>
      </c>
      <c r="F110" s="26" t="str">
        <f>F14</f>
        <v>Brno</v>
      </c>
      <c r="I110" s="28" t="s">
        <v>24</v>
      </c>
      <c r="J110" s="50" t="str">
        <f>IF(J14="","",J14)</f>
        <v>23. 9. 2022</v>
      </c>
      <c r="L110" s="33"/>
      <c r="M110" s="282"/>
      <c r="N110" s="282"/>
      <c r="O110" s="282"/>
      <c r="P110" s="282"/>
    </row>
    <row r="111" spans="2:16" s="1" customFormat="1" ht="7" customHeight="1">
      <c r="B111" s="33"/>
      <c r="L111" s="33"/>
      <c r="M111" s="282"/>
      <c r="N111" s="282"/>
      <c r="O111" s="282"/>
      <c r="P111" s="282"/>
    </row>
    <row r="112" spans="2:16" s="1" customFormat="1" ht="15.15" customHeight="1">
      <c r="B112" s="33"/>
      <c r="C112" s="28" t="s">
        <v>26</v>
      </c>
      <c r="F112" s="26" t="str">
        <f>E17</f>
        <v>Ústav výzkumu globální změny AV ČR</v>
      </c>
      <c r="I112" s="28" t="s">
        <v>32</v>
      </c>
      <c r="J112" s="31" t="str">
        <f>E23</f>
        <v>Atelier-r, s.r.o.</v>
      </c>
      <c r="L112" s="33"/>
      <c r="M112" s="282"/>
      <c r="N112" s="282"/>
      <c r="O112" s="282"/>
      <c r="P112" s="282"/>
    </row>
    <row r="113" spans="2:69" s="1" customFormat="1" ht="15.15" customHeight="1">
      <c r="B113" s="33"/>
      <c r="C113" s="28" t="s">
        <v>30</v>
      </c>
      <c r="F113" s="26" t="str">
        <f>IF(E20="","",E20)</f>
        <v>Vyplň údaj</v>
      </c>
      <c r="I113" s="28" t="s">
        <v>35</v>
      </c>
      <c r="J113" s="31" t="str">
        <f>E26</f>
        <v>Votavová</v>
      </c>
      <c r="L113" s="33"/>
      <c r="M113" s="282"/>
      <c r="N113" s="282"/>
      <c r="O113" s="282"/>
      <c r="P113" s="282"/>
    </row>
    <row r="114" spans="2:69" s="1" customFormat="1" ht="10.25" customHeight="1">
      <c r="B114" s="33"/>
      <c r="L114" s="33"/>
      <c r="M114" s="282"/>
      <c r="N114" s="282"/>
      <c r="O114" s="282"/>
      <c r="P114" s="282"/>
    </row>
    <row r="115" spans="2:69" s="10" customFormat="1" ht="29.25" customHeight="1">
      <c r="B115" s="112"/>
      <c r="C115" s="113" t="s">
        <v>202</v>
      </c>
      <c r="D115" s="114" t="s">
        <v>58</v>
      </c>
      <c r="E115" s="114" t="s">
        <v>54</v>
      </c>
      <c r="F115" s="114" t="s">
        <v>55</v>
      </c>
      <c r="G115" s="114" t="s">
        <v>203</v>
      </c>
      <c r="H115" s="114" t="s">
        <v>204</v>
      </c>
      <c r="I115" s="114" t="s">
        <v>205</v>
      </c>
      <c r="J115" s="115" t="s">
        <v>168</v>
      </c>
      <c r="K115" s="116" t="s">
        <v>206</v>
      </c>
      <c r="L115" s="112"/>
      <c r="M115" s="113" t="s">
        <v>4795</v>
      </c>
      <c r="N115" s="114" t="s">
        <v>4796</v>
      </c>
      <c r="O115" s="115" t="s">
        <v>4797</v>
      </c>
      <c r="P115" s="286"/>
      <c r="Q115" s="57" t="s">
        <v>3</v>
      </c>
      <c r="R115" s="58" t="s">
        <v>43</v>
      </c>
      <c r="S115" s="58" t="s">
        <v>207</v>
      </c>
      <c r="T115" s="58" t="s">
        <v>208</v>
      </c>
      <c r="U115" s="58" t="s">
        <v>209</v>
      </c>
      <c r="V115" s="58" t="s">
        <v>210</v>
      </c>
      <c r="W115" s="58" t="s">
        <v>211</v>
      </c>
      <c r="X115" s="59" t="s">
        <v>212</v>
      </c>
    </row>
    <row r="116" spans="2:69" s="1" customFormat="1" ht="22.75" customHeight="1">
      <c r="B116" s="33"/>
      <c r="C116" s="62" t="s">
        <v>213</v>
      </c>
      <c r="J116" s="117">
        <f>BO116</f>
        <v>0</v>
      </c>
      <c r="L116" s="33"/>
      <c r="M116" s="282"/>
      <c r="N116" s="282"/>
      <c r="O116" s="282"/>
      <c r="P116" s="282"/>
      <c r="Q116" s="60"/>
      <c r="R116" s="51"/>
      <c r="S116" s="51"/>
      <c r="T116" s="118">
        <f>T117+T2111+T4281</f>
        <v>0</v>
      </c>
      <c r="U116" s="51"/>
      <c r="V116" s="118">
        <f>V117+V2111+V4281</f>
        <v>5978.5621954099988</v>
      </c>
      <c r="W116" s="51"/>
      <c r="X116" s="119">
        <f>X117+X2111+X4281</f>
        <v>46.834946000000002</v>
      </c>
      <c r="AX116" s="18" t="s">
        <v>72</v>
      </c>
      <c r="AY116" s="18" t="s">
        <v>169</v>
      </c>
      <c r="BO116" s="120">
        <f>BO117+BO2111+BO4281</f>
        <v>0</v>
      </c>
    </row>
    <row r="117" spans="2:69" s="11" customFormat="1" ht="25.9" customHeight="1">
      <c r="B117" s="121"/>
      <c r="D117" s="122" t="s">
        <v>72</v>
      </c>
      <c r="E117" s="123" t="s">
        <v>214</v>
      </c>
      <c r="F117" s="123" t="s">
        <v>215</v>
      </c>
      <c r="I117" s="124"/>
      <c r="J117" s="125">
        <f>BO117</f>
        <v>0</v>
      </c>
      <c r="L117" s="121"/>
      <c r="M117" s="287"/>
      <c r="N117" s="287"/>
      <c r="O117" s="287"/>
      <c r="P117" s="287"/>
      <c r="Q117" s="126"/>
      <c r="T117" s="127">
        <f>T118+T270+T489+T1048+T1599+T1802+T1828+T2093+T2107</f>
        <v>0</v>
      </c>
      <c r="V117" s="127">
        <f>V118+V270+V489+V1048+V1599+V1802+V1828+V2093+V2107</f>
        <v>5732.1978351599992</v>
      </c>
      <c r="X117" s="128">
        <f>X118+X270+X489+X1048+X1599+X1802+X1828+X2093+X2107</f>
        <v>37.187066000000002</v>
      </c>
      <c r="AV117" s="122" t="s">
        <v>80</v>
      </c>
      <c r="AX117" s="129" t="s">
        <v>72</v>
      </c>
      <c r="AY117" s="129" t="s">
        <v>73</v>
      </c>
      <c r="BC117" s="122" t="s">
        <v>216</v>
      </c>
      <c r="BO117" s="130">
        <f>BO118+BO270+BO489+BO1048+BO1599+BO1802+BO1828+BO2093+BO2107</f>
        <v>0</v>
      </c>
    </row>
    <row r="118" spans="2:69" s="11" customFormat="1" ht="22.75" customHeight="1">
      <c r="B118" s="121"/>
      <c r="D118" s="122" t="s">
        <v>72</v>
      </c>
      <c r="E118" s="131" t="s">
        <v>80</v>
      </c>
      <c r="F118" s="131" t="s">
        <v>217</v>
      </c>
      <c r="I118" s="124"/>
      <c r="J118" s="132">
        <f>BO118</f>
        <v>0</v>
      </c>
      <c r="L118" s="121"/>
      <c r="M118" s="287"/>
      <c r="N118" s="287"/>
      <c r="O118" s="287"/>
      <c r="P118" s="287"/>
      <c r="Q118" s="126"/>
      <c r="T118" s="127">
        <f>SUM(T119:T269)</f>
        <v>0</v>
      </c>
      <c r="V118" s="127">
        <f>SUM(V119:V269)</f>
        <v>449.16360399999996</v>
      </c>
      <c r="X118" s="128">
        <f>SUM(X119:X269)</f>
        <v>0</v>
      </c>
      <c r="AV118" s="122" t="s">
        <v>80</v>
      </c>
      <c r="AX118" s="129" t="s">
        <v>72</v>
      </c>
      <c r="AY118" s="129" t="s">
        <v>80</v>
      </c>
      <c r="BC118" s="122" t="s">
        <v>216</v>
      </c>
      <c r="BO118" s="130">
        <f>SUM(BO119:BO269)</f>
        <v>0</v>
      </c>
    </row>
    <row r="119" spans="2:69" s="1" customFormat="1" ht="24.15" customHeight="1">
      <c r="B119" s="133"/>
      <c r="C119" s="134" t="s">
        <v>80</v>
      </c>
      <c r="D119" s="134" t="s">
        <v>218</v>
      </c>
      <c r="E119" s="135" t="s">
        <v>219</v>
      </c>
      <c r="F119" s="136" t="s">
        <v>220</v>
      </c>
      <c r="G119" s="137" t="s">
        <v>221</v>
      </c>
      <c r="H119" s="138">
        <v>199</v>
      </c>
      <c r="I119" s="139"/>
      <c r="J119" s="140">
        <f>ROUND(I119*H119,2)</f>
        <v>0</v>
      </c>
      <c r="K119" s="141"/>
      <c r="L119" s="33"/>
      <c r="M119" s="294"/>
      <c r="N119" s="294"/>
      <c r="O119" s="294"/>
      <c r="P119" s="282"/>
      <c r="Q119" s="142" t="s">
        <v>3</v>
      </c>
      <c r="R119" s="143" t="s">
        <v>44</v>
      </c>
      <c r="T119" s="144">
        <f>S119*H119</f>
        <v>0</v>
      </c>
      <c r="U119" s="144">
        <v>0</v>
      </c>
      <c r="V119" s="144">
        <f>U119*H119</f>
        <v>0</v>
      </c>
      <c r="W119" s="144">
        <v>0</v>
      </c>
      <c r="X119" s="145">
        <f>W119*H119</f>
        <v>0</v>
      </c>
      <c r="AV119" s="146" t="s">
        <v>222</v>
      </c>
      <c r="AX119" s="146" t="s">
        <v>218</v>
      </c>
      <c r="AY119" s="146" t="s">
        <v>82</v>
      </c>
      <c r="BC119" s="18" t="s">
        <v>216</v>
      </c>
      <c r="BI119" s="147">
        <f>IF(R119="základní",J119,0)</f>
        <v>0</v>
      </c>
      <c r="BJ119" s="147">
        <f>IF(R119="snížená",J119,0)</f>
        <v>0</v>
      </c>
      <c r="BK119" s="147">
        <f>IF(R119="zákl. přenesená",J119,0)</f>
        <v>0</v>
      </c>
      <c r="BL119" s="147">
        <f>IF(R119="sníž. přenesená",J119,0)</f>
        <v>0</v>
      </c>
      <c r="BM119" s="147">
        <f>IF(R119="nulová",J119,0)</f>
        <v>0</v>
      </c>
      <c r="BN119" s="18" t="s">
        <v>80</v>
      </c>
      <c r="BO119" s="147">
        <f>ROUND(I119*H119,2)</f>
        <v>0</v>
      </c>
      <c r="BP119" s="18" t="s">
        <v>222</v>
      </c>
      <c r="BQ119" s="146" t="s">
        <v>223</v>
      </c>
    </row>
    <row r="120" spans="2:69" s="1" customFormat="1" ht="18">
      <c r="B120" s="33"/>
      <c r="D120" s="148" t="s">
        <v>224</v>
      </c>
      <c r="F120" s="149" t="s">
        <v>225</v>
      </c>
      <c r="I120" s="150"/>
      <c r="L120" s="33"/>
      <c r="M120" s="282"/>
      <c r="N120" s="282"/>
      <c r="O120" s="282"/>
      <c r="P120" s="282"/>
      <c r="Q120" s="151"/>
      <c r="X120" s="54"/>
      <c r="AX120" s="18" t="s">
        <v>224</v>
      </c>
      <c r="AY120" s="18" t="s">
        <v>82</v>
      </c>
    </row>
    <row r="121" spans="2:69" s="1" customFormat="1">
      <c r="B121" s="33"/>
      <c r="D121" s="152" t="s">
        <v>226</v>
      </c>
      <c r="F121" s="153" t="s">
        <v>227</v>
      </c>
      <c r="I121" s="150"/>
      <c r="L121" s="33"/>
      <c r="M121" s="282"/>
      <c r="N121" s="282"/>
      <c r="O121" s="282"/>
      <c r="P121" s="282"/>
      <c r="Q121" s="151"/>
      <c r="X121" s="54"/>
      <c r="AX121" s="18" t="s">
        <v>226</v>
      </c>
      <c r="AY121" s="18" t="s">
        <v>82</v>
      </c>
    </row>
    <row r="122" spans="2:69" s="1" customFormat="1" ht="45">
      <c r="B122" s="33"/>
      <c r="D122" s="148" t="s">
        <v>228</v>
      </c>
      <c r="F122" s="154" t="s">
        <v>229</v>
      </c>
      <c r="I122" s="150"/>
      <c r="L122" s="33"/>
      <c r="M122" s="282"/>
      <c r="N122" s="282"/>
      <c r="O122" s="282"/>
      <c r="P122" s="282"/>
      <c r="Q122" s="151"/>
      <c r="X122" s="54"/>
      <c r="AX122" s="18" t="s">
        <v>228</v>
      </c>
      <c r="AY122" s="18" t="s">
        <v>82</v>
      </c>
    </row>
    <row r="123" spans="2:69" s="12" customFormat="1">
      <c r="B123" s="155"/>
      <c r="D123" s="148" t="s">
        <v>230</v>
      </c>
      <c r="E123" s="156" t="s">
        <v>3</v>
      </c>
      <c r="F123" s="157" t="s">
        <v>231</v>
      </c>
      <c r="H123" s="156" t="s">
        <v>3</v>
      </c>
      <c r="I123" s="158"/>
      <c r="L123" s="155"/>
      <c r="M123" s="288"/>
      <c r="N123" s="288"/>
      <c r="O123" s="288"/>
      <c r="P123" s="288"/>
      <c r="Q123" s="159"/>
      <c r="X123" s="160"/>
      <c r="AX123" s="156" t="s">
        <v>230</v>
      </c>
      <c r="AY123" s="156" t="s">
        <v>82</v>
      </c>
      <c r="AZ123" s="12" t="s">
        <v>80</v>
      </c>
      <c r="BA123" s="12" t="s">
        <v>34</v>
      </c>
      <c r="BB123" s="12" t="s">
        <v>73</v>
      </c>
      <c r="BC123" s="156" t="s">
        <v>216</v>
      </c>
    </row>
    <row r="124" spans="2:69" s="13" customFormat="1">
      <c r="B124" s="161"/>
      <c r="D124" s="148" t="s">
        <v>230</v>
      </c>
      <c r="E124" s="162" t="s">
        <v>3</v>
      </c>
      <c r="F124" s="163" t="s">
        <v>232</v>
      </c>
      <c r="H124" s="164">
        <v>199</v>
      </c>
      <c r="I124" s="165"/>
      <c r="L124" s="161"/>
      <c r="M124" s="289"/>
      <c r="N124" s="289"/>
      <c r="O124" s="289"/>
      <c r="P124" s="289"/>
      <c r="Q124" s="166"/>
      <c r="X124" s="167"/>
      <c r="AX124" s="162" t="s">
        <v>230</v>
      </c>
      <c r="AY124" s="162" t="s">
        <v>82</v>
      </c>
      <c r="AZ124" s="13" t="s">
        <v>82</v>
      </c>
      <c r="BA124" s="13" t="s">
        <v>34</v>
      </c>
      <c r="BB124" s="13" t="s">
        <v>80</v>
      </c>
      <c r="BC124" s="162" t="s">
        <v>216</v>
      </c>
    </row>
    <row r="125" spans="2:69" s="1" customFormat="1" ht="33" customHeight="1">
      <c r="B125" s="133"/>
      <c r="C125" s="134" t="s">
        <v>82</v>
      </c>
      <c r="D125" s="134" t="s">
        <v>218</v>
      </c>
      <c r="E125" s="135" t="s">
        <v>233</v>
      </c>
      <c r="F125" s="136" t="s">
        <v>234</v>
      </c>
      <c r="G125" s="137" t="s">
        <v>235</v>
      </c>
      <c r="H125" s="138">
        <v>763.56</v>
      </c>
      <c r="I125" s="139"/>
      <c r="J125" s="140">
        <f>ROUND(I125*H125,2)</f>
        <v>0</v>
      </c>
      <c r="K125" s="141"/>
      <c r="L125" s="33"/>
      <c r="M125" s="295"/>
      <c r="N125" s="294"/>
      <c r="O125" s="294"/>
      <c r="P125" s="282"/>
      <c r="Q125" s="142" t="s">
        <v>3</v>
      </c>
      <c r="R125" s="143" t="s">
        <v>44</v>
      </c>
      <c r="T125" s="144">
        <f>S125*H125</f>
        <v>0</v>
      </c>
      <c r="U125" s="144">
        <v>0</v>
      </c>
      <c r="V125" s="144">
        <f>U125*H125</f>
        <v>0</v>
      </c>
      <c r="W125" s="144">
        <v>0</v>
      </c>
      <c r="X125" s="145">
        <f>W125*H125</f>
        <v>0</v>
      </c>
      <c r="AV125" s="146" t="s">
        <v>222</v>
      </c>
      <c r="AX125" s="146" t="s">
        <v>218</v>
      </c>
      <c r="AY125" s="146" t="s">
        <v>82</v>
      </c>
      <c r="BC125" s="18" t="s">
        <v>216</v>
      </c>
      <c r="BI125" s="147">
        <f>IF(R125="základní",J125,0)</f>
        <v>0</v>
      </c>
      <c r="BJ125" s="147">
        <f>IF(R125="snížená",J125,0)</f>
        <v>0</v>
      </c>
      <c r="BK125" s="147">
        <f>IF(R125="zákl. přenesená",J125,0)</f>
        <v>0</v>
      </c>
      <c r="BL125" s="147">
        <f>IF(R125="sníž. přenesená",J125,0)</f>
        <v>0</v>
      </c>
      <c r="BM125" s="147">
        <f>IF(R125="nulová",J125,0)</f>
        <v>0</v>
      </c>
      <c r="BN125" s="18" t="s">
        <v>80</v>
      </c>
      <c r="BO125" s="147">
        <f>ROUND(I125*H125,2)</f>
        <v>0</v>
      </c>
      <c r="BP125" s="18" t="s">
        <v>222</v>
      </c>
      <c r="BQ125" s="146" t="s">
        <v>236</v>
      </c>
    </row>
    <row r="126" spans="2:69" s="1" customFormat="1" ht="18">
      <c r="B126" s="33"/>
      <c r="D126" s="148" t="s">
        <v>224</v>
      </c>
      <c r="F126" s="149" t="s">
        <v>237</v>
      </c>
      <c r="I126" s="150"/>
      <c r="L126" s="33"/>
      <c r="M126" s="282"/>
      <c r="N126" s="282"/>
      <c r="O126" s="282"/>
      <c r="P126" s="282"/>
      <c r="Q126" s="151"/>
      <c r="X126" s="54"/>
      <c r="AX126" s="18" t="s">
        <v>224</v>
      </c>
      <c r="AY126" s="18" t="s">
        <v>82</v>
      </c>
    </row>
    <row r="127" spans="2:69" s="1" customFormat="1">
      <c r="B127" s="33"/>
      <c r="D127" s="152" t="s">
        <v>226</v>
      </c>
      <c r="F127" s="153" t="s">
        <v>238</v>
      </c>
      <c r="I127" s="150"/>
      <c r="L127" s="33"/>
      <c r="M127" s="282"/>
      <c r="N127" s="282"/>
      <c r="O127" s="282"/>
      <c r="P127" s="282"/>
      <c r="Q127" s="151"/>
      <c r="X127" s="54"/>
      <c r="AX127" s="18" t="s">
        <v>226</v>
      </c>
      <c r="AY127" s="18" t="s">
        <v>82</v>
      </c>
    </row>
    <row r="128" spans="2:69" s="12" customFormat="1">
      <c r="B128" s="155"/>
      <c r="D128" s="148" t="s">
        <v>230</v>
      </c>
      <c r="E128" s="156" t="s">
        <v>3</v>
      </c>
      <c r="F128" s="157" t="s">
        <v>239</v>
      </c>
      <c r="H128" s="156" t="s">
        <v>3</v>
      </c>
      <c r="I128" s="158"/>
      <c r="L128" s="155"/>
      <c r="M128" s="288"/>
      <c r="N128" s="288"/>
      <c r="O128" s="288"/>
      <c r="P128" s="288"/>
      <c r="Q128" s="159"/>
      <c r="X128" s="160"/>
      <c r="AX128" s="156" t="s">
        <v>230</v>
      </c>
      <c r="AY128" s="156" t="s">
        <v>82</v>
      </c>
      <c r="AZ128" s="12" t="s">
        <v>80</v>
      </c>
      <c r="BA128" s="12" t="s">
        <v>34</v>
      </c>
      <c r="BB128" s="12" t="s">
        <v>73</v>
      </c>
      <c r="BC128" s="156" t="s">
        <v>216</v>
      </c>
    </row>
    <row r="129" spans="2:69" s="13" customFormat="1">
      <c r="B129" s="161"/>
      <c r="D129" s="148" t="s">
        <v>230</v>
      </c>
      <c r="E129" s="162" t="s">
        <v>3</v>
      </c>
      <c r="F129" s="163" t="s">
        <v>240</v>
      </c>
      <c r="H129" s="164">
        <v>763.56</v>
      </c>
      <c r="I129" s="165"/>
      <c r="L129" s="161"/>
      <c r="M129" s="289"/>
      <c r="N129" s="289"/>
      <c r="O129" s="289"/>
      <c r="P129" s="289"/>
      <c r="Q129" s="166"/>
      <c r="X129" s="167"/>
      <c r="AX129" s="162" t="s">
        <v>230</v>
      </c>
      <c r="AY129" s="162" t="s">
        <v>82</v>
      </c>
      <c r="AZ129" s="13" t="s">
        <v>82</v>
      </c>
      <c r="BA129" s="13" t="s">
        <v>34</v>
      </c>
      <c r="BB129" s="13" t="s">
        <v>80</v>
      </c>
      <c r="BC129" s="162" t="s">
        <v>216</v>
      </c>
    </row>
    <row r="130" spans="2:69" s="1" customFormat="1" ht="24.15" customHeight="1">
      <c r="B130" s="133"/>
      <c r="C130" s="134" t="s">
        <v>241</v>
      </c>
      <c r="D130" s="134" t="s">
        <v>218</v>
      </c>
      <c r="E130" s="135" t="s">
        <v>242</v>
      </c>
      <c r="F130" s="136" t="s">
        <v>243</v>
      </c>
      <c r="G130" s="137" t="s">
        <v>235</v>
      </c>
      <c r="H130" s="138">
        <v>30.616</v>
      </c>
      <c r="I130" s="139"/>
      <c r="J130" s="140">
        <f>ROUND(I130*H130,2)</f>
        <v>0</v>
      </c>
      <c r="K130" s="141"/>
      <c r="L130" s="33"/>
      <c r="M130" s="294"/>
      <c r="N130" s="294"/>
      <c r="O130" s="294"/>
      <c r="P130" s="282"/>
      <c r="Q130" s="142" t="s">
        <v>3</v>
      </c>
      <c r="R130" s="143" t="s">
        <v>44</v>
      </c>
      <c r="T130" s="144">
        <f>S130*H130</f>
        <v>0</v>
      </c>
      <c r="U130" s="144">
        <v>0</v>
      </c>
      <c r="V130" s="144">
        <f>U130*H130</f>
        <v>0</v>
      </c>
      <c r="W130" s="144">
        <v>0</v>
      </c>
      <c r="X130" s="145">
        <f>W130*H130</f>
        <v>0</v>
      </c>
      <c r="AV130" s="146" t="s">
        <v>222</v>
      </c>
      <c r="AX130" s="146" t="s">
        <v>218</v>
      </c>
      <c r="AY130" s="146" t="s">
        <v>82</v>
      </c>
      <c r="BC130" s="18" t="s">
        <v>216</v>
      </c>
      <c r="BI130" s="147">
        <f>IF(R130="základní",J130,0)</f>
        <v>0</v>
      </c>
      <c r="BJ130" s="147">
        <f>IF(R130="snížená",J130,0)</f>
        <v>0</v>
      </c>
      <c r="BK130" s="147">
        <f>IF(R130="zákl. přenesená",J130,0)</f>
        <v>0</v>
      </c>
      <c r="BL130" s="147">
        <f>IF(R130="sníž. přenesená",J130,0)</f>
        <v>0</v>
      </c>
      <c r="BM130" s="147">
        <f>IF(R130="nulová",J130,0)</f>
        <v>0</v>
      </c>
      <c r="BN130" s="18" t="s">
        <v>80</v>
      </c>
      <c r="BO130" s="147">
        <f>ROUND(I130*H130,2)</f>
        <v>0</v>
      </c>
      <c r="BP130" s="18" t="s">
        <v>222</v>
      </c>
      <c r="BQ130" s="146" t="s">
        <v>244</v>
      </c>
    </row>
    <row r="131" spans="2:69" s="1" customFormat="1" ht="27">
      <c r="B131" s="33"/>
      <c r="D131" s="148" t="s">
        <v>224</v>
      </c>
      <c r="F131" s="149" t="s">
        <v>245</v>
      </c>
      <c r="I131" s="150"/>
      <c r="L131" s="33"/>
      <c r="M131" s="282"/>
      <c r="N131" s="282"/>
      <c r="O131" s="282"/>
      <c r="P131" s="282"/>
      <c r="Q131" s="151"/>
      <c r="X131" s="54"/>
      <c r="AX131" s="18" t="s">
        <v>224</v>
      </c>
      <c r="AY131" s="18" t="s">
        <v>82</v>
      </c>
    </row>
    <row r="132" spans="2:69" s="1" customFormat="1">
      <c r="B132" s="33"/>
      <c r="D132" s="152" t="s">
        <v>226</v>
      </c>
      <c r="F132" s="153" t="s">
        <v>246</v>
      </c>
      <c r="I132" s="150"/>
      <c r="L132" s="33"/>
      <c r="M132" s="282"/>
      <c r="N132" s="282"/>
      <c r="O132" s="282"/>
      <c r="P132" s="282"/>
      <c r="Q132" s="151"/>
      <c r="X132" s="54"/>
      <c r="AX132" s="18" t="s">
        <v>226</v>
      </c>
      <c r="AY132" s="18" t="s">
        <v>82</v>
      </c>
    </row>
    <row r="133" spans="2:69" s="12" customFormat="1">
      <c r="B133" s="155"/>
      <c r="D133" s="148" t="s">
        <v>230</v>
      </c>
      <c r="E133" s="156" t="s">
        <v>3</v>
      </c>
      <c r="F133" s="157" t="s">
        <v>247</v>
      </c>
      <c r="H133" s="156" t="s">
        <v>3</v>
      </c>
      <c r="I133" s="158"/>
      <c r="L133" s="155"/>
      <c r="M133" s="288"/>
      <c r="N133" s="288"/>
      <c r="O133" s="288"/>
      <c r="P133" s="288"/>
      <c r="Q133" s="159"/>
      <c r="X133" s="160"/>
      <c r="AX133" s="156" t="s">
        <v>230</v>
      </c>
      <c r="AY133" s="156" t="s">
        <v>82</v>
      </c>
      <c r="AZ133" s="12" t="s">
        <v>80</v>
      </c>
      <c r="BA133" s="12" t="s">
        <v>34</v>
      </c>
      <c r="BB133" s="12" t="s">
        <v>73</v>
      </c>
      <c r="BC133" s="156" t="s">
        <v>216</v>
      </c>
    </row>
    <row r="134" spans="2:69" s="13" customFormat="1">
      <c r="B134" s="161"/>
      <c r="D134" s="148" t="s">
        <v>230</v>
      </c>
      <c r="E134" s="162" t="s">
        <v>3</v>
      </c>
      <c r="F134" s="163" t="s">
        <v>248</v>
      </c>
      <c r="H134" s="164">
        <v>0.65200000000000002</v>
      </c>
      <c r="I134" s="165"/>
      <c r="L134" s="161"/>
      <c r="M134" s="289"/>
      <c r="N134" s="289"/>
      <c r="O134" s="289"/>
      <c r="P134" s="289"/>
      <c r="Q134" s="166"/>
      <c r="X134" s="167"/>
      <c r="AX134" s="162" t="s">
        <v>230</v>
      </c>
      <c r="AY134" s="162" t="s">
        <v>82</v>
      </c>
      <c r="AZ134" s="13" t="s">
        <v>82</v>
      </c>
      <c r="BA134" s="13" t="s">
        <v>34</v>
      </c>
      <c r="BB134" s="13" t="s">
        <v>73</v>
      </c>
      <c r="BC134" s="162" t="s">
        <v>216</v>
      </c>
    </row>
    <row r="135" spans="2:69" s="13" customFormat="1">
      <c r="B135" s="161"/>
      <c r="D135" s="148" t="s">
        <v>230</v>
      </c>
      <c r="E135" s="162" t="s">
        <v>3</v>
      </c>
      <c r="F135" s="163" t="s">
        <v>249</v>
      </c>
      <c r="H135" s="164">
        <v>11.06</v>
      </c>
      <c r="I135" s="165"/>
      <c r="L135" s="161"/>
      <c r="M135" s="289"/>
      <c r="N135" s="289"/>
      <c r="O135" s="289"/>
      <c r="P135" s="289"/>
      <c r="Q135" s="166"/>
      <c r="X135" s="167"/>
      <c r="AX135" s="162" t="s">
        <v>230</v>
      </c>
      <c r="AY135" s="162" t="s">
        <v>82</v>
      </c>
      <c r="AZ135" s="13" t="s">
        <v>82</v>
      </c>
      <c r="BA135" s="13" t="s">
        <v>34</v>
      </c>
      <c r="BB135" s="13" t="s">
        <v>73</v>
      </c>
      <c r="BC135" s="162" t="s">
        <v>216</v>
      </c>
    </row>
    <row r="136" spans="2:69" s="13" customFormat="1">
      <c r="B136" s="161"/>
      <c r="D136" s="148" t="s">
        <v>230</v>
      </c>
      <c r="E136" s="162" t="s">
        <v>3</v>
      </c>
      <c r="F136" s="163" t="s">
        <v>250</v>
      </c>
      <c r="H136" s="164">
        <v>18.904</v>
      </c>
      <c r="I136" s="165"/>
      <c r="L136" s="161"/>
      <c r="M136" s="289"/>
      <c r="N136" s="289"/>
      <c r="O136" s="289"/>
      <c r="P136" s="289"/>
      <c r="Q136" s="166"/>
      <c r="X136" s="167"/>
      <c r="AX136" s="162" t="s">
        <v>230</v>
      </c>
      <c r="AY136" s="162" t="s">
        <v>82</v>
      </c>
      <c r="AZ136" s="13" t="s">
        <v>82</v>
      </c>
      <c r="BA136" s="13" t="s">
        <v>34</v>
      </c>
      <c r="BB136" s="13" t="s">
        <v>73</v>
      </c>
      <c r="BC136" s="162" t="s">
        <v>216</v>
      </c>
    </row>
    <row r="137" spans="2:69" s="14" customFormat="1">
      <c r="B137" s="168"/>
      <c r="D137" s="148" t="s">
        <v>230</v>
      </c>
      <c r="E137" s="169" t="s">
        <v>3</v>
      </c>
      <c r="F137" s="170" t="s">
        <v>251</v>
      </c>
      <c r="H137" s="171">
        <v>30.616</v>
      </c>
      <c r="I137" s="172"/>
      <c r="L137" s="168"/>
      <c r="M137" s="290"/>
      <c r="N137" s="290"/>
      <c r="O137" s="290"/>
      <c r="P137" s="290"/>
      <c r="Q137" s="173"/>
      <c r="X137" s="174"/>
      <c r="AX137" s="169" t="s">
        <v>230</v>
      </c>
      <c r="AY137" s="169" t="s">
        <v>82</v>
      </c>
      <c r="AZ137" s="14" t="s">
        <v>222</v>
      </c>
      <c r="BA137" s="14" t="s">
        <v>34</v>
      </c>
      <c r="BB137" s="14" t="s">
        <v>80</v>
      </c>
      <c r="BC137" s="169" t="s">
        <v>216</v>
      </c>
    </row>
    <row r="138" spans="2:69" s="1" customFormat="1" ht="33" customHeight="1">
      <c r="B138" s="133"/>
      <c r="C138" s="134" t="s">
        <v>222</v>
      </c>
      <c r="D138" s="134" t="s">
        <v>218</v>
      </c>
      <c r="E138" s="135" t="s">
        <v>252</v>
      </c>
      <c r="F138" s="136" t="s">
        <v>253</v>
      </c>
      <c r="G138" s="137" t="s">
        <v>235</v>
      </c>
      <c r="H138" s="138">
        <v>2060.4</v>
      </c>
      <c r="I138" s="139"/>
      <c r="J138" s="140">
        <f>ROUND(I138*H138,2)</f>
        <v>0</v>
      </c>
      <c r="K138" s="141"/>
      <c r="L138" s="33"/>
      <c r="M138" s="294"/>
      <c r="N138" s="294"/>
      <c r="O138" s="294"/>
      <c r="P138" s="282"/>
      <c r="Q138" s="142" t="s">
        <v>3</v>
      </c>
      <c r="R138" s="143" t="s">
        <v>44</v>
      </c>
      <c r="T138" s="144">
        <f>S138*H138</f>
        <v>0</v>
      </c>
      <c r="U138" s="144">
        <v>0</v>
      </c>
      <c r="V138" s="144">
        <f>U138*H138</f>
        <v>0</v>
      </c>
      <c r="W138" s="144">
        <v>0</v>
      </c>
      <c r="X138" s="145">
        <f>W138*H138</f>
        <v>0</v>
      </c>
      <c r="AV138" s="146" t="s">
        <v>222</v>
      </c>
      <c r="AX138" s="146" t="s">
        <v>218</v>
      </c>
      <c r="AY138" s="146" t="s">
        <v>82</v>
      </c>
      <c r="BC138" s="18" t="s">
        <v>216</v>
      </c>
      <c r="BI138" s="147">
        <f>IF(R138="základní",J138,0)</f>
        <v>0</v>
      </c>
      <c r="BJ138" s="147">
        <f>IF(R138="snížená",J138,0)</f>
        <v>0</v>
      </c>
      <c r="BK138" s="147">
        <f>IF(R138="zákl. přenesená",J138,0)</f>
        <v>0</v>
      </c>
      <c r="BL138" s="147">
        <f>IF(R138="sníž. přenesená",J138,0)</f>
        <v>0</v>
      </c>
      <c r="BM138" s="147">
        <f>IF(R138="nulová",J138,0)</f>
        <v>0</v>
      </c>
      <c r="BN138" s="18" t="s">
        <v>80</v>
      </c>
      <c r="BO138" s="147">
        <f>ROUND(I138*H138,2)</f>
        <v>0</v>
      </c>
      <c r="BP138" s="18" t="s">
        <v>222</v>
      </c>
      <c r="BQ138" s="146" t="s">
        <v>254</v>
      </c>
    </row>
    <row r="139" spans="2:69" s="1" customFormat="1" ht="27">
      <c r="B139" s="33"/>
      <c r="D139" s="148" t="s">
        <v>224</v>
      </c>
      <c r="F139" s="149" t="s">
        <v>255</v>
      </c>
      <c r="I139" s="150"/>
      <c r="L139" s="33"/>
      <c r="M139" s="282"/>
      <c r="N139" s="282"/>
      <c r="O139" s="282"/>
      <c r="P139" s="282"/>
      <c r="Q139" s="151"/>
      <c r="X139" s="54"/>
      <c r="AX139" s="18" t="s">
        <v>224</v>
      </c>
      <c r="AY139" s="18" t="s">
        <v>82</v>
      </c>
    </row>
    <row r="140" spans="2:69" s="1" customFormat="1">
      <c r="B140" s="33"/>
      <c r="D140" s="152" t="s">
        <v>226</v>
      </c>
      <c r="F140" s="153" t="s">
        <v>256</v>
      </c>
      <c r="I140" s="150"/>
      <c r="L140" s="33"/>
      <c r="M140" s="282"/>
      <c r="N140" s="282"/>
      <c r="O140" s="282"/>
      <c r="P140" s="282"/>
      <c r="Q140" s="151"/>
      <c r="X140" s="54"/>
      <c r="AX140" s="18" t="s">
        <v>226</v>
      </c>
      <c r="AY140" s="18" t="s">
        <v>82</v>
      </c>
    </row>
    <row r="141" spans="2:69" s="12" customFormat="1">
      <c r="B141" s="155"/>
      <c r="D141" s="148" t="s">
        <v>230</v>
      </c>
      <c r="E141" s="156" t="s">
        <v>3</v>
      </c>
      <c r="F141" s="157" t="s">
        <v>257</v>
      </c>
      <c r="H141" s="156" t="s">
        <v>3</v>
      </c>
      <c r="I141" s="158"/>
      <c r="L141" s="155"/>
      <c r="M141" s="288"/>
      <c r="N141" s="288"/>
      <c r="O141" s="288"/>
      <c r="P141" s="288"/>
      <c r="Q141" s="159"/>
      <c r="X141" s="160"/>
      <c r="AX141" s="156" t="s">
        <v>230</v>
      </c>
      <c r="AY141" s="156" t="s">
        <v>82</v>
      </c>
      <c r="AZ141" s="12" t="s">
        <v>80</v>
      </c>
      <c r="BA141" s="12" t="s">
        <v>34</v>
      </c>
      <c r="BB141" s="12" t="s">
        <v>73</v>
      </c>
      <c r="BC141" s="156" t="s">
        <v>216</v>
      </c>
    </row>
    <row r="142" spans="2:69" s="12" customFormat="1">
      <c r="B142" s="155"/>
      <c r="D142" s="148" t="s">
        <v>230</v>
      </c>
      <c r="E142" s="156" t="s">
        <v>3</v>
      </c>
      <c r="F142" s="157" t="s">
        <v>258</v>
      </c>
      <c r="H142" s="156" t="s">
        <v>3</v>
      </c>
      <c r="I142" s="158"/>
      <c r="L142" s="155"/>
      <c r="M142" s="288"/>
      <c r="N142" s="288"/>
      <c r="O142" s="288"/>
      <c r="P142" s="288"/>
      <c r="Q142" s="159"/>
      <c r="X142" s="160"/>
      <c r="AX142" s="156" t="s">
        <v>230</v>
      </c>
      <c r="AY142" s="156" t="s">
        <v>82</v>
      </c>
      <c r="AZ142" s="12" t="s">
        <v>80</v>
      </c>
      <c r="BA142" s="12" t="s">
        <v>34</v>
      </c>
      <c r="BB142" s="12" t="s">
        <v>73</v>
      </c>
      <c r="BC142" s="156" t="s">
        <v>216</v>
      </c>
    </row>
    <row r="143" spans="2:69" s="13" customFormat="1">
      <c r="B143" s="161"/>
      <c r="D143" s="148" t="s">
        <v>230</v>
      </c>
      <c r="E143" s="162" t="s">
        <v>3</v>
      </c>
      <c r="F143" s="163" t="s">
        <v>259</v>
      </c>
      <c r="H143" s="164">
        <v>2060.4</v>
      </c>
      <c r="I143" s="165"/>
      <c r="L143" s="161"/>
      <c r="M143" s="289"/>
      <c r="N143" s="289"/>
      <c r="O143" s="289"/>
      <c r="P143" s="289"/>
      <c r="Q143" s="166"/>
      <c r="X143" s="167"/>
      <c r="AX143" s="162" t="s">
        <v>230</v>
      </c>
      <c r="AY143" s="162" t="s">
        <v>82</v>
      </c>
      <c r="AZ143" s="13" t="s">
        <v>82</v>
      </c>
      <c r="BA143" s="13" t="s">
        <v>34</v>
      </c>
      <c r="BB143" s="13" t="s">
        <v>80</v>
      </c>
      <c r="BC143" s="162" t="s">
        <v>216</v>
      </c>
    </row>
    <row r="144" spans="2:69" s="1" customFormat="1" ht="33" customHeight="1">
      <c r="B144" s="133"/>
      <c r="C144" s="134" t="s">
        <v>260</v>
      </c>
      <c r="D144" s="134" t="s">
        <v>218</v>
      </c>
      <c r="E144" s="135" t="s">
        <v>261</v>
      </c>
      <c r="F144" s="136" t="s">
        <v>262</v>
      </c>
      <c r="G144" s="137" t="s">
        <v>235</v>
      </c>
      <c r="H144" s="138">
        <v>42.012</v>
      </c>
      <c r="I144" s="139"/>
      <c r="J144" s="140">
        <f>ROUND(I144*H144,2)</f>
        <v>0</v>
      </c>
      <c r="K144" s="141"/>
      <c r="L144" s="33"/>
      <c r="M144" s="294"/>
      <c r="N144" s="294"/>
      <c r="O144" s="294"/>
      <c r="P144" s="282"/>
      <c r="Q144" s="142" t="s">
        <v>3</v>
      </c>
      <c r="R144" s="143" t="s">
        <v>44</v>
      </c>
      <c r="T144" s="144">
        <f>S144*H144</f>
        <v>0</v>
      </c>
      <c r="U144" s="144">
        <v>0</v>
      </c>
      <c r="V144" s="144">
        <f>U144*H144</f>
        <v>0</v>
      </c>
      <c r="W144" s="144">
        <v>0</v>
      </c>
      <c r="X144" s="145">
        <f>W144*H144</f>
        <v>0</v>
      </c>
      <c r="AV144" s="146" t="s">
        <v>222</v>
      </c>
      <c r="AX144" s="146" t="s">
        <v>218</v>
      </c>
      <c r="AY144" s="146" t="s">
        <v>82</v>
      </c>
      <c r="BC144" s="18" t="s">
        <v>216</v>
      </c>
      <c r="BI144" s="147">
        <f>IF(R144="základní",J144,0)</f>
        <v>0</v>
      </c>
      <c r="BJ144" s="147">
        <f>IF(R144="snížená",J144,0)</f>
        <v>0</v>
      </c>
      <c r="BK144" s="147">
        <f>IF(R144="zákl. přenesená",J144,0)</f>
        <v>0</v>
      </c>
      <c r="BL144" s="147">
        <f>IF(R144="sníž. přenesená",J144,0)</f>
        <v>0</v>
      </c>
      <c r="BM144" s="147">
        <f>IF(R144="nulová",J144,0)</f>
        <v>0</v>
      </c>
      <c r="BN144" s="18" t="s">
        <v>80</v>
      </c>
      <c r="BO144" s="147">
        <f>ROUND(I144*H144,2)</f>
        <v>0</v>
      </c>
      <c r="BP144" s="18" t="s">
        <v>222</v>
      </c>
      <c r="BQ144" s="146" t="s">
        <v>263</v>
      </c>
    </row>
    <row r="145" spans="2:69" s="1" customFormat="1" ht="27">
      <c r="B145" s="33"/>
      <c r="D145" s="148" t="s">
        <v>224</v>
      </c>
      <c r="F145" s="149" t="s">
        <v>264</v>
      </c>
      <c r="I145" s="150"/>
      <c r="L145" s="33"/>
      <c r="M145" s="282"/>
      <c r="N145" s="282"/>
      <c r="O145" s="282"/>
      <c r="P145" s="282"/>
      <c r="Q145" s="151"/>
      <c r="X145" s="54"/>
      <c r="AX145" s="18" t="s">
        <v>224</v>
      </c>
      <c r="AY145" s="18" t="s">
        <v>82</v>
      </c>
    </row>
    <row r="146" spans="2:69" s="1" customFormat="1">
      <c r="B146" s="33"/>
      <c r="D146" s="152" t="s">
        <v>226</v>
      </c>
      <c r="F146" s="153" t="s">
        <v>265</v>
      </c>
      <c r="I146" s="150"/>
      <c r="L146" s="33"/>
      <c r="M146" s="282"/>
      <c r="N146" s="282"/>
      <c r="O146" s="282"/>
      <c r="P146" s="282"/>
      <c r="Q146" s="151"/>
      <c r="X146" s="54"/>
      <c r="AX146" s="18" t="s">
        <v>226</v>
      </c>
      <c r="AY146" s="18" t="s">
        <v>82</v>
      </c>
    </row>
    <row r="147" spans="2:69" s="12" customFormat="1">
      <c r="B147" s="155"/>
      <c r="D147" s="148" t="s">
        <v>230</v>
      </c>
      <c r="E147" s="156" t="s">
        <v>3</v>
      </c>
      <c r="F147" s="157" t="s">
        <v>266</v>
      </c>
      <c r="H147" s="156" t="s">
        <v>3</v>
      </c>
      <c r="I147" s="158"/>
      <c r="L147" s="155"/>
      <c r="M147" s="288"/>
      <c r="N147" s="288"/>
      <c r="O147" s="288"/>
      <c r="P147" s="288"/>
      <c r="Q147" s="159"/>
      <c r="X147" s="160"/>
      <c r="AX147" s="156" t="s">
        <v>230</v>
      </c>
      <c r="AY147" s="156" t="s">
        <v>82</v>
      </c>
      <c r="AZ147" s="12" t="s">
        <v>80</v>
      </c>
      <c r="BA147" s="12" t="s">
        <v>34</v>
      </c>
      <c r="BB147" s="12" t="s">
        <v>73</v>
      </c>
      <c r="BC147" s="156" t="s">
        <v>216</v>
      </c>
    </row>
    <row r="148" spans="2:69" s="13" customFormat="1">
      <c r="B148" s="161"/>
      <c r="D148" s="148" t="s">
        <v>230</v>
      </c>
      <c r="E148" s="162" t="s">
        <v>3</v>
      </c>
      <c r="F148" s="163" t="s">
        <v>267</v>
      </c>
      <c r="H148" s="164">
        <v>3.66</v>
      </c>
      <c r="I148" s="165"/>
      <c r="L148" s="161"/>
      <c r="M148" s="289"/>
      <c r="N148" s="289"/>
      <c r="O148" s="289"/>
      <c r="P148" s="289"/>
      <c r="Q148" s="166"/>
      <c r="X148" s="167"/>
      <c r="AX148" s="162" t="s">
        <v>230</v>
      </c>
      <c r="AY148" s="162" t="s">
        <v>82</v>
      </c>
      <c r="AZ148" s="13" t="s">
        <v>82</v>
      </c>
      <c r="BA148" s="13" t="s">
        <v>34</v>
      </c>
      <c r="BB148" s="13" t="s">
        <v>73</v>
      </c>
      <c r="BC148" s="162" t="s">
        <v>216</v>
      </c>
    </row>
    <row r="149" spans="2:69" s="13" customFormat="1">
      <c r="B149" s="161"/>
      <c r="D149" s="148" t="s">
        <v>230</v>
      </c>
      <c r="E149" s="162" t="s">
        <v>3</v>
      </c>
      <c r="F149" s="163" t="s">
        <v>268</v>
      </c>
      <c r="H149" s="164">
        <v>21.111999999999998</v>
      </c>
      <c r="I149" s="165"/>
      <c r="L149" s="161"/>
      <c r="M149" s="289"/>
      <c r="N149" s="289"/>
      <c r="O149" s="289"/>
      <c r="P149" s="289"/>
      <c r="Q149" s="166"/>
      <c r="X149" s="167"/>
      <c r="AX149" s="162" t="s">
        <v>230</v>
      </c>
      <c r="AY149" s="162" t="s">
        <v>82</v>
      </c>
      <c r="AZ149" s="13" t="s">
        <v>82</v>
      </c>
      <c r="BA149" s="13" t="s">
        <v>34</v>
      </c>
      <c r="BB149" s="13" t="s">
        <v>73</v>
      </c>
      <c r="BC149" s="162" t="s">
        <v>216</v>
      </c>
    </row>
    <row r="150" spans="2:69" s="13" customFormat="1">
      <c r="B150" s="161"/>
      <c r="D150" s="148" t="s">
        <v>230</v>
      </c>
      <c r="E150" s="162" t="s">
        <v>3</v>
      </c>
      <c r="F150" s="163" t="s">
        <v>269</v>
      </c>
      <c r="H150" s="164">
        <v>0.76500000000000001</v>
      </c>
      <c r="I150" s="165"/>
      <c r="L150" s="161"/>
      <c r="M150" s="289"/>
      <c r="N150" s="289"/>
      <c r="O150" s="289"/>
      <c r="P150" s="289"/>
      <c r="Q150" s="166"/>
      <c r="X150" s="167"/>
      <c r="AX150" s="162" t="s">
        <v>230</v>
      </c>
      <c r="AY150" s="162" t="s">
        <v>82</v>
      </c>
      <c r="AZ150" s="13" t="s">
        <v>82</v>
      </c>
      <c r="BA150" s="13" t="s">
        <v>34</v>
      </c>
      <c r="BB150" s="13" t="s">
        <v>73</v>
      </c>
      <c r="BC150" s="162" t="s">
        <v>216</v>
      </c>
    </row>
    <row r="151" spans="2:69" s="13" customFormat="1">
      <c r="B151" s="161"/>
      <c r="D151" s="148" t="s">
        <v>230</v>
      </c>
      <c r="E151" s="162" t="s">
        <v>3</v>
      </c>
      <c r="F151" s="163" t="s">
        <v>270</v>
      </c>
      <c r="H151" s="164">
        <v>16.475000000000001</v>
      </c>
      <c r="I151" s="165"/>
      <c r="L151" s="161"/>
      <c r="M151" s="289"/>
      <c r="N151" s="289"/>
      <c r="O151" s="289"/>
      <c r="P151" s="289"/>
      <c r="Q151" s="166"/>
      <c r="X151" s="167"/>
      <c r="AX151" s="162" t="s">
        <v>230</v>
      </c>
      <c r="AY151" s="162" t="s">
        <v>82</v>
      </c>
      <c r="AZ151" s="13" t="s">
        <v>82</v>
      </c>
      <c r="BA151" s="13" t="s">
        <v>34</v>
      </c>
      <c r="BB151" s="13" t="s">
        <v>73</v>
      </c>
      <c r="BC151" s="162" t="s">
        <v>216</v>
      </c>
    </row>
    <row r="152" spans="2:69" s="14" customFormat="1">
      <c r="B152" s="168"/>
      <c r="D152" s="148" t="s">
        <v>230</v>
      </c>
      <c r="E152" s="169" t="s">
        <v>3</v>
      </c>
      <c r="F152" s="170" t="s">
        <v>251</v>
      </c>
      <c r="H152" s="171">
        <v>42.012</v>
      </c>
      <c r="I152" s="172"/>
      <c r="L152" s="168"/>
      <c r="M152" s="290"/>
      <c r="N152" s="290"/>
      <c r="O152" s="290"/>
      <c r="P152" s="290"/>
      <c r="Q152" s="173"/>
      <c r="X152" s="174"/>
      <c r="AX152" s="169" t="s">
        <v>230</v>
      </c>
      <c r="AY152" s="169" t="s">
        <v>82</v>
      </c>
      <c r="AZ152" s="14" t="s">
        <v>222</v>
      </c>
      <c r="BA152" s="14" t="s">
        <v>34</v>
      </c>
      <c r="BB152" s="14" t="s">
        <v>80</v>
      </c>
      <c r="BC152" s="169" t="s">
        <v>216</v>
      </c>
    </row>
    <row r="153" spans="2:69" s="1" customFormat="1" ht="33" customHeight="1">
      <c r="B153" s="133"/>
      <c r="C153" s="134" t="s">
        <v>271</v>
      </c>
      <c r="D153" s="134" t="s">
        <v>218</v>
      </c>
      <c r="E153" s="135" t="s">
        <v>272</v>
      </c>
      <c r="F153" s="136" t="s">
        <v>273</v>
      </c>
      <c r="G153" s="137" t="s">
        <v>235</v>
      </c>
      <c r="H153" s="138">
        <v>181.9</v>
      </c>
      <c r="I153" s="139"/>
      <c r="J153" s="140">
        <f>ROUND(I153*H153,2)</f>
        <v>0</v>
      </c>
      <c r="K153" s="141"/>
      <c r="L153" s="33"/>
      <c r="M153" s="294"/>
      <c r="N153" s="294"/>
      <c r="O153" s="294"/>
      <c r="P153" s="282"/>
      <c r="Q153" s="142" t="s">
        <v>3</v>
      </c>
      <c r="R153" s="143" t="s">
        <v>44</v>
      </c>
      <c r="T153" s="144">
        <f>S153*H153</f>
        <v>0</v>
      </c>
      <c r="U153" s="144">
        <v>0</v>
      </c>
      <c r="V153" s="144">
        <f>U153*H153</f>
        <v>0</v>
      </c>
      <c r="W153" s="144">
        <v>0</v>
      </c>
      <c r="X153" s="145">
        <f>W153*H153</f>
        <v>0</v>
      </c>
      <c r="AV153" s="146" t="s">
        <v>222</v>
      </c>
      <c r="AX153" s="146" t="s">
        <v>218</v>
      </c>
      <c r="AY153" s="146" t="s">
        <v>82</v>
      </c>
      <c r="BC153" s="18" t="s">
        <v>216</v>
      </c>
      <c r="BI153" s="147">
        <f>IF(R153="základní",J153,0)</f>
        <v>0</v>
      </c>
      <c r="BJ153" s="147">
        <f>IF(R153="snížená",J153,0)</f>
        <v>0</v>
      </c>
      <c r="BK153" s="147">
        <f>IF(R153="zákl. přenesená",J153,0)</f>
        <v>0</v>
      </c>
      <c r="BL153" s="147">
        <f>IF(R153="sníž. přenesená",J153,0)</f>
        <v>0</v>
      </c>
      <c r="BM153" s="147">
        <f>IF(R153="nulová",J153,0)</f>
        <v>0</v>
      </c>
      <c r="BN153" s="18" t="s">
        <v>80</v>
      </c>
      <c r="BO153" s="147">
        <f>ROUND(I153*H153,2)</f>
        <v>0</v>
      </c>
      <c r="BP153" s="18" t="s">
        <v>222</v>
      </c>
      <c r="BQ153" s="146" t="s">
        <v>274</v>
      </c>
    </row>
    <row r="154" spans="2:69" s="1" customFormat="1" ht="27">
      <c r="B154" s="33"/>
      <c r="D154" s="148" t="s">
        <v>224</v>
      </c>
      <c r="F154" s="149" t="s">
        <v>275</v>
      </c>
      <c r="I154" s="150"/>
      <c r="L154" s="33"/>
      <c r="M154" s="282"/>
      <c r="N154" s="282"/>
      <c r="O154" s="282"/>
      <c r="P154" s="282"/>
      <c r="Q154" s="151"/>
      <c r="X154" s="54"/>
      <c r="AX154" s="18" t="s">
        <v>224</v>
      </c>
      <c r="AY154" s="18" t="s">
        <v>82</v>
      </c>
    </row>
    <row r="155" spans="2:69" s="1" customFormat="1">
      <c r="B155" s="33"/>
      <c r="D155" s="152" t="s">
        <v>226</v>
      </c>
      <c r="F155" s="153" t="s">
        <v>276</v>
      </c>
      <c r="I155" s="150"/>
      <c r="L155" s="33"/>
      <c r="M155" s="282"/>
      <c r="N155" s="282"/>
      <c r="O155" s="282"/>
      <c r="P155" s="282"/>
      <c r="Q155" s="151"/>
      <c r="X155" s="54"/>
      <c r="AX155" s="18" t="s">
        <v>226</v>
      </c>
      <c r="AY155" s="18" t="s">
        <v>82</v>
      </c>
    </row>
    <row r="156" spans="2:69" s="12" customFormat="1">
      <c r="B156" s="155"/>
      <c r="D156" s="148" t="s">
        <v>230</v>
      </c>
      <c r="E156" s="156" t="s">
        <v>3</v>
      </c>
      <c r="F156" s="157" t="s">
        <v>277</v>
      </c>
      <c r="H156" s="156" t="s">
        <v>3</v>
      </c>
      <c r="I156" s="158"/>
      <c r="L156" s="155"/>
      <c r="M156" s="288"/>
      <c r="N156" s="288"/>
      <c r="O156" s="288"/>
      <c r="P156" s="288"/>
      <c r="Q156" s="159"/>
      <c r="X156" s="160"/>
      <c r="AX156" s="156" t="s">
        <v>230</v>
      </c>
      <c r="AY156" s="156" t="s">
        <v>82</v>
      </c>
      <c r="AZ156" s="12" t="s">
        <v>80</v>
      </c>
      <c r="BA156" s="12" t="s">
        <v>34</v>
      </c>
      <c r="BB156" s="12" t="s">
        <v>73</v>
      </c>
      <c r="BC156" s="156" t="s">
        <v>216</v>
      </c>
    </row>
    <row r="157" spans="2:69" s="13" customFormat="1">
      <c r="B157" s="161"/>
      <c r="D157" s="148" t="s">
        <v>230</v>
      </c>
      <c r="E157" s="162" t="s">
        <v>3</v>
      </c>
      <c r="F157" s="163" t="s">
        <v>278</v>
      </c>
      <c r="H157" s="164">
        <v>52.3</v>
      </c>
      <c r="I157" s="165"/>
      <c r="L157" s="161"/>
      <c r="M157" s="289"/>
      <c r="N157" s="289"/>
      <c r="O157" s="289"/>
      <c r="P157" s="289"/>
      <c r="Q157" s="166"/>
      <c r="X157" s="167"/>
      <c r="AX157" s="162" t="s">
        <v>230</v>
      </c>
      <c r="AY157" s="162" t="s">
        <v>82</v>
      </c>
      <c r="AZ157" s="13" t="s">
        <v>82</v>
      </c>
      <c r="BA157" s="13" t="s">
        <v>34</v>
      </c>
      <c r="BB157" s="13" t="s">
        <v>73</v>
      </c>
      <c r="BC157" s="162" t="s">
        <v>216</v>
      </c>
    </row>
    <row r="158" spans="2:69" s="13" customFormat="1">
      <c r="B158" s="161"/>
      <c r="D158" s="148" t="s">
        <v>230</v>
      </c>
      <c r="E158" s="162" t="s">
        <v>3</v>
      </c>
      <c r="F158" s="163" t="s">
        <v>279</v>
      </c>
      <c r="H158" s="164">
        <v>39</v>
      </c>
      <c r="I158" s="165"/>
      <c r="L158" s="161"/>
      <c r="M158" s="289"/>
      <c r="N158" s="289"/>
      <c r="O158" s="289"/>
      <c r="P158" s="289"/>
      <c r="Q158" s="166"/>
      <c r="X158" s="167"/>
      <c r="AX158" s="162" t="s">
        <v>230</v>
      </c>
      <c r="AY158" s="162" t="s">
        <v>82</v>
      </c>
      <c r="AZ158" s="13" t="s">
        <v>82</v>
      </c>
      <c r="BA158" s="13" t="s">
        <v>34</v>
      </c>
      <c r="BB158" s="13" t="s">
        <v>73</v>
      </c>
      <c r="BC158" s="162" t="s">
        <v>216</v>
      </c>
    </row>
    <row r="159" spans="2:69" s="13" customFormat="1">
      <c r="B159" s="161"/>
      <c r="D159" s="148" t="s">
        <v>230</v>
      </c>
      <c r="E159" s="162" t="s">
        <v>3</v>
      </c>
      <c r="F159" s="163" t="s">
        <v>280</v>
      </c>
      <c r="H159" s="164">
        <v>20.7</v>
      </c>
      <c r="I159" s="165"/>
      <c r="L159" s="161"/>
      <c r="M159" s="289"/>
      <c r="N159" s="289"/>
      <c r="O159" s="289"/>
      <c r="P159" s="289"/>
      <c r="Q159" s="166"/>
      <c r="X159" s="167"/>
      <c r="AX159" s="162" t="s">
        <v>230</v>
      </c>
      <c r="AY159" s="162" t="s">
        <v>82</v>
      </c>
      <c r="AZ159" s="13" t="s">
        <v>82</v>
      </c>
      <c r="BA159" s="13" t="s">
        <v>34</v>
      </c>
      <c r="BB159" s="13" t="s">
        <v>73</v>
      </c>
      <c r="BC159" s="162" t="s">
        <v>216</v>
      </c>
    </row>
    <row r="160" spans="2:69" s="13" customFormat="1">
      <c r="B160" s="161"/>
      <c r="D160" s="148" t="s">
        <v>230</v>
      </c>
      <c r="E160" s="162" t="s">
        <v>3</v>
      </c>
      <c r="F160" s="163" t="s">
        <v>281</v>
      </c>
      <c r="H160" s="164">
        <v>19.7</v>
      </c>
      <c r="I160" s="165"/>
      <c r="L160" s="161"/>
      <c r="M160" s="289"/>
      <c r="N160" s="289"/>
      <c r="O160" s="289"/>
      <c r="P160" s="289"/>
      <c r="Q160" s="166"/>
      <c r="X160" s="167"/>
      <c r="AX160" s="162" t="s">
        <v>230</v>
      </c>
      <c r="AY160" s="162" t="s">
        <v>82</v>
      </c>
      <c r="AZ160" s="13" t="s">
        <v>82</v>
      </c>
      <c r="BA160" s="13" t="s">
        <v>34</v>
      </c>
      <c r="BB160" s="13" t="s">
        <v>73</v>
      </c>
      <c r="BC160" s="162" t="s">
        <v>216</v>
      </c>
    </row>
    <row r="161" spans="2:69" s="13" customFormat="1">
      <c r="B161" s="161"/>
      <c r="D161" s="148" t="s">
        <v>230</v>
      </c>
      <c r="E161" s="162" t="s">
        <v>3</v>
      </c>
      <c r="F161" s="163" t="s">
        <v>282</v>
      </c>
      <c r="H161" s="164">
        <v>50.2</v>
      </c>
      <c r="I161" s="165"/>
      <c r="L161" s="161"/>
      <c r="M161" s="289"/>
      <c r="N161" s="289"/>
      <c r="O161" s="289"/>
      <c r="P161" s="289"/>
      <c r="Q161" s="166"/>
      <c r="X161" s="167"/>
      <c r="AX161" s="162" t="s">
        <v>230</v>
      </c>
      <c r="AY161" s="162" t="s">
        <v>82</v>
      </c>
      <c r="AZ161" s="13" t="s">
        <v>82</v>
      </c>
      <c r="BA161" s="13" t="s">
        <v>34</v>
      </c>
      <c r="BB161" s="13" t="s">
        <v>73</v>
      </c>
      <c r="BC161" s="162" t="s">
        <v>216</v>
      </c>
    </row>
    <row r="162" spans="2:69" s="14" customFormat="1">
      <c r="B162" s="168"/>
      <c r="D162" s="148" t="s">
        <v>230</v>
      </c>
      <c r="E162" s="169" t="s">
        <v>3</v>
      </c>
      <c r="F162" s="170" t="s">
        <v>251</v>
      </c>
      <c r="H162" s="171">
        <v>181.89999999999998</v>
      </c>
      <c r="I162" s="172"/>
      <c r="L162" s="168"/>
      <c r="M162" s="290"/>
      <c r="N162" s="290"/>
      <c r="O162" s="290"/>
      <c r="P162" s="290"/>
      <c r="Q162" s="173"/>
      <c r="X162" s="174"/>
      <c r="AX162" s="169" t="s">
        <v>230</v>
      </c>
      <c r="AY162" s="169" t="s">
        <v>82</v>
      </c>
      <c r="AZ162" s="14" t="s">
        <v>222</v>
      </c>
      <c r="BA162" s="14" t="s">
        <v>34</v>
      </c>
      <c r="BB162" s="14" t="s">
        <v>80</v>
      </c>
      <c r="BC162" s="169" t="s">
        <v>216</v>
      </c>
    </row>
    <row r="163" spans="2:69" s="1" customFormat="1" ht="16.5" customHeight="1">
      <c r="B163" s="133"/>
      <c r="C163" s="134" t="s">
        <v>283</v>
      </c>
      <c r="D163" s="134" t="s">
        <v>218</v>
      </c>
      <c r="E163" s="135" t="s">
        <v>284</v>
      </c>
      <c r="F163" s="136" t="s">
        <v>285</v>
      </c>
      <c r="G163" s="137" t="s">
        <v>286</v>
      </c>
      <c r="H163" s="138">
        <v>693</v>
      </c>
      <c r="I163" s="139"/>
      <c r="J163" s="140">
        <f>ROUND(I163*H163,2)</f>
        <v>0</v>
      </c>
      <c r="K163" s="141"/>
      <c r="L163" s="33"/>
      <c r="M163" s="294"/>
      <c r="N163" s="294"/>
      <c r="O163" s="294"/>
      <c r="P163" s="282"/>
      <c r="Q163" s="142" t="s">
        <v>3</v>
      </c>
      <c r="R163" s="143" t="s">
        <v>44</v>
      </c>
      <c r="T163" s="144">
        <f>S163*H163</f>
        <v>0</v>
      </c>
      <c r="U163" s="144">
        <v>8.8000000000000003E-4</v>
      </c>
      <c r="V163" s="144">
        <f>U163*H163</f>
        <v>0.60984000000000005</v>
      </c>
      <c r="W163" s="144">
        <v>0</v>
      </c>
      <c r="X163" s="145">
        <f>W163*H163</f>
        <v>0</v>
      </c>
      <c r="AV163" s="146" t="s">
        <v>222</v>
      </c>
      <c r="AX163" s="146" t="s">
        <v>218</v>
      </c>
      <c r="AY163" s="146" t="s">
        <v>82</v>
      </c>
      <c r="BC163" s="18" t="s">
        <v>216</v>
      </c>
      <c r="BI163" s="147">
        <f>IF(R163="základní",J163,0)</f>
        <v>0</v>
      </c>
      <c r="BJ163" s="147">
        <f>IF(R163="snížená",J163,0)</f>
        <v>0</v>
      </c>
      <c r="BK163" s="147">
        <f>IF(R163="zákl. přenesená",J163,0)</f>
        <v>0</v>
      </c>
      <c r="BL163" s="147">
        <f>IF(R163="sníž. přenesená",J163,0)</f>
        <v>0</v>
      </c>
      <c r="BM163" s="147">
        <f>IF(R163="nulová",J163,0)</f>
        <v>0</v>
      </c>
      <c r="BN163" s="18" t="s">
        <v>80</v>
      </c>
      <c r="BO163" s="147">
        <f>ROUND(I163*H163,2)</f>
        <v>0</v>
      </c>
      <c r="BP163" s="18" t="s">
        <v>222</v>
      </c>
      <c r="BQ163" s="146" t="s">
        <v>287</v>
      </c>
    </row>
    <row r="164" spans="2:69" s="1" customFormat="1" ht="27">
      <c r="B164" s="33"/>
      <c r="D164" s="148" t="s">
        <v>224</v>
      </c>
      <c r="F164" s="149" t="s">
        <v>288</v>
      </c>
      <c r="I164" s="150"/>
      <c r="L164" s="33"/>
      <c r="M164" s="282"/>
      <c r="N164" s="282"/>
      <c r="O164" s="282"/>
      <c r="P164" s="282"/>
      <c r="Q164" s="151"/>
      <c r="X164" s="54"/>
      <c r="AX164" s="18" t="s">
        <v>224</v>
      </c>
      <c r="AY164" s="18" t="s">
        <v>82</v>
      </c>
    </row>
    <row r="165" spans="2:69" s="1" customFormat="1">
      <c r="B165" s="33"/>
      <c r="D165" s="152" t="s">
        <v>226</v>
      </c>
      <c r="F165" s="153" t="s">
        <v>289</v>
      </c>
      <c r="I165" s="150"/>
      <c r="L165" s="33"/>
      <c r="M165" s="282"/>
      <c r="N165" s="282"/>
      <c r="O165" s="282"/>
      <c r="P165" s="282"/>
      <c r="Q165" s="151"/>
      <c r="X165" s="54"/>
      <c r="AX165" s="18" t="s">
        <v>226</v>
      </c>
      <c r="AY165" s="18" t="s">
        <v>82</v>
      </c>
    </row>
    <row r="166" spans="2:69" s="12" customFormat="1">
      <c r="B166" s="155"/>
      <c r="D166" s="148" t="s">
        <v>230</v>
      </c>
      <c r="E166" s="156" t="s">
        <v>3</v>
      </c>
      <c r="F166" s="157" t="s">
        <v>290</v>
      </c>
      <c r="H166" s="156" t="s">
        <v>3</v>
      </c>
      <c r="I166" s="158"/>
      <c r="L166" s="155"/>
      <c r="M166" s="288"/>
      <c r="N166" s="288"/>
      <c r="O166" s="288"/>
      <c r="P166" s="288"/>
      <c r="Q166" s="159"/>
      <c r="X166" s="160"/>
      <c r="AX166" s="156" t="s">
        <v>230</v>
      </c>
      <c r="AY166" s="156" t="s">
        <v>82</v>
      </c>
      <c r="AZ166" s="12" t="s">
        <v>80</v>
      </c>
      <c r="BA166" s="12" t="s">
        <v>34</v>
      </c>
      <c r="BB166" s="12" t="s">
        <v>73</v>
      </c>
      <c r="BC166" s="156" t="s">
        <v>216</v>
      </c>
    </row>
    <row r="167" spans="2:69" s="13" customFormat="1">
      <c r="B167" s="161"/>
      <c r="D167" s="148" t="s">
        <v>230</v>
      </c>
      <c r="E167" s="162" t="s">
        <v>3</v>
      </c>
      <c r="F167" s="163" t="s">
        <v>291</v>
      </c>
      <c r="H167" s="164">
        <v>693</v>
      </c>
      <c r="I167" s="165"/>
      <c r="L167" s="161"/>
      <c r="M167" s="289"/>
      <c r="N167" s="289"/>
      <c r="O167" s="289"/>
      <c r="P167" s="289"/>
      <c r="Q167" s="166"/>
      <c r="X167" s="167"/>
      <c r="AX167" s="162" t="s">
        <v>230</v>
      </c>
      <c r="AY167" s="162" t="s">
        <v>82</v>
      </c>
      <c r="AZ167" s="13" t="s">
        <v>82</v>
      </c>
      <c r="BA167" s="13" t="s">
        <v>34</v>
      </c>
      <c r="BB167" s="13" t="s">
        <v>80</v>
      </c>
      <c r="BC167" s="162" t="s">
        <v>216</v>
      </c>
    </row>
    <row r="168" spans="2:69" s="1" customFormat="1" ht="24.15" customHeight="1">
      <c r="B168" s="133"/>
      <c r="C168" s="175" t="s">
        <v>292</v>
      </c>
      <c r="D168" s="175" t="s">
        <v>293</v>
      </c>
      <c r="E168" s="176" t="s">
        <v>294</v>
      </c>
      <c r="F168" s="177" t="s">
        <v>295</v>
      </c>
      <c r="G168" s="178" t="s">
        <v>296</v>
      </c>
      <c r="H168" s="179">
        <v>54.054000000000002</v>
      </c>
      <c r="I168" s="180"/>
      <c r="J168" s="181">
        <f>ROUND(I168*H168,2)</f>
        <v>0</v>
      </c>
      <c r="K168" s="182"/>
      <c r="L168" s="183"/>
      <c r="M168" s="294"/>
      <c r="N168" s="294"/>
      <c r="O168" s="294"/>
      <c r="P168" s="291"/>
      <c r="Q168" s="184" t="s">
        <v>3</v>
      </c>
      <c r="R168" s="185" t="s">
        <v>44</v>
      </c>
      <c r="T168" s="144">
        <f>S168*H168</f>
        <v>0</v>
      </c>
      <c r="U168" s="144">
        <v>1</v>
      </c>
      <c r="V168" s="144">
        <f>U168*H168</f>
        <v>54.054000000000002</v>
      </c>
      <c r="W168" s="144">
        <v>0</v>
      </c>
      <c r="X168" s="145">
        <f>W168*H168</f>
        <v>0</v>
      </c>
      <c r="AV168" s="146" t="s">
        <v>292</v>
      </c>
      <c r="AX168" s="146" t="s">
        <v>293</v>
      </c>
      <c r="AY168" s="146" t="s">
        <v>82</v>
      </c>
      <c r="BC168" s="18" t="s">
        <v>216</v>
      </c>
      <c r="BI168" s="147">
        <f>IF(R168="základní",J168,0)</f>
        <v>0</v>
      </c>
      <c r="BJ168" s="147">
        <f>IF(R168="snížená",J168,0)</f>
        <v>0</v>
      </c>
      <c r="BK168" s="147">
        <f>IF(R168="zákl. přenesená",J168,0)</f>
        <v>0</v>
      </c>
      <c r="BL168" s="147">
        <f>IF(R168="sníž. přenesená",J168,0)</f>
        <v>0</v>
      </c>
      <c r="BM168" s="147">
        <f>IF(R168="nulová",J168,0)</f>
        <v>0</v>
      </c>
      <c r="BN168" s="18" t="s">
        <v>80</v>
      </c>
      <c r="BO168" s="147">
        <f>ROUND(I168*H168,2)</f>
        <v>0</v>
      </c>
      <c r="BP168" s="18" t="s">
        <v>222</v>
      </c>
      <c r="BQ168" s="146" t="s">
        <v>297</v>
      </c>
    </row>
    <row r="169" spans="2:69" s="1" customFormat="1">
      <c r="B169" s="33"/>
      <c r="D169" s="148" t="s">
        <v>224</v>
      </c>
      <c r="F169" s="149" t="s">
        <v>298</v>
      </c>
      <c r="I169" s="150"/>
      <c r="L169" s="33"/>
      <c r="M169" s="282"/>
      <c r="N169" s="282"/>
      <c r="O169" s="282"/>
      <c r="P169" s="282"/>
      <c r="Q169" s="151"/>
      <c r="X169" s="54"/>
      <c r="AX169" s="18" t="s">
        <v>224</v>
      </c>
      <c r="AY169" s="18" t="s">
        <v>82</v>
      </c>
    </row>
    <row r="170" spans="2:69" s="1" customFormat="1" ht="18">
      <c r="B170" s="33"/>
      <c r="D170" s="148" t="s">
        <v>228</v>
      </c>
      <c r="F170" s="154" t="s">
        <v>299</v>
      </c>
      <c r="I170" s="150"/>
      <c r="L170" s="33"/>
      <c r="M170" s="282"/>
      <c r="N170" s="282"/>
      <c r="O170" s="282"/>
      <c r="P170" s="282"/>
      <c r="Q170" s="151"/>
      <c r="X170" s="54"/>
      <c r="AX170" s="18" t="s">
        <v>228</v>
      </c>
      <c r="AY170" s="18" t="s">
        <v>82</v>
      </c>
    </row>
    <row r="171" spans="2:69" s="12" customFormat="1">
      <c r="B171" s="155"/>
      <c r="D171" s="148" t="s">
        <v>230</v>
      </c>
      <c r="E171" s="156" t="s">
        <v>3</v>
      </c>
      <c r="F171" s="157" t="s">
        <v>290</v>
      </c>
      <c r="H171" s="156" t="s">
        <v>3</v>
      </c>
      <c r="I171" s="158"/>
      <c r="L171" s="155"/>
      <c r="M171" s="288"/>
      <c r="N171" s="288"/>
      <c r="O171" s="288"/>
      <c r="P171" s="288"/>
      <c r="Q171" s="159"/>
      <c r="X171" s="160"/>
      <c r="AX171" s="156" t="s">
        <v>230</v>
      </c>
      <c r="AY171" s="156" t="s">
        <v>82</v>
      </c>
      <c r="AZ171" s="12" t="s">
        <v>80</v>
      </c>
      <c r="BA171" s="12" t="s">
        <v>34</v>
      </c>
      <c r="BB171" s="12" t="s">
        <v>73</v>
      </c>
      <c r="BC171" s="156" t="s">
        <v>216</v>
      </c>
    </row>
    <row r="172" spans="2:69" s="13" customFormat="1">
      <c r="B172" s="161"/>
      <c r="D172" s="148" t="s">
        <v>230</v>
      </c>
      <c r="E172" s="162" t="s">
        <v>3</v>
      </c>
      <c r="F172" s="163" t="s">
        <v>300</v>
      </c>
      <c r="H172" s="164">
        <v>54.054000000000002</v>
      </c>
      <c r="I172" s="165"/>
      <c r="L172" s="161"/>
      <c r="M172" s="289"/>
      <c r="N172" s="289"/>
      <c r="O172" s="289"/>
      <c r="P172" s="289"/>
      <c r="Q172" s="166"/>
      <c r="X172" s="167"/>
      <c r="AX172" s="162" t="s">
        <v>230</v>
      </c>
      <c r="AY172" s="162" t="s">
        <v>82</v>
      </c>
      <c r="AZ172" s="13" t="s">
        <v>82</v>
      </c>
      <c r="BA172" s="13" t="s">
        <v>34</v>
      </c>
      <c r="BB172" s="13" t="s">
        <v>80</v>
      </c>
      <c r="BC172" s="162" t="s">
        <v>216</v>
      </c>
    </row>
    <row r="173" spans="2:69" s="1" customFormat="1" ht="16.5" customHeight="1">
      <c r="B173" s="133"/>
      <c r="C173" s="175" t="s">
        <v>301</v>
      </c>
      <c r="D173" s="175" t="s">
        <v>293</v>
      </c>
      <c r="E173" s="176" t="s">
        <v>302</v>
      </c>
      <c r="F173" s="177" t="s">
        <v>303</v>
      </c>
      <c r="G173" s="178" t="s">
        <v>235</v>
      </c>
      <c r="H173" s="179">
        <v>113.15600000000001</v>
      </c>
      <c r="I173" s="180"/>
      <c r="J173" s="181">
        <f>ROUND(I173*H173,2)</f>
        <v>0</v>
      </c>
      <c r="K173" s="182"/>
      <c r="L173" s="183"/>
      <c r="M173" s="294"/>
      <c r="N173" s="294"/>
      <c r="O173" s="294"/>
      <c r="P173" s="291"/>
      <c r="Q173" s="184" t="s">
        <v>3</v>
      </c>
      <c r="R173" s="185" t="s">
        <v>44</v>
      </c>
      <c r="T173" s="144">
        <f>S173*H173</f>
        <v>0</v>
      </c>
      <c r="U173" s="144">
        <v>2.4289999999999998</v>
      </c>
      <c r="V173" s="144">
        <f>U173*H173</f>
        <v>274.85592400000002</v>
      </c>
      <c r="W173" s="144">
        <v>0</v>
      </c>
      <c r="X173" s="145">
        <f>W173*H173</f>
        <v>0</v>
      </c>
      <c r="AV173" s="146" t="s">
        <v>292</v>
      </c>
      <c r="AX173" s="146" t="s">
        <v>293</v>
      </c>
      <c r="AY173" s="146" t="s">
        <v>82</v>
      </c>
      <c r="BC173" s="18" t="s">
        <v>216</v>
      </c>
      <c r="BI173" s="147">
        <f>IF(R173="základní",J173,0)</f>
        <v>0</v>
      </c>
      <c r="BJ173" s="147">
        <f>IF(R173="snížená",J173,0)</f>
        <v>0</v>
      </c>
      <c r="BK173" s="147">
        <f>IF(R173="zákl. přenesená",J173,0)</f>
        <v>0</v>
      </c>
      <c r="BL173" s="147">
        <f>IF(R173="sníž. přenesená",J173,0)</f>
        <v>0</v>
      </c>
      <c r="BM173" s="147">
        <f>IF(R173="nulová",J173,0)</f>
        <v>0</v>
      </c>
      <c r="BN173" s="18" t="s">
        <v>80</v>
      </c>
      <c r="BO173" s="147">
        <f>ROUND(I173*H173,2)</f>
        <v>0</v>
      </c>
      <c r="BP173" s="18" t="s">
        <v>222</v>
      </c>
      <c r="BQ173" s="146" t="s">
        <v>304</v>
      </c>
    </row>
    <row r="174" spans="2:69" s="1" customFormat="1">
      <c r="B174" s="33"/>
      <c r="D174" s="148" t="s">
        <v>224</v>
      </c>
      <c r="F174" s="149" t="s">
        <v>303</v>
      </c>
      <c r="I174" s="150"/>
      <c r="L174" s="33"/>
      <c r="M174" s="282"/>
      <c r="N174" s="282"/>
      <c r="O174" s="282"/>
      <c r="P174" s="282"/>
      <c r="Q174" s="151"/>
      <c r="X174" s="54"/>
      <c r="AX174" s="18" t="s">
        <v>224</v>
      </c>
      <c r="AY174" s="18" t="s">
        <v>82</v>
      </c>
    </row>
    <row r="175" spans="2:69" s="12" customFormat="1">
      <c r="B175" s="155"/>
      <c r="D175" s="148" t="s">
        <v>230</v>
      </c>
      <c r="E175" s="156" t="s">
        <v>3</v>
      </c>
      <c r="F175" s="157" t="s">
        <v>290</v>
      </c>
      <c r="H175" s="156" t="s">
        <v>3</v>
      </c>
      <c r="I175" s="158"/>
      <c r="L175" s="155"/>
      <c r="M175" s="288"/>
      <c r="N175" s="288"/>
      <c r="O175" s="288"/>
      <c r="P175" s="288"/>
      <c r="Q175" s="159"/>
      <c r="X175" s="160"/>
      <c r="AX175" s="156" t="s">
        <v>230</v>
      </c>
      <c r="AY175" s="156" t="s">
        <v>82</v>
      </c>
      <c r="AZ175" s="12" t="s">
        <v>80</v>
      </c>
      <c r="BA175" s="12" t="s">
        <v>34</v>
      </c>
      <c r="BB175" s="12" t="s">
        <v>73</v>
      </c>
      <c r="BC175" s="156" t="s">
        <v>216</v>
      </c>
    </row>
    <row r="176" spans="2:69" s="13" customFormat="1">
      <c r="B176" s="161"/>
      <c r="D176" s="148" t="s">
        <v>230</v>
      </c>
      <c r="E176" s="162" t="s">
        <v>3</v>
      </c>
      <c r="F176" s="163" t="s">
        <v>305</v>
      </c>
      <c r="H176" s="164">
        <v>113.15600000000001</v>
      </c>
      <c r="I176" s="165"/>
      <c r="L176" s="161"/>
      <c r="M176" s="289"/>
      <c r="N176" s="289"/>
      <c r="O176" s="289"/>
      <c r="P176" s="289"/>
      <c r="Q176" s="166"/>
      <c r="X176" s="167"/>
      <c r="AX176" s="162" t="s">
        <v>230</v>
      </c>
      <c r="AY176" s="162" t="s">
        <v>82</v>
      </c>
      <c r="AZ176" s="13" t="s">
        <v>82</v>
      </c>
      <c r="BA176" s="13" t="s">
        <v>34</v>
      </c>
      <c r="BB176" s="13" t="s">
        <v>80</v>
      </c>
      <c r="BC176" s="162" t="s">
        <v>216</v>
      </c>
    </row>
    <row r="177" spans="2:69" s="1" customFormat="1" ht="16.5" customHeight="1">
      <c r="B177" s="133"/>
      <c r="C177" s="134" t="s">
        <v>306</v>
      </c>
      <c r="D177" s="134" t="s">
        <v>218</v>
      </c>
      <c r="E177" s="135" t="s">
        <v>307</v>
      </c>
      <c r="F177" s="136" t="s">
        <v>308</v>
      </c>
      <c r="G177" s="137" t="s">
        <v>286</v>
      </c>
      <c r="H177" s="138">
        <v>693</v>
      </c>
      <c r="I177" s="139"/>
      <c r="J177" s="140">
        <f>ROUND(I177*H177,2)</f>
        <v>0</v>
      </c>
      <c r="K177" s="141"/>
      <c r="L177" s="33"/>
      <c r="M177" s="294"/>
      <c r="N177" s="294"/>
      <c r="O177" s="294"/>
      <c r="P177" s="282"/>
      <c r="Q177" s="142" t="s">
        <v>3</v>
      </c>
      <c r="R177" s="143" t="s">
        <v>44</v>
      </c>
      <c r="T177" s="144">
        <f>S177*H177</f>
        <v>0</v>
      </c>
      <c r="U177" s="144">
        <v>0</v>
      </c>
      <c r="V177" s="144">
        <f>U177*H177</f>
        <v>0</v>
      </c>
      <c r="W177" s="144">
        <v>0</v>
      </c>
      <c r="X177" s="145">
        <f>W177*H177</f>
        <v>0</v>
      </c>
      <c r="AV177" s="146" t="s">
        <v>222</v>
      </c>
      <c r="AX177" s="146" t="s">
        <v>218</v>
      </c>
      <c r="AY177" s="146" t="s">
        <v>82</v>
      </c>
      <c r="BC177" s="18" t="s">
        <v>216</v>
      </c>
      <c r="BI177" s="147">
        <f>IF(R177="základní",J177,0)</f>
        <v>0</v>
      </c>
      <c r="BJ177" s="147">
        <f>IF(R177="snížená",J177,0)</f>
        <v>0</v>
      </c>
      <c r="BK177" s="147">
        <f>IF(R177="zákl. přenesená",J177,0)</f>
        <v>0</v>
      </c>
      <c r="BL177" s="147">
        <f>IF(R177="sníž. přenesená",J177,0)</f>
        <v>0</v>
      </c>
      <c r="BM177" s="147">
        <f>IF(R177="nulová",J177,0)</f>
        <v>0</v>
      </c>
      <c r="BN177" s="18" t="s">
        <v>80</v>
      </c>
      <c r="BO177" s="147">
        <f>ROUND(I177*H177,2)</f>
        <v>0</v>
      </c>
      <c r="BP177" s="18" t="s">
        <v>222</v>
      </c>
      <c r="BQ177" s="146" t="s">
        <v>309</v>
      </c>
    </row>
    <row r="178" spans="2:69" s="1" customFormat="1">
      <c r="B178" s="33"/>
      <c r="D178" s="148" t="s">
        <v>224</v>
      </c>
      <c r="F178" s="149" t="s">
        <v>310</v>
      </c>
      <c r="I178" s="150"/>
      <c r="L178" s="33"/>
      <c r="M178" s="282"/>
      <c r="N178" s="282"/>
      <c r="O178" s="282"/>
      <c r="P178" s="282"/>
      <c r="Q178" s="151"/>
      <c r="X178" s="54"/>
      <c r="AX178" s="18" t="s">
        <v>224</v>
      </c>
      <c r="AY178" s="18" t="s">
        <v>82</v>
      </c>
    </row>
    <row r="179" spans="2:69" s="1" customFormat="1">
      <c r="B179" s="33"/>
      <c r="D179" s="152" t="s">
        <v>226</v>
      </c>
      <c r="F179" s="153" t="s">
        <v>311</v>
      </c>
      <c r="I179" s="150"/>
      <c r="L179" s="33"/>
      <c r="M179" s="282"/>
      <c r="N179" s="282"/>
      <c r="O179" s="282"/>
      <c r="P179" s="282"/>
      <c r="Q179" s="151"/>
      <c r="X179" s="54"/>
      <c r="AX179" s="18" t="s">
        <v>226</v>
      </c>
      <c r="AY179" s="18" t="s">
        <v>82</v>
      </c>
    </row>
    <row r="180" spans="2:69" s="12" customFormat="1">
      <c r="B180" s="155"/>
      <c r="D180" s="148" t="s">
        <v>230</v>
      </c>
      <c r="E180" s="156" t="s">
        <v>3</v>
      </c>
      <c r="F180" s="157" t="s">
        <v>290</v>
      </c>
      <c r="H180" s="156" t="s">
        <v>3</v>
      </c>
      <c r="I180" s="158"/>
      <c r="L180" s="155"/>
      <c r="M180" s="288"/>
      <c r="N180" s="288"/>
      <c r="O180" s="288"/>
      <c r="P180" s="288"/>
      <c r="Q180" s="159"/>
      <c r="X180" s="160"/>
      <c r="AX180" s="156" t="s">
        <v>230</v>
      </c>
      <c r="AY180" s="156" t="s">
        <v>82</v>
      </c>
      <c r="AZ180" s="12" t="s">
        <v>80</v>
      </c>
      <c r="BA180" s="12" t="s">
        <v>34</v>
      </c>
      <c r="BB180" s="12" t="s">
        <v>73</v>
      </c>
      <c r="BC180" s="156" t="s">
        <v>216</v>
      </c>
    </row>
    <row r="181" spans="2:69" s="13" customFormat="1">
      <c r="B181" s="161"/>
      <c r="D181" s="148" t="s">
        <v>230</v>
      </c>
      <c r="E181" s="162" t="s">
        <v>3</v>
      </c>
      <c r="F181" s="163" t="s">
        <v>291</v>
      </c>
      <c r="H181" s="164">
        <v>693</v>
      </c>
      <c r="I181" s="165"/>
      <c r="L181" s="161"/>
      <c r="M181" s="289"/>
      <c r="N181" s="289"/>
      <c r="O181" s="289"/>
      <c r="P181" s="289"/>
      <c r="Q181" s="166"/>
      <c r="X181" s="167"/>
      <c r="AX181" s="162" t="s">
        <v>230</v>
      </c>
      <c r="AY181" s="162" t="s">
        <v>82</v>
      </c>
      <c r="AZ181" s="13" t="s">
        <v>82</v>
      </c>
      <c r="BA181" s="13" t="s">
        <v>34</v>
      </c>
      <c r="BB181" s="13" t="s">
        <v>80</v>
      </c>
      <c r="BC181" s="162" t="s">
        <v>216</v>
      </c>
    </row>
    <row r="182" spans="2:69" s="1" customFormat="1" ht="24.15" customHeight="1">
      <c r="B182" s="133"/>
      <c r="C182" s="134" t="s">
        <v>312</v>
      </c>
      <c r="D182" s="134" t="s">
        <v>218</v>
      </c>
      <c r="E182" s="135" t="s">
        <v>313</v>
      </c>
      <c r="F182" s="136" t="s">
        <v>314</v>
      </c>
      <c r="G182" s="137" t="s">
        <v>221</v>
      </c>
      <c r="H182" s="138">
        <v>511</v>
      </c>
      <c r="I182" s="139"/>
      <c r="J182" s="140">
        <f>ROUND(I182*H182,2)</f>
        <v>0</v>
      </c>
      <c r="K182" s="141"/>
      <c r="L182" s="33"/>
      <c r="M182" s="294"/>
      <c r="N182" s="294"/>
      <c r="O182" s="294"/>
      <c r="P182" s="282"/>
      <c r="Q182" s="142" t="s">
        <v>3</v>
      </c>
      <c r="R182" s="143" t="s">
        <v>44</v>
      </c>
      <c r="T182" s="144">
        <f>S182*H182</f>
        <v>0</v>
      </c>
      <c r="U182" s="144">
        <v>2.9440000000000001E-2</v>
      </c>
      <c r="V182" s="144">
        <f>U182*H182</f>
        <v>15.043840000000001</v>
      </c>
      <c r="W182" s="144">
        <v>0</v>
      </c>
      <c r="X182" s="145">
        <f>W182*H182</f>
        <v>0</v>
      </c>
      <c r="AV182" s="146" t="s">
        <v>222</v>
      </c>
      <c r="AX182" s="146" t="s">
        <v>218</v>
      </c>
      <c r="AY182" s="146" t="s">
        <v>82</v>
      </c>
      <c r="BC182" s="18" t="s">
        <v>216</v>
      </c>
      <c r="BI182" s="147">
        <f>IF(R182="základní",J182,0)</f>
        <v>0</v>
      </c>
      <c r="BJ182" s="147">
        <f>IF(R182="snížená",J182,0)</f>
        <v>0</v>
      </c>
      <c r="BK182" s="147">
        <f>IF(R182="zákl. přenesená",J182,0)</f>
        <v>0</v>
      </c>
      <c r="BL182" s="147">
        <f>IF(R182="sníž. přenesená",J182,0)</f>
        <v>0</v>
      </c>
      <c r="BM182" s="147">
        <f>IF(R182="nulová",J182,0)</f>
        <v>0</v>
      </c>
      <c r="BN182" s="18" t="s">
        <v>80</v>
      </c>
      <c r="BO182" s="147">
        <f>ROUND(I182*H182,2)</f>
        <v>0</v>
      </c>
      <c r="BP182" s="18" t="s">
        <v>222</v>
      </c>
      <c r="BQ182" s="146" t="s">
        <v>315</v>
      </c>
    </row>
    <row r="183" spans="2:69" s="1" customFormat="1" ht="18">
      <c r="B183" s="33"/>
      <c r="D183" s="148" t="s">
        <v>224</v>
      </c>
      <c r="F183" s="149" t="s">
        <v>316</v>
      </c>
      <c r="I183" s="150"/>
      <c r="L183" s="33"/>
      <c r="M183" s="282"/>
      <c r="N183" s="282"/>
      <c r="O183" s="282"/>
      <c r="P183" s="282"/>
      <c r="Q183" s="151"/>
      <c r="X183" s="54"/>
      <c r="AX183" s="18" t="s">
        <v>224</v>
      </c>
      <c r="AY183" s="18" t="s">
        <v>82</v>
      </c>
    </row>
    <row r="184" spans="2:69" s="1" customFormat="1">
      <c r="B184" s="33"/>
      <c r="D184" s="152" t="s">
        <v>226</v>
      </c>
      <c r="F184" s="153" t="s">
        <v>317</v>
      </c>
      <c r="I184" s="150"/>
      <c r="L184" s="33"/>
      <c r="M184" s="282"/>
      <c r="N184" s="282"/>
      <c r="O184" s="282"/>
      <c r="P184" s="282"/>
      <c r="Q184" s="151"/>
      <c r="X184" s="54"/>
      <c r="AX184" s="18" t="s">
        <v>226</v>
      </c>
      <c r="AY184" s="18" t="s">
        <v>82</v>
      </c>
    </row>
    <row r="185" spans="2:69" s="12" customFormat="1">
      <c r="B185" s="155"/>
      <c r="D185" s="148" t="s">
        <v>230</v>
      </c>
      <c r="E185" s="156" t="s">
        <v>3</v>
      </c>
      <c r="F185" s="157" t="s">
        <v>290</v>
      </c>
      <c r="H185" s="156" t="s">
        <v>3</v>
      </c>
      <c r="I185" s="158"/>
      <c r="L185" s="155"/>
      <c r="M185" s="288"/>
      <c r="N185" s="288"/>
      <c r="O185" s="288"/>
      <c r="P185" s="288"/>
      <c r="Q185" s="159"/>
      <c r="X185" s="160"/>
      <c r="AX185" s="156" t="s">
        <v>230</v>
      </c>
      <c r="AY185" s="156" t="s">
        <v>82</v>
      </c>
      <c r="AZ185" s="12" t="s">
        <v>80</v>
      </c>
      <c r="BA185" s="12" t="s">
        <v>34</v>
      </c>
      <c r="BB185" s="12" t="s">
        <v>73</v>
      </c>
      <c r="BC185" s="156" t="s">
        <v>216</v>
      </c>
    </row>
    <row r="186" spans="2:69" s="13" customFormat="1">
      <c r="B186" s="161"/>
      <c r="D186" s="148" t="s">
        <v>230</v>
      </c>
      <c r="E186" s="162" t="s">
        <v>3</v>
      </c>
      <c r="F186" s="163" t="s">
        <v>318</v>
      </c>
      <c r="H186" s="164">
        <v>511</v>
      </c>
      <c r="I186" s="165"/>
      <c r="L186" s="161"/>
      <c r="M186" s="289"/>
      <c r="N186" s="289"/>
      <c r="O186" s="289"/>
      <c r="P186" s="289"/>
      <c r="Q186" s="166"/>
      <c r="X186" s="167"/>
      <c r="AX186" s="162" t="s">
        <v>230</v>
      </c>
      <c r="AY186" s="162" t="s">
        <v>82</v>
      </c>
      <c r="AZ186" s="13" t="s">
        <v>82</v>
      </c>
      <c r="BA186" s="13" t="s">
        <v>34</v>
      </c>
      <c r="BB186" s="13" t="s">
        <v>80</v>
      </c>
      <c r="BC186" s="162" t="s">
        <v>216</v>
      </c>
    </row>
    <row r="187" spans="2:69" s="1" customFormat="1" ht="33" customHeight="1">
      <c r="B187" s="133"/>
      <c r="C187" s="134" t="s">
        <v>319</v>
      </c>
      <c r="D187" s="134" t="s">
        <v>218</v>
      </c>
      <c r="E187" s="135" t="s">
        <v>320</v>
      </c>
      <c r="F187" s="136" t="s">
        <v>321</v>
      </c>
      <c r="G187" s="137" t="s">
        <v>235</v>
      </c>
      <c r="H187" s="138">
        <v>648.73599999999999</v>
      </c>
      <c r="I187" s="139"/>
      <c r="J187" s="140">
        <f>ROUND(I187*H187,2)</f>
        <v>0</v>
      </c>
      <c r="K187" s="141"/>
      <c r="L187" s="33"/>
      <c r="M187" s="294"/>
      <c r="N187" s="294"/>
      <c r="O187" s="294"/>
      <c r="P187" s="282"/>
      <c r="Q187" s="142" t="s">
        <v>3</v>
      </c>
      <c r="R187" s="143" t="s">
        <v>44</v>
      </c>
      <c r="T187" s="144">
        <f>S187*H187</f>
        <v>0</v>
      </c>
      <c r="U187" s="144">
        <v>0</v>
      </c>
      <c r="V187" s="144">
        <f>U187*H187</f>
        <v>0</v>
      </c>
      <c r="W187" s="144">
        <v>0</v>
      </c>
      <c r="X187" s="145">
        <f>W187*H187</f>
        <v>0</v>
      </c>
      <c r="AV187" s="146" t="s">
        <v>222</v>
      </c>
      <c r="AX187" s="146" t="s">
        <v>218</v>
      </c>
      <c r="AY187" s="146" t="s">
        <v>82</v>
      </c>
      <c r="BC187" s="18" t="s">
        <v>216</v>
      </c>
      <c r="BI187" s="147">
        <f>IF(R187="základní",J187,0)</f>
        <v>0</v>
      </c>
      <c r="BJ187" s="147">
        <f>IF(R187="snížená",J187,0)</f>
        <v>0</v>
      </c>
      <c r="BK187" s="147">
        <f>IF(R187="zákl. přenesená",J187,0)</f>
        <v>0</v>
      </c>
      <c r="BL187" s="147">
        <f>IF(R187="sníž. přenesená",J187,0)</f>
        <v>0</v>
      </c>
      <c r="BM187" s="147">
        <f>IF(R187="nulová",J187,0)</f>
        <v>0</v>
      </c>
      <c r="BN187" s="18" t="s">
        <v>80</v>
      </c>
      <c r="BO187" s="147">
        <f>ROUND(I187*H187,2)</f>
        <v>0</v>
      </c>
      <c r="BP187" s="18" t="s">
        <v>222</v>
      </c>
      <c r="BQ187" s="146" t="s">
        <v>322</v>
      </c>
    </row>
    <row r="188" spans="2:69" s="1" customFormat="1" ht="36">
      <c r="B188" s="33"/>
      <c r="D188" s="148" t="s">
        <v>224</v>
      </c>
      <c r="F188" s="149" t="s">
        <v>323</v>
      </c>
      <c r="I188" s="150"/>
      <c r="L188" s="33"/>
      <c r="M188" s="282"/>
      <c r="N188" s="282"/>
      <c r="O188" s="282"/>
      <c r="P188" s="282"/>
      <c r="Q188" s="151"/>
      <c r="X188" s="54"/>
      <c r="AX188" s="18" t="s">
        <v>224</v>
      </c>
      <c r="AY188" s="18" t="s">
        <v>82</v>
      </c>
    </row>
    <row r="189" spans="2:69" s="1" customFormat="1">
      <c r="B189" s="33"/>
      <c r="D189" s="152" t="s">
        <v>226</v>
      </c>
      <c r="F189" s="153" t="s">
        <v>324</v>
      </c>
      <c r="I189" s="150"/>
      <c r="L189" s="33"/>
      <c r="M189" s="282"/>
      <c r="N189" s="282"/>
      <c r="O189" s="282"/>
      <c r="P189" s="282"/>
      <c r="Q189" s="151"/>
      <c r="X189" s="54"/>
      <c r="AX189" s="18" t="s">
        <v>226</v>
      </c>
      <c r="AY189" s="18" t="s">
        <v>82</v>
      </c>
    </row>
    <row r="190" spans="2:69" s="1" customFormat="1" ht="27">
      <c r="B190" s="33"/>
      <c r="D190" s="148" t="s">
        <v>228</v>
      </c>
      <c r="F190" s="154" t="s">
        <v>325</v>
      </c>
      <c r="I190" s="150"/>
      <c r="L190" s="33"/>
      <c r="M190" s="282"/>
      <c r="N190" s="282"/>
      <c r="O190" s="282"/>
      <c r="P190" s="282"/>
      <c r="Q190" s="151"/>
      <c r="X190" s="54"/>
      <c r="AX190" s="18" t="s">
        <v>228</v>
      </c>
      <c r="AY190" s="18" t="s">
        <v>82</v>
      </c>
    </row>
    <row r="191" spans="2:69" s="13" customFormat="1">
      <c r="B191" s="161"/>
      <c r="D191" s="148" t="s">
        <v>230</v>
      </c>
      <c r="E191" s="162" t="s">
        <v>3</v>
      </c>
      <c r="F191" s="163" t="s">
        <v>326</v>
      </c>
      <c r="H191" s="164">
        <v>618.12</v>
      </c>
      <c r="I191" s="165"/>
      <c r="L191" s="161"/>
      <c r="M191" s="289"/>
      <c r="N191" s="289"/>
      <c r="O191" s="289"/>
      <c r="P191" s="289"/>
      <c r="Q191" s="166"/>
      <c r="X191" s="167"/>
      <c r="AX191" s="162" t="s">
        <v>230</v>
      </c>
      <c r="AY191" s="162" t="s">
        <v>82</v>
      </c>
      <c r="AZ191" s="13" t="s">
        <v>82</v>
      </c>
      <c r="BA191" s="13" t="s">
        <v>34</v>
      </c>
      <c r="BB191" s="13" t="s">
        <v>73</v>
      </c>
      <c r="BC191" s="162" t="s">
        <v>216</v>
      </c>
    </row>
    <row r="192" spans="2:69" s="13" customFormat="1">
      <c r="B192" s="161"/>
      <c r="D192" s="148" t="s">
        <v>230</v>
      </c>
      <c r="E192" s="162" t="s">
        <v>3</v>
      </c>
      <c r="F192" s="163" t="s">
        <v>327</v>
      </c>
      <c r="H192" s="164">
        <v>30.616</v>
      </c>
      <c r="I192" s="165"/>
      <c r="L192" s="161"/>
      <c r="M192" s="289"/>
      <c r="N192" s="289"/>
      <c r="O192" s="289"/>
      <c r="P192" s="289"/>
      <c r="Q192" s="166"/>
      <c r="X192" s="167"/>
      <c r="AX192" s="162" t="s">
        <v>230</v>
      </c>
      <c r="AY192" s="162" t="s">
        <v>82</v>
      </c>
      <c r="AZ192" s="13" t="s">
        <v>82</v>
      </c>
      <c r="BA192" s="13" t="s">
        <v>34</v>
      </c>
      <c r="BB192" s="13" t="s">
        <v>73</v>
      </c>
      <c r="BC192" s="162" t="s">
        <v>216</v>
      </c>
    </row>
    <row r="193" spans="2:69" s="14" customFormat="1">
      <c r="B193" s="168"/>
      <c r="D193" s="148" t="s">
        <v>230</v>
      </c>
      <c r="E193" s="169" t="s">
        <v>3</v>
      </c>
      <c r="F193" s="170" t="s">
        <v>251</v>
      </c>
      <c r="H193" s="171">
        <v>648.73599999999999</v>
      </c>
      <c r="I193" s="172"/>
      <c r="L193" s="168"/>
      <c r="M193" s="290"/>
      <c r="N193" s="290"/>
      <c r="O193" s="290"/>
      <c r="P193" s="290"/>
      <c r="Q193" s="173"/>
      <c r="X193" s="174"/>
      <c r="AX193" s="169" t="s">
        <v>230</v>
      </c>
      <c r="AY193" s="169" t="s">
        <v>82</v>
      </c>
      <c r="AZ193" s="14" t="s">
        <v>222</v>
      </c>
      <c r="BA193" s="14" t="s">
        <v>34</v>
      </c>
      <c r="BB193" s="14" t="s">
        <v>80</v>
      </c>
      <c r="BC193" s="169" t="s">
        <v>216</v>
      </c>
    </row>
    <row r="194" spans="2:69" s="1" customFormat="1" ht="37.75" customHeight="1">
      <c r="B194" s="133"/>
      <c r="C194" s="134" t="s">
        <v>328</v>
      </c>
      <c r="D194" s="134" t="s">
        <v>218</v>
      </c>
      <c r="E194" s="135" t="s">
        <v>329</v>
      </c>
      <c r="F194" s="136" t="s">
        <v>330</v>
      </c>
      <c r="G194" s="137" t="s">
        <v>235</v>
      </c>
      <c r="H194" s="138">
        <v>1131.3879999999999</v>
      </c>
      <c r="I194" s="139"/>
      <c r="J194" s="140">
        <f>ROUND(I194*H194,2)</f>
        <v>0</v>
      </c>
      <c r="K194" s="141"/>
      <c r="L194" s="33"/>
      <c r="M194" s="294"/>
      <c r="N194" s="294"/>
      <c r="O194" s="294"/>
      <c r="P194" s="282"/>
      <c r="Q194" s="142" t="s">
        <v>3</v>
      </c>
      <c r="R194" s="143" t="s">
        <v>44</v>
      </c>
      <c r="T194" s="144">
        <f>S194*H194</f>
        <v>0</v>
      </c>
      <c r="U194" s="144">
        <v>0</v>
      </c>
      <c r="V194" s="144">
        <f>U194*H194</f>
        <v>0</v>
      </c>
      <c r="W194" s="144">
        <v>0</v>
      </c>
      <c r="X194" s="145">
        <f>W194*H194</f>
        <v>0</v>
      </c>
      <c r="AV194" s="146" t="s">
        <v>222</v>
      </c>
      <c r="AX194" s="146" t="s">
        <v>218</v>
      </c>
      <c r="AY194" s="146" t="s">
        <v>82</v>
      </c>
      <c r="BC194" s="18" t="s">
        <v>216</v>
      </c>
      <c r="BI194" s="147">
        <f>IF(R194="základní",J194,0)</f>
        <v>0</v>
      </c>
      <c r="BJ194" s="147">
        <f>IF(R194="snížená",J194,0)</f>
        <v>0</v>
      </c>
      <c r="BK194" s="147">
        <f>IF(R194="zákl. přenesená",J194,0)</f>
        <v>0</v>
      </c>
      <c r="BL194" s="147">
        <f>IF(R194="sníž. přenesená",J194,0)</f>
        <v>0</v>
      </c>
      <c r="BM194" s="147">
        <f>IF(R194="nulová",J194,0)</f>
        <v>0</v>
      </c>
      <c r="BN194" s="18" t="s">
        <v>80</v>
      </c>
      <c r="BO194" s="147">
        <f>ROUND(I194*H194,2)</f>
        <v>0</v>
      </c>
      <c r="BP194" s="18" t="s">
        <v>222</v>
      </c>
      <c r="BQ194" s="146" t="s">
        <v>331</v>
      </c>
    </row>
    <row r="195" spans="2:69" s="1" customFormat="1" ht="36">
      <c r="B195" s="33"/>
      <c r="D195" s="148" t="s">
        <v>224</v>
      </c>
      <c r="F195" s="149" t="s">
        <v>332</v>
      </c>
      <c r="I195" s="150"/>
      <c r="L195" s="33"/>
      <c r="M195" s="282"/>
      <c r="N195" s="282"/>
      <c r="O195" s="282"/>
      <c r="P195" s="282"/>
      <c r="Q195" s="151"/>
      <c r="X195" s="54"/>
      <c r="AX195" s="18" t="s">
        <v>224</v>
      </c>
      <c r="AY195" s="18" t="s">
        <v>82</v>
      </c>
    </row>
    <row r="196" spans="2:69" s="1" customFormat="1">
      <c r="B196" s="33"/>
      <c r="D196" s="152" t="s">
        <v>226</v>
      </c>
      <c r="F196" s="153" t="s">
        <v>333</v>
      </c>
      <c r="I196" s="150"/>
      <c r="L196" s="33"/>
      <c r="M196" s="282"/>
      <c r="N196" s="282"/>
      <c r="O196" s="282"/>
      <c r="P196" s="282"/>
      <c r="Q196" s="151"/>
      <c r="X196" s="54"/>
      <c r="AX196" s="18" t="s">
        <v>226</v>
      </c>
      <c r="AY196" s="18" t="s">
        <v>82</v>
      </c>
    </row>
    <row r="197" spans="2:69" s="12" customFormat="1">
      <c r="B197" s="155"/>
      <c r="D197" s="148" t="s">
        <v>230</v>
      </c>
      <c r="E197" s="156" t="s">
        <v>3</v>
      </c>
      <c r="F197" s="157" t="s">
        <v>334</v>
      </c>
      <c r="H197" s="156" t="s">
        <v>3</v>
      </c>
      <c r="I197" s="158"/>
      <c r="L197" s="155"/>
      <c r="M197" s="288"/>
      <c r="N197" s="288"/>
      <c r="O197" s="288"/>
      <c r="P197" s="288"/>
      <c r="Q197" s="159"/>
      <c r="X197" s="160"/>
      <c r="AX197" s="156" t="s">
        <v>230</v>
      </c>
      <c r="AY197" s="156" t="s">
        <v>82</v>
      </c>
      <c r="AZ197" s="12" t="s">
        <v>80</v>
      </c>
      <c r="BA197" s="12" t="s">
        <v>34</v>
      </c>
      <c r="BB197" s="12" t="s">
        <v>73</v>
      </c>
      <c r="BC197" s="156" t="s">
        <v>216</v>
      </c>
    </row>
    <row r="198" spans="2:69" s="13" customFormat="1">
      <c r="B198" s="161"/>
      <c r="D198" s="148" t="s">
        <v>230</v>
      </c>
      <c r="E198" s="162" t="s">
        <v>3</v>
      </c>
      <c r="F198" s="163" t="s">
        <v>335</v>
      </c>
      <c r="H198" s="164">
        <v>129.6</v>
      </c>
      <c r="I198" s="165"/>
      <c r="L198" s="161"/>
      <c r="M198" s="289"/>
      <c r="N198" s="289"/>
      <c r="O198" s="289"/>
      <c r="P198" s="289"/>
      <c r="Q198" s="166"/>
      <c r="X198" s="167"/>
      <c r="AX198" s="162" t="s">
        <v>230</v>
      </c>
      <c r="AY198" s="162" t="s">
        <v>82</v>
      </c>
      <c r="AZ198" s="13" t="s">
        <v>82</v>
      </c>
      <c r="BA198" s="13" t="s">
        <v>34</v>
      </c>
      <c r="BB198" s="13" t="s">
        <v>73</v>
      </c>
      <c r="BC198" s="162" t="s">
        <v>216</v>
      </c>
    </row>
    <row r="199" spans="2:69" s="13" customFormat="1">
      <c r="B199" s="161"/>
      <c r="D199" s="148" t="s">
        <v>230</v>
      </c>
      <c r="E199" s="162" t="s">
        <v>3</v>
      </c>
      <c r="F199" s="163" t="s">
        <v>336</v>
      </c>
      <c r="H199" s="164">
        <v>436.09399999999999</v>
      </c>
      <c r="I199" s="165"/>
      <c r="L199" s="161"/>
      <c r="M199" s="289"/>
      <c r="N199" s="289"/>
      <c r="O199" s="289"/>
      <c r="P199" s="289"/>
      <c r="Q199" s="166"/>
      <c r="X199" s="167"/>
      <c r="AX199" s="162" t="s">
        <v>230</v>
      </c>
      <c r="AY199" s="162" t="s">
        <v>82</v>
      </c>
      <c r="AZ199" s="13" t="s">
        <v>82</v>
      </c>
      <c r="BA199" s="13" t="s">
        <v>34</v>
      </c>
      <c r="BB199" s="13" t="s">
        <v>73</v>
      </c>
      <c r="BC199" s="162" t="s">
        <v>216</v>
      </c>
    </row>
    <row r="200" spans="2:69" s="15" customFormat="1">
      <c r="B200" s="186"/>
      <c r="D200" s="148" t="s">
        <v>230</v>
      </c>
      <c r="E200" s="187" t="s">
        <v>3</v>
      </c>
      <c r="F200" s="188" t="s">
        <v>337</v>
      </c>
      <c r="H200" s="189">
        <v>565.69399999999996</v>
      </c>
      <c r="I200" s="190"/>
      <c r="L200" s="186"/>
      <c r="M200" s="292"/>
      <c r="N200" s="292"/>
      <c r="O200" s="292"/>
      <c r="P200" s="292"/>
      <c r="Q200" s="191"/>
      <c r="X200" s="192"/>
      <c r="AX200" s="187" t="s">
        <v>230</v>
      </c>
      <c r="AY200" s="187" t="s">
        <v>82</v>
      </c>
      <c r="AZ200" s="15" t="s">
        <v>241</v>
      </c>
      <c r="BA200" s="15" t="s">
        <v>34</v>
      </c>
      <c r="BB200" s="15" t="s">
        <v>73</v>
      </c>
      <c r="BC200" s="187" t="s">
        <v>216</v>
      </c>
    </row>
    <row r="201" spans="2:69" s="13" customFormat="1">
      <c r="B201" s="161"/>
      <c r="D201" s="148" t="s">
        <v>230</v>
      </c>
      <c r="E201" s="162" t="s">
        <v>3</v>
      </c>
      <c r="F201" s="163" t="s">
        <v>338</v>
      </c>
      <c r="H201" s="164">
        <v>565.69399999999996</v>
      </c>
      <c r="I201" s="165"/>
      <c r="L201" s="161"/>
      <c r="M201" s="289"/>
      <c r="N201" s="289"/>
      <c r="O201" s="289"/>
      <c r="P201" s="289"/>
      <c r="Q201" s="166"/>
      <c r="X201" s="167"/>
      <c r="AX201" s="162" t="s">
        <v>230</v>
      </c>
      <c r="AY201" s="162" t="s">
        <v>82</v>
      </c>
      <c r="AZ201" s="13" t="s">
        <v>82</v>
      </c>
      <c r="BA201" s="13" t="s">
        <v>34</v>
      </c>
      <c r="BB201" s="13" t="s">
        <v>73</v>
      </c>
      <c r="BC201" s="162" t="s">
        <v>216</v>
      </c>
    </row>
    <row r="202" spans="2:69" s="14" customFormat="1">
      <c r="B202" s="168"/>
      <c r="D202" s="148" t="s">
        <v>230</v>
      </c>
      <c r="E202" s="169" t="s">
        <v>3</v>
      </c>
      <c r="F202" s="170" t="s">
        <v>251</v>
      </c>
      <c r="H202" s="171">
        <v>1131.3879999999999</v>
      </c>
      <c r="I202" s="172"/>
      <c r="L202" s="168"/>
      <c r="M202" s="290"/>
      <c r="N202" s="290"/>
      <c r="O202" s="290"/>
      <c r="P202" s="290"/>
      <c r="Q202" s="173"/>
      <c r="X202" s="174"/>
      <c r="AX202" s="169" t="s">
        <v>230</v>
      </c>
      <c r="AY202" s="169" t="s">
        <v>82</v>
      </c>
      <c r="AZ202" s="14" t="s">
        <v>222</v>
      </c>
      <c r="BA202" s="14" t="s">
        <v>34</v>
      </c>
      <c r="BB202" s="14" t="s">
        <v>80</v>
      </c>
      <c r="BC202" s="169" t="s">
        <v>216</v>
      </c>
    </row>
    <row r="203" spans="2:69" s="1" customFormat="1" ht="37.75" customHeight="1">
      <c r="B203" s="133"/>
      <c r="C203" s="134" t="s">
        <v>339</v>
      </c>
      <c r="D203" s="134" t="s">
        <v>218</v>
      </c>
      <c r="E203" s="135" t="s">
        <v>340</v>
      </c>
      <c r="F203" s="136" t="s">
        <v>341</v>
      </c>
      <c r="G203" s="137" t="s">
        <v>235</v>
      </c>
      <c r="H203" s="138">
        <v>2892.538</v>
      </c>
      <c r="I203" s="139"/>
      <c r="J203" s="140">
        <f>ROUND(I203*H203,2)</f>
        <v>0</v>
      </c>
      <c r="K203" s="141"/>
      <c r="L203" s="33"/>
      <c r="M203" s="294"/>
      <c r="N203" s="294"/>
      <c r="O203" s="294"/>
      <c r="P203" s="282"/>
      <c r="Q203" s="142" t="s">
        <v>3</v>
      </c>
      <c r="R203" s="143" t="s">
        <v>44</v>
      </c>
      <c r="T203" s="144">
        <f>S203*H203</f>
        <v>0</v>
      </c>
      <c r="U203" s="144">
        <v>0</v>
      </c>
      <c r="V203" s="144">
        <f>U203*H203</f>
        <v>0</v>
      </c>
      <c r="W203" s="144">
        <v>0</v>
      </c>
      <c r="X203" s="145">
        <f>W203*H203</f>
        <v>0</v>
      </c>
      <c r="AV203" s="146" t="s">
        <v>222</v>
      </c>
      <c r="AX203" s="146" t="s">
        <v>218</v>
      </c>
      <c r="AY203" s="146" t="s">
        <v>82</v>
      </c>
      <c r="BC203" s="18" t="s">
        <v>216</v>
      </c>
      <c r="BI203" s="147">
        <f>IF(R203="základní",J203,0)</f>
        <v>0</v>
      </c>
      <c r="BJ203" s="147">
        <f>IF(R203="snížená",J203,0)</f>
        <v>0</v>
      </c>
      <c r="BK203" s="147">
        <f>IF(R203="zákl. přenesená",J203,0)</f>
        <v>0</v>
      </c>
      <c r="BL203" s="147">
        <f>IF(R203="sníž. přenesená",J203,0)</f>
        <v>0</v>
      </c>
      <c r="BM203" s="147">
        <f>IF(R203="nulová",J203,0)</f>
        <v>0</v>
      </c>
      <c r="BN203" s="18" t="s">
        <v>80</v>
      </c>
      <c r="BO203" s="147">
        <f>ROUND(I203*H203,2)</f>
        <v>0</v>
      </c>
      <c r="BP203" s="18" t="s">
        <v>222</v>
      </c>
      <c r="BQ203" s="146" t="s">
        <v>342</v>
      </c>
    </row>
    <row r="204" spans="2:69" s="1" customFormat="1" ht="36">
      <c r="B204" s="33"/>
      <c r="D204" s="148" t="s">
        <v>224</v>
      </c>
      <c r="F204" s="149" t="s">
        <v>343</v>
      </c>
      <c r="I204" s="150"/>
      <c r="L204" s="33"/>
      <c r="M204" s="282"/>
      <c r="N204" s="282"/>
      <c r="O204" s="282"/>
      <c r="P204" s="282"/>
      <c r="Q204" s="151"/>
      <c r="X204" s="54"/>
      <c r="AX204" s="18" t="s">
        <v>224</v>
      </c>
      <c r="AY204" s="18" t="s">
        <v>82</v>
      </c>
    </row>
    <row r="205" spans="2:69" s="1" customFormat="1">
      <c r="B205" s="33"/>
      <c r="D205" s="152" t="s">
        <v>226</v>
      </c>
      <c r="F205" s="153" t="s">
        <v>344</v>
      </c>
      <c r="I205" s="150"/>
      <c r="L205" s="33"/>
      <c r="M205" s="282"/>
      <c r="N205" s="282"/>
      <c r="O205" s="282"/>
      <c r="P205" s="282"/>
      <c r="Q205" s="151"/>
      <c r="X205" s="54"/>
      <c r="AX205" s="18" t="s">
        <v>226</v>
      </c>
      <c r="AY205" s="18" t="s">
        <v>82</v>
      </c>
    </row>
    <row r="206" spans="2:69" s="13" customFormat="1">
      <c r="B206" s="161"/>
      <c r="D206" s="148" t="s">
        <v>230</v>
      </c>
      <c r="E206" s="162" t="s">
        <v>3</v>
      </c>
      <c r="F206" s="163" t="s">
        <v>345</v>
      </c>
      <c r="H206" s="164">
        <v>2896.6959999999999</v>
      </c>
      <c r="I206" s="165"/>
      <c r="L206" s="161"/>
      <c r="M206" s="289"/>
      <c r="N206" s="289"/>
      <c r="O206" s="289"/>
      <c r="P206" s="289"/>
      <c r="Q206" s="166"/>
      <c r="X206" s="167"/>
      <c r="AX206" s="162" t="s">
        <v>230</v>
      </c>
      <c r="AY206" s="162" t="s">
        <v>82</v>
      </c>
      <c r="AZ206" s="13" t="s">
        <v>82</v>
      </c>
      <c r="BA206" s="13" t="s">
        <v>34</v>
      </c>
      <c r="BB206" s="13" t="s">
        <v>73</v>
      </c>
      <c r="BC206" s="162" t="s">
        <v>216</v>
      </c>
    </row>
    <row r="207" spans="2:69" s="13" customFormat="1">
      <c r="B207" s="161"/>
      <c r="D207" s="148" t="s">
        <v>230</v>
      </c>
      <c r="E207" s="162" t="s">
        <v>3</v>
      </c>
      <c r="F207" s="163" t="s">
        <v>346</v>
      </c>
      <c r="H207" s="164">
        <v>-436.09399999999999</v>
      </c>
      <c r="I207" s="165"/>
      <c r="L207" s="161"/>
      <c r="M207" s="289"/>
      <c r="N207" s="289"/>
      <c r="O207" s="289"/>
      <c r="P207" s="289"/>
      <c r="Q207" s="166"/>
      <c r="X207" s="167"/>
      <c r="AX207" s="162" t="s">
        <v>230</v>
      </c>
      <c r="AY207" s="162" t="s">
        <v>82</v>
      </c>
      <c r="AZ207" s="13" t="s">
        <v>82</v>
      </c>
      <c r="BA207" s="13" t="s">
        <v>34</v>
      </c>
      <c r="BB207" s="13" t="s">
        <v>73</v>
      </c>
      <c r="BC207" s="162" t="s">
        <v>216</v>
      </c>
    </row>
    <row r="208" spans="2:69" s="13" customFormat="1">
      <c r="B208" s="161"/>
      <c r="D208" s="148" t="s">
        <v>230</v>
      </c>
      <c r="E208" s="162" t="s">
        <v>3</v>
      </c>
      <c r="F208" s="163" t="s">
        <v>347</v>
      </c>
      <c r="H208" s="164">
        <v>379.63600000000002</v>
      </c>
      <c r="I208" s="165"/>
      <c r="L208" s="161"/>
      <c r="M208" s="289"/>
      <c r="N208" s="289"/>
      <c r="O208" s="289"/>
      <c r="P208" s="289"/>
      <c r="Q208" s="166"/>
      <c r="X208" s="167"/>
      <c r="AX208" s="162" t="s">
        <v>230</v>
      </c>
      <c r="AY208" s="162" t="s">
        <v>82</v>
      </c>
      <c r="AZ208" s="13" t="s">
        <v>82</v>
      </c>
      <c r="BA208" s="13" t="s">
        <v>34</v>
      </c>
      <c r="BB208" s="13" t="s">
        <v>73</v>
      </c>
      <c r="BC208" s="162" t="s">
        <v>216</v>
      </c>
    </row>
    <row r="209" spans="2:69" s="15" customFormat="1">
      <c r="B209" s="186"/>
      <c r="D209" s="148" t="s">
        <v>230</v>
      </c>
      <c r="E209" s="187" t="s">
        <v>3</v>
      </c>
      <c r="F209" s="188" t="s">
        <v>337</v>
      </c>
      <c r="H209" s="189">
        <v>2840.2379999999998</v>
      </c>
      <c r="I209" s="190"/>
      <c r="L209" s="186"/>
      <c r="M209" s="292"/>
      <c r="N209" s="292"/>
      <c r="O209" s="292"/>
      <c r="P209" s="292"/>
      <c r="Q209" s="191"/>
      <c r="X209" s="192"/>
      <c r="AX209" s="187" t="s">
        <v>230</v>
      </c>
      <c r="AY209" s="187" t="s">
        <v>82</v>
      </c>
      <c r="AZ209" s="15" t="s">
        <v>241</v>
      </c>
      <c r="BA209" s="15" t="s">
        <v>34</v>
      </c>
      <c r="BB209" s="15" t="s">
        <v>73</v>
      </c>
      <c r="BC209" s="187" t="s">
        <v>216</v>
      </c>
    </row>
    <row r="210" spans="2:69" s="13" customFormat="1">
      <c r="B210" s="161"/>
      <c r="D210" s="148" t="s">
        <v>230</v>
      </c>
      <c r="E210" s="162" t="s">
        <v>3</v>
      </c>
      <c r="F210" s="163" t="s">
        <v>348</v>
      </c>
      <c r="H210" s="164">
        <v>181.9</v>
      </c>
      <c r="I210" s="165"/>
      <c r="L210" s="161"/>
      <c r="M210" s="289"/>
      <c r="N210" s="289"/>
      <c r="O210" s="289"/>
      <c r="P210" s="289"/>
      <c r="Q210" s="166"/>
      <c r="X210" s="167"/>
      <c r="AX210" s="162" t="s">
        <v>230</v>
      </c>
      <c r="AY210" s="162" t="s">
        <v>82</v>
      </c>
      <c r="AZ210" s="13" t="s">
        <v>82</v>
      </c>
      <c r="BA210" s="13" t="s">
        <v>34</v>
      </c>
      <c r="BB210" s="13" t="s">
        <v>73</v>
      </c>
      <c r="BC210" s="162" t="s">
        <v>216</v>
      </c>
    </row>
    <row r="211" spans="2:69" s="13" customFormat="1">
      <c r="B211" s="161"/>
      <c r="D211" s="148" t="s">
        <v>230</v>
      </c>
      <c r="E211" s="162" t="s">
        <v>3</v>
      </c>
      <c r="F211" s="163" t="s">
        <v>349</v>
      </c>
      <c r="H211" s="164">
        <v>-129.6</v>
      </c>
      <c r="I211" s="165"/>
      <c r="L211" s="161"/>
      <c r="M211" s="289"/>
      <c r="N211" s="289"/>
      <c r="O211" s="289"/>
      <c r="P211" s="289"/>
      <c r="Q211" s="166"/>
      <c r="X211" s="167"/>
      <c r="AX211" s="162" t="s">
        <v>230</v>
      </c>
      <c r="AY211" s="162" t="s">
        <v>82</v>
      </c>
      <c r="AZ211" s="13" t="s">
        <v>82</v>
      </c>
      <c r="BA211" s="13" t="s">
        <v>34</v>
      </c>
      <c r="BB211" s="13" t="s">
        <v>73</v>
      </c>
      <c r="BC211" s="162" t="s">
        <v>216</v>
      </c>
    </row>
    <row r="212" spans="2:69" s="15" customFormat="1">
      <c r="B212" s="186"/>
      <c r="D212" s="148" t="s">
        <v>230</v>
      </c>
      <c r="E212" s="187" t="s">
        <v>3</v>
      </c>
      <c r="F212" s="188" t="s">
        <v>337</v>
      </c>
      <c r="H212" s="189">
        <v>52.300000000000011</v>
      </c>
      <c r="I212" s="190"/>
      <c r="L212" s="186"/>
      <c r="M212" s="292"/>
      <c r="N212" s="292"/>
      <c r="O212" s="292"/>
      <c r="P212" s="292"/>
      <c r="Q212" s="191"/>
      <c r="X212" s="192"/>
      <c r="AX212" s="187" t="s">
        <v>230</v>
      </c>
      <c r="AY212" s="187" t="s">
        <v>82</v>
      </c>
      <c r="AZ212" s="15" t="s">
        <v>241</v>
      </c>
      <c r="BA212" s="15" t="s">
        <v>34</v>
      </c>
      <c r="BB212" s="15" t="s">
        <v>73</v>
      </c>
      <c r="BC212" s="187" t="s">
        <v>216</v>
      </c>
    </row>
    <row r="213" spans="2:69" s="14" customFormat="1">
      <c r="B213" s="168"/>
      <c r="D213" s="148" t="s">
        <v>230</v>
      </c>
      <c r="E213" s="169" t="s">
        <v>3</v>
      </c>
      <c r="F213" s="170" t="s">
        <v>251</v>
      </c>
      <c r="H213" s="171">
        <v>2892.538</v>
      </c>
      <c r="I213" s="172"/>
      <c r="L213" s="168"/>
      <c r="M213" s="290"/>
      <c r="N213" s="290"/>
      <c r="O213" s="290"/>
      <c r="P213" s="290"/>
      <c r="Q213" s="173"/>
      <c r="X213" s="174"/>
      <c r="AX213" s="169" t="s">
        <v>230</v>
      </c>
      <c r="AY213" s="169" t="s">
        <v>82</v>
      </c>
      <c r="AZ213" s="14" t="s">
        <v>222</v>
      </c>
      <c r="BA213" s="14" t="s">
        <v>34</v>
      </c>
      <c r="BB213" s="14" t="s">
        <v>80</v>
      </c>
      <c r="BC213" s="169" t="s">
        <v>216</v>
      </c>
    </row>
    <row r="214" spans="2:69" s="1" customFormat="1" ht="24.15" customHeight="1">
      <c r="B214" s="133"/>
      <c r="C214" s="134" t="s">
        <v>10</v>
      </c>
      <c r="D214" s="134" t="s">
        <v>218</v>
      </c>
      <c r="E214" s="135" t="s">
        <v>350</v>
      </c>
      <c r="F214" s="136" t="s">
        <v>351</v>
      </c>
      <c r="G214" s="137" t="s">
        <v>235</v>
      </c>
      <c r="H214" s="138">
        <v>565.69399999999996</v>
      </c>
      <c r="I214" s="139"/>
      <c r="J214" s="140">
        <f>ROUND(I214*H214,2)</f>
        <v>0</v>
      </c>
      <c r="K214" s="141"/>
      <c r="L214" s="33"/>
      <c r="M214" s="294"/>
      <c r="N214" s="294"/>
      <c r="O214" s="294"/>
      <c r="P214" s="282"/>
      <c r="Q214" s="142" t="s">
        <v>3</v>
      </c>
      <c r="R214" s="143" t="s">
        <v>44</v>
      </c>
      <c r="T214" s="144">
        <f>S214*H214</f>
        <v>0</v>
      </c>
      <c r="U214" s="144">
        <v>0</v>
      </c>
      <c r="V214" s="144">
        <f>U214*H214</f>
        <v>0</v>
      </c>
      <c r="W214" s="144">
        <v>0</v>
      </c>
      <c r="X214" s="145">
        <f>W214*H214</f>
        <v>0</v>
      </c>
      <c r="AV214" s="146" t="s">
        <v>222</v>
      </c>
      <c r="AX214" s="146" t="s">
        <v>218</v>
      </c>
      <c r="AY214" s="146" t="s">
        <v>82</v>
      </c>
      <c r="BC214" s="18" t="s">
        <v>216</v>
      </c>
      <c r="BI214" s="147">
        <f>IF(R214="základní",J214,0)</f>
        <v>0</v>
      </c>
      <c r="BJ214" s="147">
        <f>IF(R214="snížená",J214,0)</f>
        <v>0</v>
      </c>
      <c r="BK214" s="147">
        <f>IF(R214="zákl. přenesená",J214,0)</f>
        <v>0</v>
      </c>
      <c r="BL214" s="147">
        <f>IF(R214="sníž. přenesená",J214,0)</f>
        <v>0</v>
      </c>
      <c r="BM214" s="147">
        <f>IF(R214="nulová",J214,0)</f>
        <v>0</v>
      </c>
      <c r="BN214" s="18" t="s">
        <v>80</v>
      </c>
      <c r="BO214" s="147">
        <f>ROUND(I214*H214,2)</f>
        <v>0</v>
      </c>
      <c r="BP214" s="18" t="s">
        <v>222</v>
      </c>
      <c r="BQ214" s="146" t="s">
        <v>352</v>
      </c>
    </row>
    <row r="215" spans="2:69" s="1" customFormat="1" ht="27">
      <c r="B215" s="33"/>
      <c r="D215" s="148" t="s">
        <v>224</v>
      </c>
      <c r="F215" s="149" t="s">
        <v>353</v>
      </c>
      <c r="I215" s="150"/>
      <c r="L215" s="33"/>
      <c r="M215" s="282"/>
      <c r="N215" s="282"/>
      <c r="O215" s="282"/>
      <c r="P215" s="282"/>
      <c r="Q215" s="151"/>
      <c r="X215" s="54"/>
      <c r="AX215" s="18" t="s">
        <v>224</v>
      </c>
      <c r="AY215" s="18" t="s">
        <v>82</v>
      </c>
    </row>
    <row r="216" spans="2:69" s="1" customFormat="1">
      <c r="B216" s="33"/>
      <c r="D216" s="152" t="s">
        <v>226</v>
      </c>
      <c r="F216" s="153" t="s">
        <v>354</v>
      </c>
      <c r="I216" s="150"/>
      <c r="L216" s="33"/>
      <c r="M216" s="282"/>
      <c r="N216" s="282"/>
      <c r="O216" s="282"/>
      <c r="P216" s="282"/>
      <c r="Q216" s="151"/>
      <c r="X216" s="54"/>
      <c r="AX216" s="18" t="s">
        <v>226</v>
      </c>
      <c r="AY216" s="18" t="s">
        <v>82</v>
      </c>
    </row>
    <row r="217" spans="2:69" s="12" customFormat="1">
      <c r="B217" s="155"/>
      <c r="D217" s="148" t="s">
        <v>230</v>
      </c>
      <c r="E217" s="156" t="s">
        <v>3</v>
      </c>
      <c r="F217" s="157" t="s">
        <v>355</v>
      </c>
      <c r="H217" s="156" t="s">
        <v>3</v>
      </c>
      <c r="I217" s="158"/>
      <c r="L217" s="155"/>
      <c r="M217" s="288"/>
      <c r="N217" s="288"/>
      <c r="O217" s="288"/>
      <c r="P217" s="288"/>
      <c r="Q217" s="159"/>
      <c r="X217" s="160"/>
      <c r="AX217" s="156" t="s">
        <v>230</v>
      </c>
      <c r="AY217" s="156" t="s">
        <v>82</v>
      </c>
      <c r="AZ217" s="12" t="s">
        <v>80</v>
      </c>
      <c r="BA217" s="12" t="s">
        <v>34</v>
      </c>
      <c r="BB217" s="12" t="s">
        <v>73</v>
      </c>
      <c r="BC217" s="156" t="s">
        <v>216</v>
      </c>
    </row>
    <row r="218" spans="2:69" s="13" customFormat="1">
      <c r="B218" s="161"/>
      <c r="D218" s="148" t="s">
        <v>230</v>
      </c>
      <c r="E218" s="162" t="s">
        <v>3</v>
      </c>
      <c r="F218" s="163" t="s">
        <v>335</v>
      </c>
      <c r="H218" s="164">
        <v>129.6</v>
      </c>
      <c r="I218" s="165"/>
      <c r="L218" s="161"/>
      <c r="M218" s="289"/>
      <c r="N218" s="289"/>
      <c r="O218" s="289"/>
      <c r="P218" s="289"/>
      <c r="Q218" s="166"/>
      <c r="X218" s="167"/>
      <c r="AX218" s="162" t="s">
        <v>230</v>
      </c>
      <c r="AY218" s="162" t="s">
        <v>82</v>
      </c>
      <c r="AZ218" s="13" t="s">
        <v>82</v>
      </c>
      <c r="BA218" s="13" t="s">
        <v>34</v>
      </c>
      <c r="BB218" s="13" t="s">
        <v>73</v>
      </c>
      <c r="BC218" s="162" t="s">
        <v>216</v>
      </c>
    </row>
    <row r="219" spans="2:69" s="13" customFormat="1">
      <c r="B219" s="161"/>
      <c r="D219" s="148" t="s">
        <v>230</v>
      </c>
      <c r="E219" s="162" t="s">
        <v>3</v>
      </c>
      <c r="F219" s="163" t="s">
        <v>336</v>
      </c>
      <c r="H219" s="164">
        <v>436.09399999999999</v>
      </c>
      <c r="I219" s="165"/>
      <c r="L219" s="161"/>
      <c r="M219" s="289"/>
      <c r="N219" s="289"/>
      <c r="O219" s="289"/>
      <c r="P219" s="289"/>
      <c r="Q219" s="166"/>
      <c r="X219" s="167"/>
      <c r="AX219" s="162" t="s">
        <v>230</v>
      </c>
      <c r="AY219" s="162" t="s">
        <v>82</v>
      </c>
      <c r="AZ219" s="13" t="s">
        <v>82</v>
      </c>
      <c r="BA219" s="13" t="s">
        <v>34</v>
      </c>
      <c r="BB219" s="13" t="s">
        <v>73</v>
      </c>
      <c r="BC219" s="162" t="s">
        <v>216</v>
      </c>
    </row>
    <row r="220" spans="2:69" s="14" customFormat="1">
      <c r="B220" s="168"/>
      <c r="D220" s="148" t="s">
        <v>230</v>
      </c>
      <c r="E220" s="169" t="s">
        <v>3</v>
      </c>
      <c r="F220" s="170" t="s">
        <v>251</v>
      </c>
      <c r="H220" s="171">
        <v>565.69399999999996</v>
      </c>
      <c r="I220" s="172"/>
      <c r="L220" s="168"/>
      <c r="M220" s="290"/>
      <c r="N220" s="290"/>
      <c r="O220" s="290"/>
      <c r="P220" s="290"/>
      <c r="Q220" s="173"/>
      <c r="X220" s="174"/>
      <c r="AX220" s="169" t="s">
        <v>230</v>
      </c>
      <c r="AY220" s="169" t="s">
        <v>82</v>
      </c>
      <c r="AZ220" s="14" t="s">
        <v>222</v>
      </c>
      <c r="BA220" s="14" t="s">
        <v>34</v>
      </c>
      <c r="BB220" s="14" t="s">
        <v>80</v>
      </c>
      <c r="BC220" s="169" t="s">
        <v>216</v>
      </c>
    </row>
    <row r="221" spans="2:69" s="1" customFormat="1" ht="33" customHeight="1">
      <c r="B221" s="133"/>
      <c r="C221" s="134" t="s">
        <v>356</v>
      </c>
      <c r="D221" s="134" t="s">
        <v>218</v>
      </c>
      <c r="E221" s="135" t="s">
        <v>357</v>
      </c>
      <c r="F221" s="136" t="s">
        <v>358</v>
      </c>
      <c r="G221" s="137" t="s">
        <v>296</v>
      </c>
      <c r="H221" s="138">
        <v>5351.1949999999997</v>
      </c>
      <c r="I221" s="139"/>
      <c r="J221" s="140">
        <f>ROUND(I221*H221,2)</f>
        <v>0</v>
      </c>
      <c r="K221" s="141"/>
      <c r="L221" s="33"/>
      <c r="M221" s="294"/>
      <c r="N221" s="294"/>
      <c r="O221" s="294"/>
      <c r="P221" s="282"/>
      <c r="Q221" s="142" t="s">
        <v>3</v>
      </c>
      <c r="R221" s="143" t="s">
        <v>44</v>
      </c>
      <c r="T221" s="144">
        <f>S221*H221</f>
        <v>0</v>
      </c>
      <c r="U221" s="144">
        <v>0</v>
      </c>
      <c r="V221" s="144">
        <f>U221*H221</f>
        <v>0</v>
      </c>
      <c r="W221" s="144">
        <v>0</v>
      </c>
      <c r="X221" s="145">
        <f>W221*H221</f>
        <v>0</v>
      </c>
      <c r="AV221" s="146" t="s">
        <v>222</v>
      </c>
      <c r="AX221" s="146" t="s">
        <v>218</v>
      </c>
      <c r="AY221" s="146" t="s">
        <v>82</v>
      </c>
      <c r="BC221" s="18" t="s">
        <v>216</v>
      </c>
      <c r="BI221" s="147">
        <f>IF(R221="základní",J221,0)</f>
        <v>0</v>
      </c>
      <c r="BJ221" s="147">
        <f>IF(R221="snížená",J221,0)</f>
        <v>0</v>
      </c>
      <c r="BK221" s="147">
        <f>IF(R221="zákl. přenesená",J221,0)</f>
        <v>0</v>
      </c>
      <c r="BL221" s="147">
        <f>IF(R221="sníž. přenesená",J221,0)</f>
        <v>0</v>
      </c>
      <c r="BM221" s="147">
        <f>IF(R221="nulová",J221,0)</f>
        <v>0</v>
      </c>
      <c r="BN221" s="18" t="s">
        <v>80</v>
      </c>
      <c r="BO221" s="147">
        <f>ROUND(I221*H221,2)</f>
        <v>0</v>
      </c>
      <c r="BP221" s="18" t="s">
        <v>222</v>
      </c>
      <c r="BQ221" s="146" t="s">
        <v>359</v>
      </c>
    </row>
    <row r="222" spans="2:69" s="1" customFormat="1" ht="27">
      <c r="B222" s="33"/>
      <c r="D222" s="148" t="s">
        <v>224</v>
      </c>
      <c r="F222" s="149" t="s">
        <v>360</v>
      </c>
      <c r="I222" s="150"/>
      <c r="L222" s="33"/>
      <c r="M222" s="282"/>
      <c r="N222" s="282"/>
      <c r="O222" s="282"/>
      <c r="P222" s="282"/>
      <c r="Q222" s="151"/>
      <c r="X222" s="54"/>
      <c r="AX222" s="18" t="s">
        <v>224</v>
      </c>
      <c r="AY222" s="18" t="s">
        <v>82</v>
      </c>
    </row>
    <row r="223" spans="2:69" s="1" customFormat="1">
      <c r="B223" s="33"/>
      <c r="D223" s="152" t="s">
        <v>226</v>
      </c>
      <c r="F223" s="153" t="s">
        <v>361</v>
      </c>
      <c r="I223" s="150"/>
      <c r="L223" s="33"/>
      <c r="M223" s="282"/>
      <c r="N223" s="282"/>
      <c r="O223" s="282"/>
      <c r="P223" s="282"/>
      <c r="Q223" s="151"/>
      <c r="X223" s="54"/>
      <c r="AX223" s="18" t="s">
        <v>226</v>
      </c>
      <c r="AY223" s="18" t="s">
        <v>82</v>
      </c>
    </row>
    <row r="224" spans="2:69" s="13" customFormat="1">
      <c r="B224" s="161"/>
      <c r="D224" s="148" t="s">
        <v>230</v>
      </c>
      <c r="E224" s="162" t="s">
        <v>3</v>
      </c>
      <c r="F224" s="163" t="s">
        <v>362</v>
      </c>
      <c r="H224" s="164">
        <v>5351.1949999999997</v>
      </c>
      <c r="I224" s="165"/>
      <c r="L224" s="161"/>
      <c r="M224" s="289"/>
      <c r="N224" s="289"/>
      <c r="O224" s="289"/>
      <c r="P224" s="289"/>
      <c r="Q224" s="166"/>
      <c r="X224" s="167"/>
      <c r="AX224" s="162" t="s">
        <v>230</v>
      </c>
      <c r="AY224" s="162" t="s">
        <v>82</v>
      </c>
      <c r="AZ224" s="13" t="s">
        <v>82</v>
      </c>
      <c r="BA224" s="13" t="s">
        <v>34</v>
      </c>
      <c r="BB224" s="13" t="s">
        <v>80</v>
      </c>
      <c r="BC224" s="162" t="s">
        <v>216</v>
      </c>
    </row>
    <row r="225" spans="2:69" s="1" customFormat="1" ht="16.5" customHeight="1">
      <c r="B225" s="133"/>
      <c r="C225" s="134" t="s">
        <v>363</v>
      </c>
      <c r="D225" s="134" t="s">
        <v>218</v>
      </c>
      <c r="E225" s="135" t="s">
        <v>364</v>
      </c>
      <c r="F225" s="136" t="s">
        <v>365</v>
      </c>
      <c r="G225" s="137" t="s">
        <v>235</v>
      </c>
      <c r="H225" s="138">
        <v>199</v>
      </c>
      <c r="I225" s="139"/>
      <c r="J225" s="140">
        <f>ROUND(I225*H225,2)</f>
        <v>0</v>
      </c>
      <c r="K225" s="141"/>
      <c r="L225" s="33"/>
      <c r="M225" s="294"/>
      <c r="N225" s="294"/>
      <c r="O225" s="294"/>
      <c r="P225" s="282"/>
      <c r="Q225" s="142" t="s">
        <v>3</v>
      </c>
      <c r="R225" s="143" t="s">
        <v>44</v>
      </c>
      <c r="T225" s="144">
        <f>S225*H225</f>
        <v>0</v>
      </c>
      <c r="U225" s="144">
        <v>0</v>
      </c>
      <c r="V225" s="144">
        <f>U225*H225</f>
        <v>0</v>
      </c>
      <c r="W225" s="144">
        <v>0</v>
      </c>
      <c r="X225" s="145">
        <f>W225*H225</f>
        <v>0</v>
      </c>
      <c r="AV225" s="146" t="s">
        <v>222</v>
      </c>
      <c r="AX225" s="146" t="s">
        <v>218</v>
      </c>
      <c r="AY225" s="146" t="s">
        <v>82</v>
      </c>
      <c r="BC225" s="18" t="s">
        <v>216</v>
      </c>
      <c r="BI225" s="147">
        <f>IF(R225="základní",J225,0)</f>
        <v>0</v>
      </c>
      <c r="BJ225" s="147">
        <f>IF(R225="snížená",J225,0)</f>
        <v>0</v>
      </c>
      <c r="BK225" s="147">
        <f>IF(R225="zákl. přenesená",J225,0)</f>
        <v>0</v>
      </c>
      <c r="BL225" s="147">
        <f>IF(R225="sníž. přenesená",J225,0)</f>
        <v>0</v>
      </c>
      <c r="BM225" s="147">
        <f>IF(R225="nulová",J225,0)</f>
        <v>0</v>
      </c>
      <c r="BN225" s="18" t="s">
        <v>80</v>
      </c>
      <c r="BO225" s="147">
        <f>ROUND(I225*H225,2)</f>
        <v>0</v>
      </c>
      <c r="BP225" s="18" t="s">
        <v>222</v>
      </c>
      <c r="BQ225" s="146" t="s">
        <v>366</v>
      </c>
    </row>
    <row r="226" spans="2:69" s="1" customFormat="1" ht="18">
      <c r="B226" s="33"/>
      <c r="D226" s="148" t="s">
        <v>224</v>
      </c>
      <c r="F226" s="149" t="s">
        <v>367</v>
      </c>
      <c r="I226" s="150"/>
      <c r="L226" s="33"/>
      <c r="M226" s="282"/>
      <c r="N226" s="282"/>
      <c r="O226" s="282"/>
      <c r="P226" s="282"/>
      <c r="Q226" s="151"/>
      <c r="X226" s="54"/>
      <c r="AX226" s="18" t="s">
        <v>224</v>
      </c>
      <c r="AY226" s="18" t="s">
        <v>82</v>
      </c>
    </row>
    <row r="227" spans="2:69" s="1" customFormat="1">
      <c r="B227" s="33"/>
      <c r="D227" s="152" t="s">
        <v>226</v>
      </c>
      <c r="F227" s="153" t="s">
        <v>368</v>
      </c>
      <c r="I227" s="150"/>
      <c r="L227" s="33"/>
      <c r="M227" s="282"/>
      <c r="N227" s="282"/>
      <c r="O227" s="282"/>
      <c r="P227" s="282"/>
      <c r="Q227" s="151"/>
      <c r="X227" s="54"/>
      <c r="AX227" s="18" t="s">
        <v>226</v>
      </c>
      <c r="AY227" s="18" t="s">
        <v>82</v>
      </c>
    </row>
    <row r="228" spans="2:69" s="12" customFormat="1">
      <c r="B228" s="155"/>
      <c r="D228" s="148" t="s">
        <v>230</v>
      </c>
      <c r="E228" s="156" t="s">
        <v>3</v>
      </c>
      <c r="F228" s="157" t="s">
        <v>369</v>
      </c>
      <c r="H228" s="156" t="s">
        <v>3</v>
      </c>
      <c r="I228" s="158"/>
      <c r="L228" s="155"/>
      <c r="M228" s="288"/>
      <c r="N228" s="288"/>
      <c r="O228" s="288"/>
      <c r="P228" s="288"/>
      <c r="Q228" s="159"/>
      <c r="X228" s="160"/>
      <c r="AX228" s="156" t="s">
        <v>230</v>
      </c>
      <c r="AY228" s="156" t="s">
        <v>82</v>
      </c>
      <c r="AZ228" s="12" t="s">
        <v>80</v>
      </c>
      <c r="BA228" s="12" t="s">
        <v>34</v>
      </c>
      <c r="BB228" s="12" t="s">
        <v>73</v>
      </c>
      <c r="BC228" s="156" t="s">
        <v>216</v>
      </c>
    </row>
    <row r="229" spans="2:69" s="13" customFormat="1">
      <c r="B229" s="161"/>
      <c r="D229" s="148" t="s">
        <v>230</v>
      </c>
      <c r="E229" s="162" t="s">
        <v>3</v>
      </c>
      <c r="F229" s="163" t="s">
        <v>232</v>
      </c>
      <c r="H229" s="164">
        <v>199</v>
      </c>
      <c r="I229" s="165"/>
      <c r="L229" s="161"/>
      <c r="M229" s="289"/>
      <c r="N229" s="289"/>
      <c r="O229" s="289"/>
      <c r="P229" s="289"/>
      <c r="Q229" s="166"/>
      <c r="X229" s="167"/>
      <c r="AX229" s="162" t="s">
        <v>230</v>
      </c>
      <c r="AY229" s="162" t="s">
        <v>82</v>
      </c>
      <c r="AZ229" s="13" t="s">
        <v>82</v>
      </c>
      <c r="BA229" s="13" t="s">
        <v>34</v>
      </c>
      <c r="BB229" s="13" t="s">
        <v>80</v>
      </c>
      <c r="BC229" s="162" t="s">
        <v>216</v>
      </c>
    </row>
    <row r="230" spans="2:69" s="1" customFormat="1" ht="24.15" customHeight="1">
      <c r="B230" s="133"/>
      <c r="C230" s="134" t="s">
        <v>370</v>
      </c>
      <c r="D230" s="134" t="s">
        <v>218</v>
      </c>
      <c r="E230" s="135" t="s">
        <v>371</v>
      </c>
      <c r="F230" s="136" t="s">
        <v>372</v>
      </c>
      <c r="G230" s="137" t="s">
        <v>235</v>
      </c>
      <c r="H230" s="138">
        <v>129.6</v>
      </c>
      <c r="I230" s="139"/>
      <c r="J230" s="140">
        <f>ROUND(I230*H230,2)</f>
        <v>0</v>
      </c>
      <c r="K230" s="141"/>
      <c r="L230" s="33"/>
      <c r="M230" s="294"/>
      <c r="N230" s="294"/>
      <c r="O230" s="294"/>
      <c r="P230" s="282"/>
      <c r="Q230" s="142" t="s">
        <v>3</v>
      </c>
      <c r="R230" s="143" t="s">
        <v>44</v>
      </c>
      <c r="T230" s="144">
        <f>S230*H230</f>
        <v>0</v>
      </c>
      <c r="U230" s="144">
        <v>0</v>
      </c>
      <c r="V230" s="144">
        <f>U230*H230</f>
        <v>0</v>
      </c>
      <c r="W230" s="144">
        <v>0</v>
      </c>
      <c r="X230" s="145">
        <f>W230*H230</f>
        <v>0</v>
      </c>
      <c r="AV230" s="146" t="s">
        <v>222</v>
      </c>
      <c r="AX230" s="146" t="s">
        <v>218</v>
      </c>
      <c r="AY230" s="146" t="s">
        <v>82</v>
      </c>
      <c r="BC230" s="18" t="s">
        <v>216</v>
      </c>
      <c r="BI230" s="147">
        <f>IF(R230="základní",J230,0)</f>
        <v>0</v>
      </c>
      <c r="BJ230" s="147">
        <f>IF(R230="snížená",J230,0)</f>
        <v>0</v>
      </c>
      <c r="BK230" s="147">
        <f>IF(R230="zákl. přenesená",J230,0)</f>
        <v>0</v>
      </c>
      <c r="BL230" s="147">
        <f>IF(R230="sníž. přenesená",J230,0)</f>
        <v>0</v>
      </c>
      <c r="BM230" s="147">
        <f>IF(R230="nulová",J230,0)</f>
        <v>0</v>
      </c>
      <c r="BN230" s="18" t="s">
        <v>80</v>
      </c>
      <c r="BO230" s="147">
        <f>ROUND(I230*H230,2)</f>
        <v>0</v>
      </c>
      <c r="BP230" s="18" t="s">
        <v>222</v>
      </c>
      <c r="BQ230" s="146" t="s">
        <v>373</v>
      </c>
    </row>
    <row r="231" spans="2:69" s="1" customFormat="1" ht="27">
      <c r="B231" s="33"/>
      <c r="D231" s="148" t="s">
        <v>224</v>
      </c>
      <c r="F231" s="149" t="s">
        <v>374</v>
      </c>
      <c r="I231" s="150"/>
      <c r="L231" s="33"/>
      <c r="M231" s="282"/>
      <c r="N231" s="282"/>
      <c r="O231" s="282"/>
      <c r="P231" s="282"/>
      <c r="Q231" s="151"/>
      <c r="X231" s="54"/>
      <c r="AX231" s="18" t="s">
        <v>224</v>
      </c>
      <c r="AY231" s="18" t="s">
        <v>82</v>
      </c>
    </row>
    <row r="232" spans="2:69" s="1" customFormat="1">
      <c r="B232" s="33"/>
      <c r="D232" s="152" t="s">
        <v>226</v>
      </c>
      <c r="F232" s="153" t="s">
        <v>375</v>
      </c>
      <c r="I232" s="150"/>
      <c r="L232" s="33"/>
      <c r="M232" s="282"/>
      <c r="N232" s="282"/>
      <c r="O232" s="282"/>
      <c r="P232" s="282"/>
      <c r="Q232" s="151"/>
      <c r="X232" s="54"/>
      <c r="AX232" s="18" t="s">
        <v>226</v>
      </c>
      <c r="AY232" s="18" t="s">
        <v>82</v>
      </c>
    </row>
    <row r="233" spans="2:69" s="12" customFormat="1">
      <c r="B233" s="155"/>
      <c r="D233" s="148" t="s">
        <v>230</v>
      </c>
      <c r="E233" s="156" t="s">
        <v>3</v>
      </c>
      <c r="F233" s="157" t="s">
        <v>376</v>
      </c>
      <c r="H233" s="156" t="s">
        <v>3</v>
      </c>
      <c r="I233" s="158"/>
      <c r="L233" s="155"/>
      <c r="M233" s="288"/>
      <c r="N233" s="288"/>
      <c r="O233" s="288"/>
      <c r="P233" s="288"/>
      <c r="Q233" s="159"/>
      <c r="X233" s="160"/>
      <c r="AX233" s="156" t="s">
        <v>230</v>
      </c>
      <c r="AY233" s="156" t="s">
        <v>82</v>
      </c>
      <c r="AZ233" s="12" t="s">
        <v>80</v>
      </c>
      <c r="BA233" s="12" t="s">
        <v>34</v>
      </c>
      <c r="BB233" s="12" t="s">
        <v>73</v>
      </c>
      <c r="BC233" s="156" t="s">
        <v>216</v>
      </c>
    </row>
    <row r="234" spans="2:69" s="13" customFormat="1">
      <c r="B234" s="161"/>
      <c r="D234" s="148" t="s">
        <v>230</v>
      </c>
      <c r="E234" s="162" t="s">
        <v>3</v>
      </c>
      <c r="F234" s="163" t="s">
        <v>377</v>
      </c>
      <c r="H234" s="164">
        <v>181.9</v>
      </c>
      <c r="I234" s="165"/>
      <c r="L234" s="161"/>
      <c r="M234" s="289"/>
      <c r="N234" s="289"/>
      <c r="O234" s="289"/>
      <c r="P234" s="289"/>
      <c r="Q234" s="166"/>
      <c r="X234" s="167"/>
      <c r="AX234" s="162" t="s">
        <v>230</v>
      </c>
      <c r="AY234" s="162" t="s">
        <v>82</v>
      </c>
      <c r="AZ234" s="13" t="s">
        <v>82</v>
      </c>
      <c r="BA234" s="13" t="s">
        <v>34</v>
      </c>
      <c r="BB234" s="13" t="s">
        <v>73</v>
      </c>
      <c r="BC234" s="162" t="s">
        <v>216</v>
      </c>
    </row>
    <row r="235" spans="2:69" s="13" customFormat="1">
      <c r="B235" s="161"/>
      <c r="D235" s="148" t="s">
        <v>230</v>
      </c>
      <c r="E235" s="162" t="s">
        <v>3</v>
      </c>
      <c r="F235" s="163" t="s">
        <v>378</v>
      </c>
      <c r="H235" s="164">
        <v>-52.3</v>
      </c>
      <c r="I235" s="165"/>
      <c r="L235" s="161"/>
      <c r="M235" s="289"/>
      <c r="N235" s="289"/>
      <c r="O235" s="289"/>
      <c r="P235" s="289"/>
      <c r="Q235" s="166"/>
      <c r="X235" s="167"/>
      <c r="AX235" s="162" t="s">
        <v>230</v>
      </c>
      <c r="AY235" s="162" t="s">
        <v>82</v>
      </c>
      <c r="AZ235" s="13" t="s">
        <v>82</v>
      </c>
      <c r="BA235" s="13" t="s">
        <v>34</v>
      </c>
      <c r="BB235" s="13" t="s">
        <v>73</v>
      </c>
      <c r="BC235" s="162" t="s">
        <v>216</v>
      </c>
    </row>
    <row r="236" spans="2:69" s="14" customFormat="1">
      <c r="B236" s="168"/>
      <c r="D236" s="148" t="s">
        <v>230</v>
      </c>
      <c r="E236" s="169" t="s">
        <v>3</v>
      </c>
      <c r="F236" s="170" t="s">
        <v>251</v>
      </c>
      <c r="H236" s="171">
        <v>129.60000000000002</v>
      </c>
      <c r="I236" s="172"/>
      <c r="L236" s="168"/>
      <c r="M236" s="290"/>
      <c r="N236" s="290"/>
      <c r="O236" s="290"/>
      <c r="P236" s="290"/>
      <c r="Q236" s="173"/>
      <c r="X236" s="174"/>
      <c r="AX236" s="169" t="s">
        <v>230</v>
      </c>
      <c r="AY236" s="169" t="s">
        <v>82</v>
      </c>
      <c r="AZ236" s="14" t="s">
        <v>222</v>
      </c>
      <c r="BA236" s="14" t="s">
        <v>34</v>
      </c>
      <c r="BB236" s="14" t="s">
        <v>80</v>
      </c>
      <c r="BC236" s="169" t="s">
        <v>216</v>
      </c>
    </row>
    <row r="237" spans="2:69" s="1" customFormat="1" ht="24.15" customHeight="1">
      <c r="B237" s="133"/>
      <c r="C237" s="134" t="s">
        <v>379</v>
      </c>
      <c r="D237" s="134" t="s">
        <v>218</v>
      </c>
      <c r="E237" s="135" t="s">
        <v>380</v>
      </c>
      <c r="F237" s="136" t="s">
        <v>381</v>
      </c>
      <c r="G237" s="137" t="s">
        <v>235</v>
      </c>
      <c r="H237" s="138">
        <v>436.09399999999999</v>
      </c>
      <c r="I237" s="139"/>
      <c r="J237" s="140">
        <f>ROUND(I237*H237,2)</f>
        <v>0</v>
      </c>
      <c r="K237" s="141"/>
      <c r="L237" s="33"/>
      <c r="M237" s="294"/>
      <c r="N237" s="294"/>
      <c r="O237" s="294"/>
      <c r="P237" s="282"/>
      <c r="Q237" s="142" t="s">
        <v>3</v>
      </c>
      <c r="R237" s="143" t="s">
        <v>44</v>
      </c>
      <c r="T237" s="144">
        <f>S237*H237</f>
        <v>0</v>
      </c>
      <c r="U237" s="144">
        <v>0</v>
      </c>
      <c r="V237" s="144">
        <f>U237*H237</f>
        <v>0</v>
      </c>
      <c r="W237" s="144">
        <v>0</v>
      </c>
      <c r="X237" s="145">
        <f>W237*H237</f>
        <v>0</v>
      </c>
      <c r="AV237" s="146" t="s">
        <v>222</v>
      </c>
      <c r="AX237" s="146" t="s">
        <v>218</v>
      </c>
      <c r="AY237" s="146" t="s">
        <v>82</v>
      </c>
      <c r="BC237" s="18" t="s">
        <v>216</v>
      </c>
      <c r="BI237" s="147">
        <f>IF(R237="základní",J237,0)</f>
        <v>0</v>
      </c>
      <c r="BJ237" s="147">
        <f>IF(R237="snížená",J237,0)</f>
        <v>0</v>
      </c>
      <c r="BK237" s="147">
        <f>IF(R237="zákl. přenesená",J237,0)</f>
        <v>0</v>
      </c>
      <c r="BL237" s="147">
        <f>IF(R237="sníž. přenesená",J237,0)</f>
        <v>0</v>
      </c>
      <c r="BM237" s="147">
        <f>IF(R237="nulová",J237,0)</f>
        <v>0</v>
      </c>
      <c r="BN237" s="18" t="s">
        <v>80</v>
      </c>
      <c r="BO237" s="147">
        <f>ROUND(I237*H237,2)</f>
        <v>0</v>
      </c>
      <c r="BP237" s="18" t="s">
        <v>222</v>
      </c>
      <c r="BQ237" s="146" t="s">
        <v>382</v>
      </c>
    </row>
    <row r="238" spans="2:69" s="1" customFormat="1" ht="27">
      <c r="B238" s="33"/>
      <c r="D238" s="148" t="s">
        <v>224</v>
      </c>
      <c r="F238" s="149" t="s">
        <v>383</v>
      </c>
      <c r="I238" s="150"/>
      <c r="L238" s="33"/>
      <c r="M238" s="282"/>
      <c r="N238" s="282"/>
      <c r="O238" s="282"/>
      <c r="P238" s="282"/>
      <c r="Q238" s="151"/>
      <c r="X238" s="54"/>
      <c r="AX238" s="18" t="s">
        <v>224</v>
      </c>
      <c r="AY238" s="18" t="s">
        <v>82</v>
      </c>
    </row>
    <row r="239" spans="2:69" s="1" customFormat="1">
      <c r="B239" s="33"/>
      <c r="D239" s="152" t="s">
        <v>226</v>
      </c>
      <c r="F239" s="153" t="s">
        <v>384</v>
      </c>
      <c r="I239" s="150"/>
      <c r="L239" s="33"/>
      <c r="M239" s="282"/>
      <c r="N239" s="282"/>
      <c r="O239" s="282"/>
      <c r="P239" s="282"/>
      <c r="Q239" s="151"/>
      <c r="X239" s="54"/>
      <c r="AX239" s="18" t="s">
        <v>226</v>
      </c>
      <c r="AY239" s="18" t="s">
        <v>82</v>
      </c>
    </row>
    <row r="240" spans="2:69" s="13" customFormat="1">
      <c r="B240" s="161"/>
      <c r="D240" s="148" t="s">
        <v>230</v>
      </c>
      <c r="E240" s="162" t="s">
        <v>3</v>
      </c>
      <c r="F240" s="163" t="s">
        <v>385</v>
      </c>
      <c r="H240" s="164">
        <v>763.56</v>
      </c>
      <c r="I240" s="165"/>
      <c r="L240" s="161"/>
      <c r="M240" s="289"/>
      <c r="N240" s="289"/>
      <c r="O240" s="289"/>
      <c r="P240" s="289"/>
      <c r="Q240" s="166"/>
      <c r="X240" s="167"/>
      <c r="AX240" s="162" t="s">
        <v>230</v>
      </c>
      <c r="AY240" s="162" t="s">
        <v>82</v>
      </c>
      <c r="AZ240" s="13" t="s">
        <v>82</v>
      </c>
      <c r="BA240" s="13" t="s">
        <v>34</v>
      </c>
      <c r="BB240" s="13" t="s">
        <v>73</v>
      </c>
      <c r="BC240" s="162" t="s">
        <v>216</v>
      </c>
    </row>
    <row r="241" spans="2:69" s="13" customFormat="1">
      <c r="B241" s="161"/>
      <c r="D241" s="148" t="s">
        <v>230</v>
      </c>
      <c r="E241" s="162" t="s">
        <v>3</v>
      </c>
      <c r="F241" s="163" t="s">
        <v>386</v>
      </c>
      <c r="H241" s="164">
        <v>2091.0160000000001</v>
      </c>
      <c r="I241" s="165"/>
      <c r="L241" s="161"/>
      <c r="M241" s="289"/>
      <c r="N241" s="289"/>
      <c r="O241" s="289"/>
      <c r="P241" s="289"/>
      <c r="Q241" s="166"/>
      <c r="X241" s="167"/>
      <c r="AX241" s="162" t="s">
        <v>230</v>
      </c>
      <c r="AY241" s="162" t="s">
        <v>82</v>
      </c>
      <c r="AZ241" s="13" t="s">
        <v>82</v>
      </c>
      <c r="BA241" s="13" t="s">
        <v>34</v>
      </c>
      <c r="BB241" s="13" t="s">
        <v>73</v>
      </c>
      <c r="BC241" s="162" t="s">
        <v>216</v>
      </c>
    </row>
    <row r="242" spans="2:69" s="13" customFormat="1">
      <c r="B242" s="161"/>
      <c r="D242" s="148" t="s">
        <v>230</v>
      </c>
      <c r="E242" s="162" t="s">
        <v>3</v>
      </c>
      <c r="F242" s="163" t="s">
        <v>387</v>
      </c>
      <c r="H242" s="164">
        <v>-48</v>
      </c>
      <c r="I242" s="165"/>
      <c r="L242" s="161"/>
      <c r="M242" s="289"/>
      <c r="N242" s="289"/>
      <c r="O242" s="289"/>
      <c r="P242" s="289"/>
      <c r="Q242" s="166"/>
      <c r="X242" s="167"/>
      <c r="AX242" s="162" t="s">
        <v>230</v>
      </c>
      <c r="AY242" s="162" t="s">
        <v>82</v>
      </c>
      <c r="AZ242" s="13" t="s">
        <v>82</v>
      </c>
      <c r="BA242" s="13" t="s">
        <v>34</v>
      </c>
      <c r="BB242" s="13" t="s">
        <v>73</v>
      </c>
      <c r="BC242" s="162" t="s">
        <v>216</v>
      </c>
    </row>
    <row r="243" spans="2:69" s="13" customFormat="1">
      <c r="B243" s="161"/>
      <c r="D243" s="148" t="s">
        <v>230</v>
      </c>
      <c r="E243" s="162" t="s">
        <v>3</v>
      </c>
      <c r="F243" s="163" t="s">
        <v>388</v>
      </c>
      <c r="H243" s="164">
        <v>-151.5</v>
      </c>
      <c r="I243" s="165"/>
      <c r="L243" s="161"/>
      <c r="M243" s="289"/>
      <c r="N243" s="289"/>
      <c r="O243" s="289"/>
      <c r="P243" s="289"/>
      <c r="Q243" s="166"/>
      <c r="X243" s="167"/>
      <c r="AX243" s="162" t="s">
        <v>230</v>
      </c>
      <c r="AY243" s="162" t="s">
        <v>82</v>
      </c>
      <c r="AZ243" s="13" t="s">
        <v>82</v>
      </c>
      <c r="BA243" s="13" t="s">
        <v>34</v>
      </c>
      <c r="BB243" s="13" t="s">
        <v>73</v>
      </c>
      <c r="BC243" s="162" t="s">
        <v>216</v>
      </c>
    </row>
    <row r="244" spans="2:69" s="13" customFormat="1">
      <c r="B244" s="161"/>
      <c r="D244" s="148" t="s">
        <v>230</v>
      </c>
      <c r="E244" s="162" t="s">
        <v>3</v>
      </c>
      <c r="F244" s="163" t="s">
        <v>389</v>
      </c>
      <c r="H244" s="164">
        <v>-9.3659999999999997</v>
      </c>
      <c r="I244" s="165"/>
      <c r="L244" s="161"/>
      <c r="M244" s="289"/>
      <c r="N244" s="289"/>
      <c r="O244" s="289"/>
      <c r="P244" s="289"/>
      <c r="Q244" s="166"/>
      <c r="X244" s="167"/>
      <c r="AX244" s="162" t="s">
        <v>230</v>
      </c>
      <c r="AY244" s="162" t="s">
        <v>82</v>
      </c>
      <c r="AZ244" s="13" t="s">
        <v>82</v>
      </c>
      <c r="BA244" s="13" t="s">
        <v>34</v>
      </c>
      <c r="BB244" s="13" t="s">
        <v>73</v>
      </c>
      <c r="BC244" s="162" t="s">
        <v>216</v>
      </c>
    </row>
    <row r="245" spans="2:69" s="13" customFormat="1">
      <c r="B245" s="161"/>
      <c r="D245" s="148" t="s">
        <v>230</v>
      </c>
      <c r="E245" s="162" t="s">
        <v>3</v>
      </c>
      <c r="F245" s="163" t="s">
        <v>390</v>
      </c>
      <c r="H245" s="164">
        <v>-1822.0920000000001</v>
      </c>
      <c r="I245" s="165"/>
      <c r="L245" s="161"/>
      <c r="M245" s="289"/>
      <c r="N245" s="289"/>
      <c r="O245" s="289"/>
      <c r="P245" s="289"/>
      <c r="Q245" s="166"/>
      <c r="X245" s="167"/>
      <c r="AX245" s="162" t="s">
        <v>230</v>
      </c>
      <c r="AY245" s="162" t="s">
        <v>82</v>
      </c>
      <c r="AZ245" s="13" t="s">
        <v>82</v>
      </c>
      <c r="BA245" s="13" t="s">
        <v>34</v>
      </c>
      <c r="BB245" s="13" t="s">
        <v>73</v>
      </c>
      <c r="BC245" s="162" t="s">
        <v>216</v>
      </c>
    </row>
    <row r="246" spans="2:69" s="13" customFormat="1">
      <c r="B246" s="161"/>
      <c r="D246" s="148" t="s">
        <v>230</v>
      </c>
      <c r="E246" s="162" t="s">
        <v>3</v>
      </c>
      <c r="F246" s="163" t="s">
        <v>391</v>
      </c>
      <c r="H246" s="164">
        <v>-375.28899999999999</v>
      </c>
      <c r="I246" s="165"/>
      <c r="L246" s="161"/>
      <c r="M246" s="289"/>
      <c r="N246" s="289"/>
      <c r="O246" s="289"/>
      <c r="P246" s="289"/>
      <c r="Q246" s="166"/>
      <c r="X246" s="167"/>
      <c r="AX246" s="162" t="s">
        <v>230</v>
      </c>
      <c r="AY246" s="162" t="s">
        <v>82</v>
      </c>
      <c r="AZ246" s="13" t="s">
        <v>82</v>
      </c>
      <c r="BA246" s="13" t="s">
        <v>34</v>
      </c>
      <c r="BB246" s="13" t="s">
        <v>73</v>
      </c>
      <c r="BC246" s="162" t="s">
        <v>216</v>
      </c>
    </row>
    <row r="247" spans="2:69" s="13" customFormat="1">
      <c r="B247" s="161"/>
      <c r="D247" s="148" t="s">
        <v>230</v>
      </c>
      <c r="E247" s="162" t="s">
        <v>3</v>
      </c>
      <c r="F247" s="163" t="s">
        <v>392</v>
      </c>
      <c r="H247" s="164">
        <v>-6.2169999999999996</v>
      </c>
      <c r="I247" s="165"/>
      <c r="L247" s="161"/>
      <c r="M247" s="289"/>
      <c r="N247" s="289"/>
      <c r="O247" s="289"/>
      <c r="P247" s="289"/>
      <c r="Q247" s="166"/>
      <c r="X247" s="167"/>
      <c r="AX247" s="162" t="s">
        <v>230</v>
      </c>
      <c r="AY247" s="162" t="s">
        <v>82</v>
      </c>
      <c r="AZ247" s="13" t="s">
        <v>82</v>
      </c>
      <c r="BA247" s="13" t="s">
        <v>34</v>
      </c>
      <c r="BB247" s="13" t="s">
        <v>73</v>
      </c>
      <c r="BC247" s="162" t="s">
        <v>216</v>
      </c>
    </row>
    <row r="248" spans="2:69" s="13" customFormat="1">
      <c r="B248" s="161"/>
      <c r="D248" s="148" t="s">
        <v>230</v>
      </c>
      <c r="E248" s="162" t="s">
        <v>3</v>
      </c>
      <c r="F248" s="163" t="s">
        <v>393</v>
      </c>
      <c r="H248" s="164">
        <v>-4.5359999999999996</v>
      </c>
      <c r="I248" s="165"/>
      <c r="L248" s="161"/>
      <c r="M248" s="289"/>
      <c r="N248" s="289"/>
      <c r="O248" s="289"/>
      <c r="P248" s="289"/>
      <c r="Q248" s="166"/>
      <c r="X248" s="167"/>
      <c r="AX248" s="162" t="s">
        <v>230</v>
      </c>
      <c r="AY248" s="162" t="s">
        <v>82</v>
      </c>
      <c r="AZ248" s="13" t="s">
        <v>82</v>
      </c>
      <c r="BA248" s="13" t="s">
        <v>34</v>
      </c>
      <c r="BB248" s="13" t="s">
        <v>73</v>
      </c>
      <c r="BC248" s="162" t="s">
        <v>216</v>
      </c>
    </row>
    <row r="249" spans="2:69" s="13" customFormat="1">
      <c r="B249" s="161"/>
      <c r="D249" s="148" t="s">
        <v>230</v>
      </c>
      <c r="E249" s="162" t="s">
        <v>3</v>
      </c>
      <c r="F249" s="163" t="s">
        <v>394</v>
      </c>
      <c r="H249" s="164">
        <v>-1.482</v>
      </c>
      <c r="I249" s="165"/>
      <c r="L249" s="161"/>
      <c r="M249" s="289"/>
      <c r="N249" s="289"/>
      <c r="O249" s="289"/>
      <c r="P249" s="289"/>
      <c r="Q249" s="166"/>
      <c r="X249" s="167"/>
      <c r="AX249" s="162" t="s">
        <v>230</v>
      </c>
      <c r="AY249" s="162" t="s">
        <v>82</v>
      </c>
      <c r="AZ249" s="13" t="s">
        <v>82</v>
      </c>
      <c r="BA249" s="13" t="s">
        <v>34</v>
      </c>
      <c r="BB249" s="13" t="s">
        <v>73</v>
      </c>
      <c r="BC249" s="162" t="s">
        <v>216</v>
      </c>
    </row>
    <row r="250" spans="2:69" s="14" customFormat="1">
      <c r="B250" s="168"/>
      <c r="D250" s="148" t="s">
        <v>230</v>
      </c>
      <c r="E250" s="169" t="s">
        <v>3</v>
      </c>
      <c r="F250" s="170" t="s">
        <v>251</v>
      </c>
      <c r="H250" s="171">
        <v>436.09399999999994</v>
      </c>
      <c r="I250" s="172"/>
      <c r="L250" s="168"/>
      <c r="M250" s="290"/>
      <c r="N250" s="290"/>
      <c r="O250" s="290"/>
      <c r="P250" s="290"/>
      <c r="Q250" s="173"/>
      <c r="X250" s="174"/>
      <c r="AX250" s="169" t="s">
        <v>230</v>
      </c>
      <c r="AY250" s="169" t="s">
        <v>82</v>
      </c>
      <c r="AZ250" s="14" t="s">
        <v>222</v>
      </c>
      <c r="BA250" s="14" t="s">
        <v>34</v>
      </c>
      <c r="BB250" s="14" t="s">
        <v>80</v>
      </c>
      <c r="BC250" s="169" t="s">
        <v>216</v>
      </c>
    </row>
    <row r="251" spans="2:69" s="1" customFormat="1" ht="24.15" customHeight="1">
      <c r="B251" s="133"/>
      <c r="C251" s="134" t="s">
        <v>395</v>
      </c>
      <c r="D251" s="134" t="s">
        <v>218</v>
      </c>
      <c r="E251" s="135" t="s">
        <v>396</v>
      </c>
      <c r="F251" s="136" t="s">
        <v>397</v>
      </c>
      <c r="G251" s="137" t="s">
        <v>235</v>
      </c>
      <c r="H251" s="138">
        <v>52.3</v>
      </c>
      <c r="I251" s="139"/>
      <c r="J251" s="140">
        <f>ROUND(I251*H251,2)</f>
        <v>0</v>
      </c>
      <c r="K251" s="141"/>
      <c r="L251" s="33"/>
      <c r="M251" s="294"/>
      <c r="N251" s="294"/>
      <c r="O251" s="294"/>
      <c r="P251" s="282"/>
      <c r="Q251" s="142" t="s">
        <v>3</v>
      </c>
      <c r="R251" s="143" t="s">
        <v>44</v>
      </c>
      <c r="T251" s="144">
        <f>S251*H251</f>
        <v>0</v>
      </c>
      <c r="U251" s="144">
        <v>0</v>
      </c>
      <c r="V251" s="144">
        <f>U251*H251</f>
        <v>0</v>
      </c>
      <c r="W251" s="144">
        <v>0</v>
      </c>
      <c r="X251" s="145">
        <f>W251*H251</f>
        <v>0</v>
      </c>
      <c r="AV251" s="146" t="s">
        <v>222</v>
      </c>
      <c r="AX251" s="146" t="s">
        <v>218</v>
      </c>
      <c r="AY251" s="146" t="s">
        <v>82</v>
      </c>
      <c r="BC251" s="18" t="s">
        <v>216</v>
      </c>
      <c r="BI251" s="147">
        <f>IF(R251="základní",J251,0)</f>
        <v>0</v>
      </c>
      <c r="BJ251" s="147">
        <f>IF(R251="snížená",J251,0)</f>
        <v>0</v>
      </c>
      <c r="BK251" s="147">
        <f>IF(R251="zákl. přenesená",J251,0)</f>
        <v>0</v>
      </c>
      <c r="BL251" s="147">
        <f>IF(R251="sníž. přenesená",J251,0)</f>
        <v>0</v>
      </c>
      <c r="BM251" s="147">
        <f>IF(R251="nulová",J251,0)</f>
        <v>0</v>
      </c>
      <c r="BN251" s="18" t="s">
        <v>80</v>
      </c>
      <c r="BO251" s="147">
        <f>ROUND(I251*H251,2)</f>
        <v>0</v>
      </c>
      <c r="BP251" s="18" t="s">
        <v>222</v>
      </c>
      <c r="BQ251" s="146" t="s">
        <v>398</v>
      </c>
    </row>
    <row r="252" spans="2:69" s="1" customFormat="1" ht="36">
      <c r="B252" s="33"/>
      <c r="D252" s="148" t="s">
        <v>224</v>
      </c>
      <c r="F252" s="149" t="s">
        <v>399</v>
      </c>
      <c r="I252" s="150"/>
      <c r="L252" s="33"/>
      <c r="M252" s="282"/>
      <c r="N252" s="282"/>
      <c r="O252" s="282"/>
      <c r="P252" s="282"/>
      <c r="Q252" s="151"/>
      <c r="X252" s="54"/>
      <c r="AX252" s="18" t="s">
        <v>224</v>
      </c>
      <c r="AY252" s="18" t="s">
        <v>82</v>
      </c>
    </row>
    <row r="253" spans="2:69" s="1" customFormat="1">
      <c r="B253" s="33"/>
      <c r="D253" s="152" t="s">
        <v>226</v>
      </c>
      <c r="F253" s="153" t="s">
        <v>400</v>
      </c>
      <c r="I253" s="150"/>
      <c r="L253" s="33"/>
      <c r="M253" s="282"/>
      <c r="N253" s="282"/>
      <c r="O253" s="282"/>
      <c r="P253" s="282"/>
      <c r="Q253" s="151"/>
      <c r="X253" s="54"/>
      <c r="AX253" s="18" t="s">
        <v>226</v>
      </c>
      <c r="AY253" s="18" t="s">
        <v>82</v>
      </c>
    </row>
    <row r="254" spans="2:69" s="12" customFormat="1">
      <c r="B254" s="155"/>
      <c r="D254" s="148" t="s">
        <v>230</v>
      </c>
      <c r="E254" s="156" t="s">
        <v>3</v>
      </c>
      <c r="F254" s="157" t="s">
        <v>277</v>
      </c>
      <c r="H254" s="156" t="s">
        <v>3</v>
      </c>
      <c r="I254" s="158"/>
      <c r="L254" s="155"/>
      <c r="M254" s="288"/>
      <c r="N254" s="288"/>
      <c r="O254" s="288"/>
      <c r="P254" s="288"/>
      <c r="Q254" s="159"/>
      <c r="X254" s="160"/>
      <c r="AX254" s="156" t="s">
        <v>230</v>
      </c>
      <c r="AY254" s="156" t="s">
        <v>82</v>
      </c>
      <c r="AZ254" s="12" t="s">
        <v>80</v>
      </c>
      <c r="BA254" s="12" t="s">
        <v>34</v>
      </c>
      <c r="BB254" s="12" t="s">
        <v>73</v>
      </c>
      <c r="BC254" s="156" t="s">
        <v>216</v>
      </c>
    </row>
    <row r="255" spans="2:69" s="13" customFormat="1">
      <c r="B255" s="161"/>
      <c r="D255" s="148" t="s">
        <v>230</v>
      </c>
      <c r="E255" s="162" t="s">
        <v>3</v>
      </c>
      <c r="F255" s="163" t="s">
        <v>401</v>
      </c>
      <c r="H255" s="164">
        <v>12.7</v>
      </c>
      <c r="I255" s="165"/>
      <c r="L255" s="161"/>
      <c r="M255" s="289"/>
      <c r="N255" s="289"/>
      <c r="O255" s="289"/>
      <c r="P255" s="289"/>
      <c r="Q255" s="166"/>
      <c r="X255" s="167"/>
      <c r="AX255" s="162" t="s">
        <v>230</v>
      </c>
      <c r="AY255" s="162" t="s">
        <v>82</v>
      </c>
      <c r="AZ255" s="13" t="s">
        <v>82</v>
      </c>
      <c r="BA255" s="13" t="s">
        <v>34</v>
      </c>
      <c r="BB255" s="13" t="s">
        <v>73</v>
      </c>
      <c r="BC255" s="162" t="s">
        <v>216</v>
      </c>
    </row>
    <row r="256" spans="2:69" s="13" customFormat="1">
      <c r="B256" s="161"/>
      <c r="D256" s="148" t="s">
        <v>230</v>
      </c>
      <c r="E256" s="162" t="s">
        <v>3</v>
      </c>
      <c r="F256" s="163" t="s">
        <v>402</v>
      </c>
      <c r="H256" s="164">
        <v>7.7</v>
      </c>
      <c r="I256" s="165"/>
      <c r="L256" s="161"/>
      <c r="M256" s="289"/>
      <c r="N256" s="289"/>
      <c r="O256" s="289"/>
      <c r="P256" s="289"/>
      <c r="Q256" s="166"/>
      <c r="X256" s="167"/>
      <c r="AX256" s="162" t="s">
        <v>230</v>
      </c>
      <c r="AY256" s="162" t="s">
        <v>82</v>
      </c>
      <c r="AZ256" s="13" t="s">
        <v>82</v>
      </c>
      <c r="BA256" s="13" t="s">
        <v>34</v>
      </c>
      <c r="BB256" s="13" t="s">
        <v>73</v>
      </c>
      <c r="BC256" s="162" t="s">
        <v>216</v>
      </c>
    </row>
    <row r="257" spans="2:69" s="13" customFormat="1">
      <c r="B257" s="161"/>
      <c r="D257" s="148" t="s">
        <v>230</v>
      </c>
      <c r="E257" s="162" t="s">
        <v>3</v>
      </c>
      <c r="F257" s="163" t="s">
        <v>403</v>
      </c>
      <c r="H257" s="164">
        <v>7.8</v>
      </c>
      <c r="I257" s="165"/>
      <c r="L257" s="161"/>
      <c r="M257" s="289"/>
      <c r="N257" s="289"/>
      <c r="O257" s="289"/>
      <c r="P257" s="289"/>
      <c r="Q257" s="166"/>
      <c r="X257" s="167"/>
      <c r="AX257" s="162" t="s">
        <v>230</v>
      </c>
      <c r="AY257" s="162" t="s">
        <v>82</v>
      </c>
      <c r="AZ257" s="13" t="s">
        <v>82</v>
      </c>
      <c r="BA257" s="13" t="s">
        <v>34</v>
      </c>
      <c r="BB257" s="13" t="s">
        <v>73</v>
      </c>
      <c r="BC257" s="162" t="s">
        <v>216</v>
      </c>
    </row>
    <row r="258" spans="2:69" s="13" customFormat="1">
      <c r="B258" s="161"/>
      <c r="D258" s="148" t="s">
        <v>230</v>
      </c>
      <c r="E258" s="162" t="s">
        <v>3</v>
      </c>
      <c r="F258" s="163" t="s">
        <v>404</v>
      </c>
      <c r="H258" s="164">
        <v>11.2</v>
      </c>
      <c r="I258" s="165"/>
      <c r="L258" s="161"/>
      <c r="M258" s="289"/>
      <c r="N258" s="289"/>
      <c r="O258" s="289"/>
      <c r="P258" s="289"/>
      <c r="Q258" s="166"/>
      <c r="X258" s="167"/>
      <c r="AX258" s="162" t="s">
        <v>230</v>
      </c>
      <c r="AY258" s="162" t="s">
        <v>82</v>
      </c>
      <c r="AZ258" s="13" t="s">
        <v>82</v>
      </c>
      <c r="BA258" s="13" t="s">
        <v>34</v>
      </c>
      <c r="BB258" s="13" t="s">
        <v>73</v>
      </c>
      <c r="BC258" s="162" t="s">
        <v>216</v>
      </c>
    </row>
    <row r="259" spans="2:69" s="13" customFormat="1">
      <c r="B259" s="161"/>
      <c r="D259" s="148" t="s">
        <v>230</v>
      </c>
      <c r="E259" s="162" t="s">
        <v>3</v>
      </c>
      <c r="F259" s="163" t="s">
        <v>405</v>
      </c>
      <c r="H259" s="164">
        <v>12.9</v>
      </c>
      <c r="I259" s="165"/>
      <c r="L259" s="161"/>
      <c r="M259" s="289"/>
      <c r="N259" s="289"/>
      <c r="O259" s="289"/>
      <c r="P259" s="289"/>
      <c r="Q259" s="166"/>
      <c r="X259" s="167"/>
      <c r="AX259" s="162" t="s">
        <v>230</v>
      </c>
      <c r="AY259" s="162" t="s">
        <v>82</v>
      </c>
      <c r="AZ259" s="13" t="s">
        <v>82</v>
      </c>
      <c r="BA259" s="13" t="s">
        <v>34</v>
      </c>
      <c r="BB259" s="13" t="s">
        <v>73</v>
      </c>
      <c r="BC259" s="162" t="s">
        <v>216</v>
      </c>
    </row>
    <row r="260" spans="2:69" s="14" customFormat="1">
      <c r="B260" s="168"/>
      <c r="D260" s="148" t="s">
        <v>230</v>
      </c>
      <c r="E260" s="169" t="s">
        <v>3</v>
      </c>
      <c r="F260" s="170" t="s">
        <v>251</v>
      </c>
      <c r="H260" s="171">
        <v>52.3</v>
      </c>
      <c r="I260" s="172"/>
      <c r="L260" s="168"/>
      <c r="M260" s="290"/>
      <c r="N260" s="290"/>
      <c r="O260" s="290"/>
      <c r="P260" s="290"/>
      <c r="Q260" s="173"/>
      <c r="X260" s="174"/>
      <c r="AX260" s="169" t="s">
        <v>230</v>
      </c>
      <c r="AY260" s="169" t="s">
        <v>82</v>
      </c>
      <c r="AZ260" s="14" t="s">
        <v>222</v>
      </c>
      <c r="BA260" s="14" t="s">
        <v>34</v>
      </c>
      <c r="BB260" s="14" t="s">
        <v>80</v>
      </c>
      <c r="BC260" s="169" t="s">
        <v>216</v>
      </c>
    </row>
    <row r="261" spans="2:69" s="1" customFormat="1" ht="16.5" customHeight="1">
      <c r="B261" s="133"/>
      <c r="C261" s="175" t="s">
        <v>8</v>
      </c>
      <c r="D261" s="175" t="s">
        <v>293</v>
      </c>
      <c r="E261" s="176" t="s">
        <v>406</v>
      </c>
      <c r="F261" s="177" t="s">
        <v>407</v>
      </c>
      <c r="G261" s="178" t="s">
        <v>296</v>
      </c>
      <c r="H261" s="179">
        <v>104.6</v>
      </c>
      <c r="I261" s="180"/>
      <c r="J261" s="181">
        <f>ROUND(I261*H261,2)</f>
        <v>0</v>
      </c>
      <c r="K261" s="182"/>
      <c r="L261" s="183"/>
      <c r="M261" s="294"/>
      <c r="N261" s="294"/>
      <c r="O261" s="294"/>
      <c r="P261" s="291"/>
      <c r="Q261" s="184" t="s">
        <v>3</v>
      </c>
      <c r="R261" s="185" t="s">
        <v>44</v>
      </c>
      <c r="T261" s="144">
        <f>S261*H261</f>
        <v>0</v>
      </c>
      <c r="U261" s="144">
        <v>1</v>
      </c>
      <c r="V261" s="144">
        <f>U261*H261</f>
        <v>104.6</v>
      </c>
      <c r="W261" s="144">
        <v>0</v>
      </c>
      <c r="X261" s="145">
        <f>W261*H261</f>
        <v>0</v>
      </c>
      <c r="AV261" s="146" t="s">
        <v>292</v>
      </c>
      <c r="AX261" s="146" t="s">
        <v>293</v>
      </c>
      <c r="AY261" s="146" t="s">
        <v>82</v>
      </c>
      <c r="BC261" s="18" t="s">
        <v>216</v>
      </c>
      <c r="BI261" s="147">
        <f>IF(R261="základní",J261,0)</f>
        <v>0</v>
      </c>
      <c r="BJ261" s="147">
        <f>IF(R261="snížená",J261,0)</f>
        <v>0</v>
      </c>
      <c r="BK261" s="147">
        <f>IF(R261="zákl. přenesená",J261,0)</f>
        <v>0</v>
      </c>
      <c r="BL261" s="147">
        <f>IF(R261="sníž. přenesená",J261,0)</f>
        <v>0</v>
      </c>
      <c r="BM261" s="147">
        <f>IF(R261="nulová",J261,0)</f>
        <v>0</v>
      </c>
      <c r="BN261" s="18" t="s">
        <v>80</v>
      </c>
      <c r="BO261" s="147">
        <f>ROUND(I261*H261,2)</f>
        <v>0</v>
      </c>
      <c r="BP261" s="18" t="s">
        <v>222</v>
      </c>
      <c r="BQ261" s="146" t="s">
        <v>408</v>
      </c>
    </row>
    <row r="262" spans="2:69" s="1" customFormat="1">
      <c r="B262" s="33"/>
      <c r="D262" s="148" t="s">
        <v>224</v>
      </c>
      <c r="F262" s="149" t="s">
        <v>407</v>
      </c>
      <c r="I262" s="150"/>
      <c r="L262" s="33"/>
      <c r="M262" s="282"/>
      <c r="N262" s="282"/>
      <c r="O262" s="282"/>
      <c r="P262" s="282"/>
      <c r="Q262" s="151"/>
      <c r="X262" s="54"/>
      <c r="AX262" s="18" t="s">
        <v>224</v>
      </c>
      <c r="AY262" s="18" t="s">
        <v>82</v>
      </c>
    </row>
    <row r="263" spans="2:69" s="12" customFormat="1">
      <c r="B263" s="155"/>
      <c r="D263" s="148" t="s">
        <v>230</v>
      </c>
      <c r="E263" s="156" t="s">
        <v>3</v>
      </c>
      <c r="F263" s="157" t="s">
        <v>277</v>
      </c>
      <c r="H263" s="156" t="s">
        <v>3</v>
      </c>
      <c r="I263" s="158"/>
      <c r="L263" s="155"/>
      <c r="M263" s="288"/>
      <c r="N263" s="288"/>
      <c r="O263" s="288"/>
      <c r="P263" s="288"/>
      <c r="Q263" s="159"/>
      <c r="X263" s="160"/>
      <c r="AX263" s="156" t="s">
        <v>230</v>
      </c>
      <c r="AY263" s="156" t="s">
        <v>82</v>
      </c>
      <c r="AZ263" s="12" t="s">
        <v>80</v>
      </c>
      <c r="BA263" s="12" t="s">
        <v>34</v>
      </c>
      <c r="BB263" s="12" t="s">
        <v>73</v>
      </c>
      <c r="BC263" s="156" t="s">
        <v>216</v>
      </c>
    </row>
    <row r="264" spans="2:69" s="13" customFormat="1">
      <c r="B264" s="161"/>
      <c r="D264" s="148" t="s">
        <v>230</v>
      </c>
      <c r="E264" s="162" t="s">
        <v>3</v>
      </c>
      <c r="F264" s="163" t="s">
        <v>409</v>
      </c>
      <c r="H264" s="164">
        <v>104.6</v>
      </c>
      <c r="I264" s="165"/>
      <c r="L264" s="161"/>
      <c r="M264" s="289"/>
      <c r="N264" s="289"/>
      <c r="O264" s="289"/>
      <c r="P264" s="289"/>
      <c r="Q264" s="166"/>
      <c r="X264" s="167"/>
      <c r="AX264" s="162" t="s">
        <v>230</v>
      </c>
      <c r="AY264" s="162" t="s">
        <v>82</v>
      </c>
      <c r="AZ264" s="13" t="s">
        <v>82</v>
      </c>
      <c r="BA264" s="13" t="s">
        <v>34</v>
      </c>
      <c r="BB264" s="13" t="s">
        <v>80</v>
      </c>
      <c r="BC264" s="162" t="s">
        <v>216</v>
      </c>
    </row>
    <row r="265" spans="2:69" s="1" customFormat="1" ht="24.15" customHeight="1">
      <c r="B265" s="133"/>
      <c r="C265" s="134" t="s">
        <v>410</v>
      </c>
      <c r="D265" s="134" t="s">
        <v>218</v>
      </c>
      <c r="E265" s="135" t="s">
        <v>411</v>
      </c>
      <c r="F265" s="136" t="s">
        <v>412</v>
      </c>
      <c r="G265" s="137" t="s">
        <v>221</v>
      </c>
      <c r="H265" s="138">
        <v>606</v>
      </c>
      <c r="I265" s="139"/>
      <c r="J265" s="140">
        <f>ROUND(I265*H265,2)</f>
        <v>0</v>
      </c>
      <c r="K265" s="141"/>
      <c r="L265" s="33"/>
      <c r="M265" s="294"/>
      <c r="N265" s="294"/>
      <c r="O265" s="294"/>
      <c r="P265" s="282"/>
      <c r="Q265" s="142" t="s">
        <v>3</v>
      </c>
      <c r="R265" s="143" t="s">
        <v>44</v>
      </c>
      <c r="T265" s="144">
        <f>S265*H265</f>
        <v>0</v>
      </c>
      <c r="U265" s="144">
        <v>0</v>
      </c>
      <c r="V265" s="144">
        <f>U265*H265</f>
        <v>0</v>
      </c>
      <c r="W265" s="144">
        <v>0</v>
      </c>
      <c r="X265" s="145">
        <f>W265*H265</f>
        <v>0</v>
      </c>
      <c r="AV265" s="146" t="s">
        <v>222</v>
      </c>
      <c r="AX265" s="146" t="s">
        <v>218</v>
      </c>
      <c r="AY265" s="146" t="s">
        <v>82</v>
      </c>
      <c r="BC265" s="18" t="s">
        <v>216</v>
      </c>
      <c r="BI265" s="147">
        <f>IF(R265="základní",J265,0)</f>
        <v>0</v>
      </c>
      <c r="BJ265" s="147">
        <f>IF(R265="snížená",J265,0)</f>
        <v>0</v>
      </c>
      <c r="BK265" s="147">
        <f>IF(R265="zákl. přenesená",J265,0)</f>
        <v>0</v>
      </c>
      <c r="BL265" s="147">
        <f>IF(R265="sníž. přenesená",J265,0)</f>
        <v>0</v>
      </c>
      <c r="BM265" s="147">
        <f>IF(R265="nulová",J265,0)</f>
        <v>0</v>
      </c>
      <c r="BN265" s="18" t="s">
        <v>80</v>
      </c>
      <c r="BO265" s="147">
        <f>ROUND(I265*H265,2)</f>
        <v>0</v>
      </c>
      <c r="BP265" s="18" t="s">
        <v>222</v>
      </c>
      <c r="BQ265" s="146" t="s">
        <v>413</v>
      </c>
    </row>
    <row r="266" spans="2:69" s="1" customFormat="1" ht="18">
      <c r="B266" s="33"/>
      <c r="D266" s="148" t="s">
        <v>224</v>
      </c>
      <c r="F266" s="149" t="s">
        <v>414</v>
      </c>
      <c r="I266" s="150"/>
      <c r="L266" s="33"/>
      <c r="M266" s="282"/>
      <c r="N266" s="282"/>
      <c r="O266" s="282"/>
      <c r="P266" s="282"/>
      <c r="Q266" s="151"/>
      <c r="X266" s="54"/>
      <c r="AX266" s="18" t="s">
        <v>224</v>
      </c>
      <c r="AY266" s="18" t="s">
        <v>82</v>
      </c>
    </row>
    <row r="267" spans="2:69" s="1" customFormat="1">
      <c r="B267" s="33"/>
      <c r="D267" s="152" t="s">
        <v>226</v>
      </c>
      <c r="F267" s="153" t="s">
        <v>415</v>
      </c>
      <c r="I267" s="150"/>
      <c r="L267" s="33"/>
      <c r="M267" s="282"/>
      <c r="N267" s="282"/>
      <c r="O267" s="282"/>
      <c r="P267" s="282"/>
      <c r="Q267" s="151"/>
      <c r="X267" s="54"/>
      <c r="AX267" s="18" t="s">
        <v>226</v>
      </c>
      <c r="AY267" s="18" t="s">
        <v>82</v>
      </c>
    </row>
    <row r="268" spans="2:69" s="12" customFormat="1">
      <c r="B268" s="155"/>
      <c r="D268" s="148" t="s">
        <v>230</v>
      </c>
      <c r="E268" s="156" t="s">
        <v>3</v>
      </c>
      <c r="F268" s="157" t="s">
        <v>231</v>
      </c>
      <c r="H268" s="156" t="s">
        <v>3</v>
      </c>
      <c r="I268" s="158"/>
      <c r="L268" s="155"/>
      <c r="M268" s="288"/>
      <c r="N268" s="288"/>
      <c r="O268" s="288"/>
      <c r="P268" s="288"/>
      <c r="Q268" s="159"/>
      <c r="X268" s="160"/>
      <c r="AX268" s="156" t="s">
        <v>230</v>
      </c>
      <c r="AY268" s="156" t="s">
        <v>82</v>
      </c>
      <c r="AZ268" s="12" t="s">
        <v>80</v>
      </c>
      <c r="BA268" s="12" t="s">
        <v>34</v>
      </c>
      <c r="BB268" s="12" t="s">
        <v>73</v>
      </c>
      <c r="BC268" s="156" t="s">
        <v>216</v>
      </c>
    </row>
    <row r="269" spans="2:69" s="13" customFormat="1">
      <c r="B269" s="161"/>
      <c r="D269" s="148" t="s">
        <v>230</v>
      </c>
      <c r="E269" s="162" t="s">
        <v>3</v>
      </c>
      <c r="F269" s="163" t="s">
        <v>416</v>
      </c>
      <c r="H269" s="164">
        <v>606</v>
      </c>
      <c r="I269" s="165"/>
      <c r="L269" s="161"/>
      <c r="M269" s="289"/>
      <c r="N269" s="289"/>
      <c r="O269" s="289"/>
      <c r="P269" s="289"/>
      <c r="Q269" s="166"/>
      <c r="X269" s="167"/>
      <c r="AX269" s="162" t="s">
        <v>230</v>
      </c>
      <c r="AY269" s="162" t="s">
        <v>82</v>
      </c>
      <c r="AZ269" s="13" t="s">
        <v>82</v>
      </c>
      <c r="BA269" s="13" t="s">
        <v>34</v>
      </c>
      <c r="BB269" s="13" t="s">
        <v>80</v>
      </c>
      <c r="BC269" s="162" t="s">
        <v>216</v>
      </c>
    </row>
    <row r="270" spans="2:69" s="11" customFormat="1" ht="22.75" customHeight="1">
      <c r="B270" s="121"/>
      <c r="D270" s="122" t="s">
        <v>72</v>
      </c>
      <c r="E270" s="131" t="s">
        <v>82</v>
      </c>
      <c r="F270" s="131" t="s">
        <v>417</v>
      </c>
      <c r="I270" s="124"/>
      <c r="J270" s="132">
        <f>BO270</f>
        <v>0</v>
      </c>
      <c r="L270" s="121"/>
      <c r="M270" s="287"/>
      <c r="N270" s="287"/>
      <c r="O270" s="287"/>
      <c r="P270" s="287"/>
      <c r="Q270" s="126"/>
      <c r="T270" s="127">
        <f>SUM(T271:T488)</f>
        <v>0</v>
      </c>
      <c r="V270" s="127">
        <f>SUM(V271:V488)</f>
        <v>1830.41080833</v>
      </c>
      <c r="X270" s="128">
        <f>SUM(X271:X488)</f>
        <v>20.582699999999999</v>
      </c>
      <c r="AV270" s="122" t="s">
        <v>80</v>
      </c>
      <c r="AX270" s="129" t="s">
        <v>72</v>
      </c>
      <c r="AY270" s="129" t="s">
        <v>80</v>
      </c>
      <c r="BC270" s="122" t="s">
        <v>216</v>
      </c>
      <c r="BO270" s="130">
        <f>SUM(BO271:BO488)</f>
        <v>0</v>
      </c>
    </row>
    <row r="271" spans="2:69" s="1" customFormat="1" ht="33" customHeight="1">
      <c r="B271" s="133"/>
      <c r="C271" s="134" t="s">
        <v>418</v>
      </c>
      <c r="D271" s="134" t="s">
        <v>218</v>
      </c>
      <c r="E271" s="135" t="s">
        <v>419</v>
      </c>
      <c r="F271" s="136" t="s">
        <v>420</v>
      </c>
      <c r="G271" s="137" t="s">
        <v>235</v>
      </c>
      <c r="H271" s="138">
        <v>36.1</v>
      </c>
      <c r="I271" s="139"/>
      <c r="J271" s="140">
        <f>ROUND(I271*H271,2)</f>
        <v>0</v>
      </c>
      <c r="K271" s="141"/>
      <c r="L271" s="33"/>
      <c r="M271" s="294"/>
      <c r="N271" s="294"/>
      <c r="O271" s="294"/>
      <c r="P271" s="282"/>
      <c r="Q271" s="142" t="s">
        <v>3</v>
      </c>
      <c r="R271" s="143" t="s">
        <v>44</v>
      </c>
      <c r="T271" s="144">
        <f>S271*H271</f>
        <v>0</v>
      </c>
      <c r="U271" s="144">
        <v>0</v>
      </c>
      <c r="V271" s="144">
        <f>U271*H271</f>
        <v>0</v>
      </c>
      <c r="W271" s="144">
        <v>0</v>
      </c>
      <c r="X271" s="145">
        <f>W271*H271</f>
        <v>0</v>
      </c>
      <c r="AV271" s="146" t="s">
        <v>222</v>
      </c>
      <c r="AX271" s="146" t="s">
        <v>218</v>
      </c>
      <c r="AY271" s="146" t="s">
        <v>82</v>
      </c>
      <c r="BC271" s="18" t="s">
        <v>216</v>
      </c>
      <c r="BI271" s="147">
        <f>IF(R271="základní",J271,0)</f>
        <v>0</v>
      </c>
      <c r="BJ271" s="147">
        <f>IF(R271="snížená",J271,0)</f>
        <v>0</v>
      </c>
      <c r="BK271" s="147">
        <f>IF(R271="zákl. přenesená",J271,0)</f>
        <v>0</v>
      </c>
      <c r="BL271" s="147">
        <f>IF(R271="sníž. přenesená",J271,0)</f>
        <v>0</v>
      </c>
      <c r="BM271" s="147">
        <f>IF(R271="nulová",J271,0)</f>
        <v>0</v>
      </c>
      <c r="BN271" s="18" t="s">
        <v>80</v>
      </c>
      <c r="BO271" s="147">
        <f>ROUND(I271*H271,2)</f>
        <v>0</v>
      </c>
      <c r="BP271" s="18" t="s">
        <v>222</v>
      </c>
      <c r="BQ271" s="146" t="s">
        <v>421</v>
      </c>
    </row>
    <row r="272" spans="2:69" s="1" customFormat="1" ht="27">
      <c r="B272" s="33"/>
      <c r="D272" s="148" t="s">
        <v>224</v>
      </c>
      <c r="F272" s="149" t="s">
        <v>422</v>
      </c>
      <c r="I272" s="150"/>
      <c r="L272" s="33"/>
      <c r="M272" s="282"/>
      <c r="N272" s="282"/>
      <c r="O272" s="282"/>
      <c r="P272" s="282"/>
      <c r="Q272" s="151"/>
      <c r="X272" s="54"/>
      <c r="AX272" s="18" t="s">
        <v>224</v>
      </c>
      <c r="AY272" s="18" t="s">
        <v>82</v>
      </c>
    </row>
    <row r="273" spans="2:69" s="1" customFormat="1">
      <c r="B273" s="33"/>
      <c r="D273" s="152" t="s">
        <v>226</v>
      </c>
      <c r="F273" s="153" t="s">
        <v>423</v>
      </c>
      <c r="I273" s="150"/>
      <c r="L273" s="33"/>
      <c r="M273" s="282"/>
      <c r="N273" s="282"/>
      <c r="O273" s="282"/>
      <c r="P273" s="282"/>
      <c r="Q273" s="151"/>
      <c r="X273" s="54"/>
      <c r="AX273" s="18" t="s">
        <v>226</v>
      </c>
      <c r="AY273" s="18" t="s">
        <v>82</v>
      </c>
    </row>
    <row r="274" spans="2:69" s="12" customFormat="1">
      <c r="B274" s="155"/>
      <c r="D274" s="148" t="s">
        <v>230</v>
      </c>
      <c r="E274" s="156" t="s">
        <v>3</v>
      </c>
      <c r="F274" s="157" t="s">
        <v>424</v>
      </c>
      <c r="H274" s="156" t="s">
        <v>3</v>
      </c>
      <c r="I274" s="158"/>
      <c r="L274" s="155"/>
      <c r="M274" s="288"/>
      <c r="N274" s="288"/>
      <c r="O274" s="288"/>
      <c r="P274" s="288"/>
      <c r="Q274" s="159"/>
      <c r="X274" s="160"/>
      <c r="AX274" s="156" t="s">
        <v>230</v>
      </c>
      <c r="AY274" s="156" t="s">
        <v>82</v>
      </c>
      <c r="AZ274" s="12" t="s">
        <v>80</v>
      </c>
      <c r="BA274" s="12" t="s">
        <v>34</v>
      </c>
      <c r="BB274" s="12" t="s">
        <v>73</v>
      </c>
      <c r="BC274" s="156" t="s">
        <v>216</v>
      </c>
    </row>
    <row r="275" spans="2:69" s="13" customFormat="1">
      <c r="B275" s="161"/>
      <c r="D275" s="148" t="s">
        <v>230</v>
      </c>
      <c r="E275" s="162" t="s">
        <v>3</v>
      </c>
      <c r="F275" s="163" t="s">
        <v>425</v>
      </c>
      <c r="H275" s="164">
        <v>48</v>
      </c>
      <c r="I275" s="165"/>
      <c r="L275" s="161"/>
      <c r="M275" s="289"/>
      <c r="N275" s="289"/>
      <c r="O275" s="289"/>
      <c r="P275" s="289"/>
      <c r="Q275" s="166"/>
      <c r="X275" s="167"/>
      <c r="AX275" s="162" t="s">
        <v>230</v>
      </c>
      <c r="AY275" s="162" t="s">
        <v>82</v>
      </c>
      <c r="AZ275" s="13" t="s">
        <v>82</v>
      </c>
      <c r="BA275" s="13" t="s">
        <v>34</v>
      </c>
      <c r="BB275" s="13" t="s">
        <v>73</v>
      </c>
      <c r="BC275" s="162" t="s">
        <v>216</v>
      </c>
    </row>
    <row r="276" spans="2:69" s="13" customFormat="1">
      <c r="B276" s="161"/>
      <c r="D276" s="148" t="s">
        <v>230</v>
      </c>
      <c r="E276" s="162" t="s">
        <v>3</v>
      </c>
      <c r="F276" s="163" t="s">
        <v>426</v>
      </c>
      <c r="H276" s="164">
        <v>-11.9</v>
      </c>
      <c r="I276" s="165"/>
      <c r="L276" s="161"/>
      <c r="M276" s="289"/>
      <c r="N276" s="289"/>
      <c r="O276" s="289"/>
      <c r="P276" s="289"/>
      <c r="Q276" s="166"/>
      <c r="X276" s="167"/>
      <c r="AX276" s="162" t="s">
        <v>230</v>
      </c>
      <c r="AY276" s="162" t="s">
        <v>82</v>
      </c>
      <c r="AZ276" s="13" t="s">
        <v>82</v>
      </c>
      <c r="BA276" s="13" t="s">
        <v>34</v>
      </c>
      <c r="BB276" s="13" t="s">
        <v>73</v>
      </c>
      <c r="BC276" s="162" t="s">
        <v>216</v>
      </c>
    </row>
    <row r="277" spans="2:69" s="14" customFormat="1">
      <c r="B277" s="168"/>
      <c r="D277" s="148" t="s">
        <v>230</v>
      </c>
      <c r="E277" s="169" t="s">
        <v>3</v>
      </c>
      <c r="F277" s="170" t="s">
        <v>251</v>
      </c>
      <c r="H277" s="171">
        <v>36.1</v>
      </c>
      <c r="I277" s="172"/>
      <c r="L277" s="168"/>
      <c r="M277" s="290"/>
      <c r="N277" s="290"/>
      <c r="O277" s="290"/>
      <c r="P277" s="290"/>
      <c r="Q277" s="173"/>
      <c r="X277" s="174"/>
      <c r="AX277" s="169" t="s">
        <v>230</v>
      </c>
      <c r="AY277" s="169" t="s">
        <v>82</v>
      </c>
      <c r="AZ277" s="14" t="s">
        <v>222</v>
      </c>
      <c r="BA277" s="14" t="s">
        <v>34</v>
      </c>
      <c r="BB277" s="14" t="s">
        <v>80</v>
      </c>
      <c r="BC277" s="169" t="s">
        <v>216</v>
      </c>
    </row>
    <row r="278" spans="2:69" s="1" customFormat="1" ht="24.15" customHeight="1">
      <c r="B278" s="133"/>
      <c r="C278" s="134" t="s">
        <v>427</v>
      </c>
      <c r="D278" s="134" t="s">
        <v>218</v>
      </c>
      <c r="E278" s="135" t="s">
        <v>428</v>
      </c>
      <c r="F278" s="136" t="s">
        <v>429</v>
      </c>
      <c r="G278" s="137" t="s">
        <v>221</v>
      </c>
      <c r="H278" s="138">
        <v>250</v>
      </c>
      <c r="I278" s="139"/>
      <c r="J278" s="140">
        <f>ROUND(I278*H278,2)</f>
        <v>0</v>
      </c>
      <c r="K278" s="141"/>
      <c r="L278" s="33"/>
      <c r="M278" s="294"/>
      <c r="N278" s="294"/>
      <c r="O278" s="294"/>
      <c r="P278" s="282"/>
      <c r="Q278" s="142" t="s">
        <v>3</v>
      </c>
      <c r="R278" s="143" t="s">
        <v>44</v>
      </c>
      <c r="T278" s="144">
        <f>S278*H278</f>
        <v>0</v>
      </c>
      <c r="U278" s="144">
        <v>2.7E-4</v>
      </c>
      <c r="V278" s="144">
        <f>U278*H278</f>
        <v>6.7500000000000004E-2</v>
      </c>
      <c r="W278" s="144">
        <v>0</v>
      </c>
      <c r="X278" s="145">
        <f>W278*H278</f>
        <v>0</v>
      </c>
      <c r="AV278" s="146" t="s">
        <v>222</v>
      </c>
      <c r="AX278" s="146" t="s">
        <v>218</v>
      </c>
      <c r="AY278" s="146" t="s">
        <v>82</v>
      </c>
      <c r="BC278" s="18" t="s">
        <v>216</v>
      </c>
      <c r="BI278" s="147">
        <f>IF(R278="základní",J278,0)</f>
        <v>0</v>
      </c>
      <c r="BJ278" s="147">
        <f>IF(R278="snížená",J278,0)</f>
        <v>0</v>
      </c>
      <c r="BK278" s="147">
        <f>IF(R278="zákl. přenesená",J278,0)</f>
        <v>0</v>
      </c>
      <c r="BL278" s="147">
        <f>IF(R278="sníž. přenesená",J278,0)</f>
        <v>0</v>
      </c>
      <c r="BM278" s="147">
        <f>IF(R278="nulová",J278,0)</f>
        <v>0</v>
      </c>
      <c r="BN278" s="18" t="s">
        <v>80</v>
      </c>
      <c r="BO278" s="147">
        <f>ROUND(I278*H278,2)</f>
        <v>0</v>
      </c>
      <c r="BP278" s="18" t="s">
        <v>222</v>
      </c>
      <c r="BQ278" s="146" t="s">
        <v>430</v>
      </c>
    </row>
    <row r="279" spans="2:69" s="1" customFormat="1" ht="27">
      <c r="B279" s="33"/>
      <c r="D279" s="148" t="s">
        <v>224</v>
      </c>
      <c r="F279" s="149" t="s">
        <v>431</v>
      </c>
      <c r="I279" s="150"/>
      <c r="L279" s="33"/>
      <c r="M279" s="282"/>
      <c r="N279" s="282"/>
      <c r="O279" s="282"/>
      <c r="P279" s="282"/>
      <c r="Q279" s="151"/>
      <c r="X279" s="54"/>
      <c r="AX279" s="18" t="s">
        <v>224</v>
      </c>
      <c r="AY279" s="18" t="s">
        <v>82</v>
      </c>
    </row>
    <row r="280" spans="2:69" s="1" customFormat="1">
      <c r="B280" s="33"/>
      <c r="D280" s="152" t="s">
        <v>226</v>
      </c>
      <c r="F280" s="153" t="s">
        <v>432</v>
      </c>
      <c r="I280" s="150"/>
      <c r="L280" s="33"/>
      <c r="M280" s="282"/>
      <c r="N280" s="282"/>
      <c r="O280" s="282"/>
      <c r="P280" s="282"/>
      <c r="Q280" s="151"/>
      <c r="X280" s="54"/>
      <c r="AX280" s="18" t="s">
        <v>226</v>
      </c>
      <c r="AY280" s="18" t="s">
        <v>82</v>
      </c>
    </row>
    <row r="281" spans="2:69" s="12" customFormat="1">
      <c r="B281" s="155"/>
      <c r="D281" s="148" t="s">
        <v>230</v>
      </c>
      <c r="E281" s="156" t="s">
        <v>3</v>
      </c>
      <c r="F281" s="157" t="s">
        <v>424</v>
      </c>
      <c r="H281" s="156" t="s">
        <v>3</v>
      </c>
      <c r="I281" s="158"/>
      <c r="L281" s="155"/>
      <c r="M281" s="288"/>
      <c r="N281" s="288"/>
      <c r="O281" s="288"/>
      <c r="P281" s="288"/>
      <c r="Q281" s="159"/>
      <c r="X281" s="160"/>
      <c r="AX281" s="156" t="s">
        <v>230</v>
      </c>
      <c r="AY281" s="156" t="s">
        <v>82</v>
      </c>
      <c r="AZ281" s="12" t="s">
        <v>80</v>
      </c>
      <c r="BA281" s="12" t="s">
        <v>34</v>
      </c>
      <c r="BB281" s="12" t="s">
        <v>73</v>
      </c>
      <c r="BC281" s="156" t="s">
        <v>216</v>
      </c>
    </row>
    <row r="282" spans="2:69" s="13" customFormat="1">
      <c r="B282" s="161"/>
      <c r="D282" s="148" t="s">
        <v>230</v>
      </c>
      <c r="E282" s="162" t="s">
        <v>3</v>
      </c>
      <c r="F282" s="163" t="s">
        <v>433</v>
      </c>
      <c r="H282" s="164">
        <v>250</v>
      </c>
      <c r="I282" s="165"/>
      <c r="L282" s="161"/>
      <c r="M282" s="289"/>
      <c r="N282" s="289"/>
      <c r="O282" s="289"/>
      <c r="P282" s="289"/>
      <c r="Q282" s="166"/>
      <c r="X282" s="167"/>
      <c r="AX282" s="162" t="s">
        <v>230</v>
      </c>
      <c r="AY282" s="162" t="s">
        <v>82</v>
      </c>
      <c r="AZ282" s="13" t="s">
        <v>82</v>
      </c>
      <c r="BA282" s="13" t="s">
        <v>34</v>
      </c>
      <c r="BB282" s="13" t="s">
        <v>80</v>
      </c>
      <c r="BC282" s="162" t="s">
        <v>216</v>
      </c>
    </row>
    <row r="283" spans="2:69" s="1" customFormat="1" ht="24.15" customHeight="1">
      <c r="B283" s="133"/>
      <c r="C283" s="175" t="s">
        <v>434</v>
      </c>
      <c r="D283" s="175" t="s">
        <v>293</v>
      </c>
      <c r="E283" s="176" t="s">
        <v>435</v>
      </c>
      <c r="F283" s="177" t="s">
        <v>436</v>
      </c>
      <c r="G283" s="178" t="s">
        <v>221</v>
      </c>
      <c r="H283" s="179">
        <v>296.125</v>
      </c>
      <c r="I283" s="180"/>
      <c r="J283" s="181">
        <f>ROUND(I283*H283,2)</f>
        <v>0</v>
      </c>
      <c r="K283" s="182"/>
      <c r="L283" s="183"/>
      <c r="M283" s="294"/>
      <c r="N283" s="294"/>
      <c r="O283" s="294"/>
      <c r="P283" s="291"/>
      <c r="Q283" s="184" t="s">
        <v>3</v>
      </c>
      <c r="R283" s="185" t="s">
        <v>44</v>
      </c>
      <c r="T283" s="144">
        <f>S283*H283</f>
        <v>0</v>
      </c>
      <c r="U283" s="144">
        <v>2.9999999999999997E-4</v>
      </c>
      <c r="V283" s="144">
        <f>U283*H283</f>
        <v>8.8837499999999986E-2</v>
      </c>
      <c r="W283" s="144">
        <v>0</v>
      </c>
      <c r="X283" s="145">
        <f>W283*H283</f>
        <v>0</v>
      </c>
      <c r="AV283" s="146" t="s">
        <v>292</v>
      </c>
      <c r="AX283" s="146" t="s">
        <v>293</v>
      </c>
      <c r="AY283" s="146" t="s">
        <v>82</v>
      </c>
      <c r="BC283" s="18" t="s">
        <v>216</v>
      </c>
      <c r="BI283" s="147">
        <f>IF(R283="základní",J283,0)</f>
        <v>0</v>
      </c>
      <c r="BJ283" s="147">
        <f>IF(R283="snížená",J283,0)</f>
        <v>0</v>
      </c>
      <c r="BK283" s="147">
        <f>IF(R283="zákl. přenesená",J283,0)</f>
        <v>0</v>
      </c>
      <c r="BL283" s="147">
        <f>IF(R283="sníž. přenesená",J283,0)</f>
        <v>0</v>
      </c>
      <c r="BM283" s="147">
        <f>IF(R283="nulová",J283,0)</f>
        <v>0</v>
      </c>
      <c r="BN283" s="18" t="s">
        <v>80</v>
      </c>
      <c r="BO283" s="147">
        <f>ROUND(I283*H283,2)</f>
        <v>0</v>
      </c>
      <c r="BP283" s="18" t="s">
        <v>222</v>
      </c>
      <c r="BQ283" s="146" t="s">
        <v>437</v>
      </c>
    </row>
    <row r="284" spans="2:69" s="1" customFormat="1" ht="18">
      <c r="B284" s="33"/>
      <c r="D284" s="148" t="s">
        <v>224</v>
      </c>
      <c r="F284" s="149" t="s">
        <v>436</v>
      </c>
      <c r="I284" s="150"/>
      <c r="L284" s="33"/>
      <c r="M284" s="282"/>
      <c r="N284" s="282"/>
      <c r="O284" s="282"/>
      <c r="P284" s="282"/>
      <c r="Q284" s="151"/>
      <c r="X284" s="54"/>
      <c r="AX284" s="18" t="s">
        <v>224</v>
      </c>
      <c r="AY284" s="18" t="s">
        <v>82</v>
      </c>
    </row>
    <row r="285" spans="2:69" s="13" customFormat="1">
      <c r="B285" s="161"/>
      <c r="D285" s="148" t="s">
        <v>230</v>
      </c>
      <c r="E285" s="162" t="s">
        <v>3</v>
      </c>
      <c r="F285" s="163" t="s">
        <v>438</v>
      </c>
      <c r="H285" s="164">
        <v>296.125</v>
      </c>
      <c r="I285" s="165"/>
      <c r="L285" s="161"/>
      <c r="M285" s="289"/>
      <c r="N285" s="289"/>
      <c r="O285" s="289"/>
      <c r="P285" s="289"/>
      <c r="Q285" s="166"/>
      <c r="X285" s="167"/>
      <c r="AX285" s="162" t="s">
        <v>230</v>
      </c>
      <c r="AY285" s="162" t="s">
        <v>82</v>
      </c>
      <c r="AZ285" s="13" t="s">
        <v>82</v>
      </c>
      <c r="BA285" s="13" t="s">
        <v>34</v>
      </c>
      <c r="BB285" s="13" t="s">
        <v>80</v>
      </c>
      <c r="BC285" s="162" t="s">
        <v>216</v>
      </c>
    </row>
    <row r="286" spans="2:69" s="1" customFormat="1" ht="44.25" customHeight="1">
      <c r="B286" s="133"/>
      <c r="C286" s="134" t="s">
        <v>439</v>
      </c>
      <c r="D286" s="134" t="s">
        <v>218</v>
      </c>
      <c r="E286" s="135" t="s">
        <v>440</v>
      </c>
      <c r="F286" s="136" t="s">
        <v>441</v>
      </c>
      <c r="G286" s="137" t="s">
        <v>286</v>
      </c>
      <c r="H286" s="138">
        <v>85</v>
      </c>
      <c r="I286" s="139"/>
      <c r="J286" s="140">
        <f>ROUND(I286*H286,2)</f>
        <v>0</v>
      </c>
      <c r="K286" s="141"/>
      <c r="L286" s="33"/>
      <c r="M286" s="294"/>
      <c r="N286" s="294"/>
      <c r="O286" s="294"/>
      <c r="P286" s="282"/>
      <c r="Q286" s="142" t="s">
        <v>3</v>
      </c>
      <c r="R286" s="143" t="s">
        <v>44</v>
      </c>
      <c r="T286" s="144">
        <f>S286*H286</f>
        <v>0</v>
      </c>
      <c r="U286" s="144">
        <v>0.2044</v>
      </c>
      <c r="V286" s="144">
        <f>U286*H286</f>
        <v>17.373999999999999</v>
      </c>
      <c r="W286" s="144">
        <v>0</v>
      </c>
      <c r="X286" s="145">
        <f>W286*H286</f>
        <v>0</v>
      </c>
      <c r="AV286" s="146" t="s">
        <v>222</v>
      </c>
      <c r="AX286" s="146" t="s">
        <v>218</v>
      </c>
      <c r="AY286" s="146" t="s">
        <v>82</v>
      </c>
      <c r="BC286" s="18" t="s">
        <v>216</v>
      </c>
      <c r="BI286" s="147">
        <f>IF(R286="základní",J286,0)</f>
        <v>0</v>
      </c>
      <c r="BJ286" s="147">
        <f>IF(R286="snížená",J286,0)</f>
        <v>0</v>
      </c>
      <c r="BK286" s="147">
        <f>IF(R286="zákl. přenesená",J286,0)</f>
        <v>0</v>
      </c>
      <c r="BL286" s="147">
        <f>IF(R286="sníž. přenesená",J286,0)</f>
        <v>0</v>
      </c>
      <c r="BM286" s="147">
        <f>IF(R286="nulová",J286,0)</f>
        <v>0</v>
      </c>
      <c r="BN286" s="18" t="s">
        <v>80</v>
      </c>
      <c r="BO286" s="147">
        <f>ROUND(I286*H286,2)</f>
        <v>0</v>
      </c>
      <c r="BP286" s="18" t="s">
        <v>222</v>
      </c>
      <c r="BQ286" s="146" t="s">
        <v>442</v>
      </c>
    </row>
    <row r="287" spans="2:69" s="1" customFormat="1" ht="36">
      <c r="B287" s="33"/>
      <c r="D287" s="148" t="s">
        <v>224</v>
      </c>
      <c r="F287" s="149" t="s">
        <v>443</v>
      </c>
      <c r="I287" s="150"/>
      <c r="L287" s="33"/>
      <c r="M287" s="282"/>
      <c r="N287" s="282"/>
      <c r="O287" s="282"/>
      <c r="P287" s="282"/>
      <c r="Q287" s="151"/>
      <c r="X287" s="54"/>
      <c r="AX287" s="18" t="s">
        <v>224</v>
      </c>
      <c r="AY287" s="18" t="s">
        <v>82</v>
      </c>
    </row>
    <row r="288" spans="2:69" s="1" customFormat="1">
      <c r="B288" s="33"/>
      <c r="D288" s="152" t="s">
        <v>226</v>
      </c>
      <c r="F288" s="153" t="s">
        <v>444</v>
      </c>
      <c r="I288" s="150"/>
      <c r="L288" s="33"/>
      <c r="M288" s="282"/>
      <c r="N288" s="282"/>
      <c r="O288" s="282"/>
      <c r="P288" s="282"/>
      <c r="Q288" s="151"/>
      <c r="X288" s="54"/>
      <c r="AX288" s="18" t="s">
        <v>226</v>
      </c>
      <c r="AY288" s="18" t="s">
        <v>82</v>
      </c>
    </row>
    <row r="289" spans="2:69" s="1" customFormat="1" ht="36">
      <c r="B289" s="33"/>
      <c r="D289" s="148" t="s">
        <v>228</v>
      </c>
      <c r="F289" s="154" t="s">
        <v>445</v>
      </c>
      <c r="I289" s="150"/>
      <c r="L289" s="33"/>
      <c r="M289" s="282"/>
      <c r="N289" s="282"/>
      <c r="O289" s="282"/>
      <c r="P289" s="282"/>
      <c r="Q289" s="151"/>
      <c r="X289" s="54"/>
      <c r="AX289" s="18" t="s">
        <v>228</v>
      </c>
      <c r="AY289" s="18" t="s">
        <v>82</v>
      </c>
    </row>
    <row r="290" spans="2:69" s="12" customFormat="1">
      <c r="B290" s="155"/>
      <c r="D290" s="148" t="s">
        <v>230</v>
      </c>
      <c r="E290" s="156" t="s">
        <v>3</v>
      </c>
      <c r="F290" s="157" t="s">
        <v>446</v>
      </c>
      <c r="H290" s="156" t="s">
        <v>3</v>
      </c>
      <c r="I290" s="158"/>
      <c r="L290" s="155"/>
      <c r="M290" s="288"/>
      <c r="N290" s="288"/>
      <c r="O290" s="288"/>
      <c r="P290" s="288"/>
      <c r="Q290" s="159"/>
      <c r="X290" s="160"/>
      <c r="AX290" s="156" t="s">
        <v>230</v>
      </c>
      <c r="AY290" s="156" t="s">
        <v>82</v>
      </c>
      <c r="AZ290" s="12" t="s">
        <v>80</v>
      </c>
      <c r="BA290" s="12" t="s">
        <v>34</v>
      </c>
      <c r="BB290" s="12" t="s">
        <v>73</v>
      </c>
      <c r="BC290" s="156" t="s">
        <v>216</v>
      </c>
    </row>
    <row r="291" spans="2:69" s="13" customFormat="1">
      <c r="B291" s="161"/>
      <c r="D291" s="148" t="s">
        <v>230</v>
      </c>
      <c r="E291" s="162" t="s">
        <v>3</v>
      </c>
      <c r="F291" s="163" t="s">
        <v>447</v>
      </c>
      <c r="H291" s="164">
        <v>85</v>
      </c>
      <c r="I291" s="165"/>
      <c r="L291" s="161"/>
      <c r="M291" s="289"/>
      <c r="N291" s="289"/>
      <c r="O291" s="289"/>
      <c r="P291" s="289"/>
      <c r="Q291" s="166"/>
      <c r="X291" s="167"/>
      <c r="AX291" s="162" t="s">
        <v>230</v>
      </c>
      <c r="AY291" s="162" t="s">
        <v>82</v>
      </c>
      <c r="AZ291" s="13" t="s">
        <v>82</v>
      </c>
      <c r="BA291" s="13" t="s">
        <v>34</v>
      </c>
      <c r="BB291" s="13" t="s">
        <v>80</v>
      </c>
      <c r="BC291" s="162" t="s">
        <v>216</v>
      </c>
    </row>
    <row r="292" spans="2:69" s="1" customFormat="1" ht="24.15" customHeight="1">
      <c r="B292" s="133"/>
      <c r="C292" s="134" t="s">
        <v>448</v>
      </c>
      <c r="D292" s="134" t="s">
        <v>218</v>
      </c>
      <c r="E292" s="135" t="s">
        <v>449</v>
      </c>
      <c r="F292" s="136" t="s">
        <v>450</v>
      </c>
      <c r="G292" s="137" t="s">
        <v>221</v>
      </c>
      <c r="H292" s="138">
        <v>606</v>
      </c>
      <c r="I292" s="139"/>
      <c r="J292" s="140">
        <f>ROUND(I292*H292,2)</f>
        <v>0</v>
      </c>
      <c r="K292" s="141"/>
      <c r="L292" s="33"/>
      <c r="M292" s="294"/>
      <c r="N292" s="294"/>
      <c r="O292" s="294"/>
      <c r="P292" s="282"/>
      <c r="Q292" s="142" t="s">
        <v>3</v>
      </c>
      <c r="R292" s="143" t="s">
        <v>44</v>
      </c>
      <c r="T292" s="144">
        <f>S292*H292</f>
        <v>0</v>
      </c>
      <c r="U292" s="144">
        <v>1.3999999999999999E-4</v>
      </c>
      <c r="V292" s="144">
        <f>U292*H292</f>
        <v>8.4839999999999999E-2</v>
      </c>
      <c r="W292" s="144">
        <v>0</v>
      </c>
      <c r="X292" s="145">
        <f>W292*H292</f>
        <v>0</v>
      </c>
      <c r="AV292" s="146" t="s">
        <v>222</v>
      </c>
      <c r="AX292" s="146" t="s">
        <v>218</v>
      </c>
      <c r="AY292" s="146" t="s">
        <v>82</v>
      </c>
      <c r="BC292" s="18" t="s">
        <v>216</v>
      </c>
      <c r="BI292" s="147">
        <f>IF(R292="základní",J292,0)</f>
        <v>0</v>
      </c>
      <c r="BJ292" s="147">
        <f>IF(R292="snížená",J292,0)</f>
        <v>0</v>
      </c>
      <c r="BK292" s="147">
        <f>IF(R292="zákl. přenesená",J292,0)</f>
        <v>0</v>
      </c>
      <c r="BL292" s="147">
        <f>IF(R292="sníž. přenesená",J292,0)</f>
        <v>0</v>
      </c>
      <c r="BM292" s="147">
        <f>IF(R292="nulová",J292,0)</f>
        <v>0</v>
      </c>
      <c r="BN292" s="18" t="s">
        <v>80</v>
      </c>
      <c r="BO292" s="147">
        <f>ROUND(I292*H292,2)</f>
        <v>0</v>
      </c>
      <c r="BP292" s="18" t="s">
        <v>222</v>
      </c>
      <c r="BQ292" s="146" t="s">
        <v>451</v>
      </c>
    </row>
    <row r="293" spans="2:69" s="1" customFormat="1" ht="27">
      <c r="B293" s="33"/>
      <c r="D293" s="148" t="s">
        <v>224</v>
      </c>
      <c r="F293" s="149" t="s">
        <v>452</v>
      </c>
      <c r="I293" s="150"/>
      <c r="L293" s="33"/>
      <c r="M293" s="282"/>
      <c r="N293" s="282"/>
      <c r="O293" s="282"/>
      <c r="P293" s="282"/>
      <c r="Q293" s="151"/>
      <c r="X293" s="54"/>
      <c r="AX293" s="18" t="s">
        <v>224</v>
      </c>
      <c r="AY293" s="18" t="s">
        <v>82</v>
      </c>
    </row>
    <row r="294" spans="2:69" s="1" customFormat="1">
      <c r="B294" s="33"/>
      <c r="D294" s="152" t="s">
        <v>226</v>
      </c>
      <c r="F294" s="153" t="s">
        <v>453</v>
      </c>
      <c r="I294" s="150"/>
      <c r="L294" s="33"/>
      <c r="M294" s="282"/>
      <c r="N294" s="282"/>
      <c r="O294" s="282"/>
      <c r="P294" s="282"/>
      <c r="Q294" s="151"/>
      <c r="X294" s="54"/>
      <c r="AX294" s="18" t="s">
        <v>226</v>
      </c>
      <c r="AY294" s="18" t="s">
        <v>82</v>
      </c>
    </row>
    <row r="295" spans="2:69" s="12" customFormat="1">
      <c r="B295" s="155"/>
      <c r="D295" s="148" t="s">
        <v>230</v>
      </c>
      <c r="E295" s="156" t="s">
        <v>3</v>
      </c>
      <c r="F295" s="157" t="s">
        <v>231</v>
      </c>
      <c r="H295" s="156" t="s">
        <v>3</v>
      </c>
      <c r="I295" s="158"/>
      <c r="L295" s="155"/>
      <c r="M295" s="288"/>
      <c r="N295" s="288"/>
      <c r="O295" s="288"/>
      <c r="P295" s="288"/>
      <c r="Q295" s="159"/>
      <c r="X295" s="160"/>
      <c r="AX295" s="156" t="s">
        <v>230</v>
      </c>
      <c r="AY295" s="156" t="s">
        <v>82</v>
      </c>
      <c r="AZ295" s="12" t="s">
        <v>80</v>
      </c>
      <c r="BA295" s="12" t="s">
        <v>34</v>
      </c>
      <c r="BB295" s="12" t="s">
        <v>73</v>
      </c>
      <c r="BC295" s="156" t="s">
        <v>216</v>
      </c>
    </row>
    <row r="296" spans="2:69" s="13" customFormat="1">
      <c r="B296" s="161"/>
      <c r="D296" s="148" t="s">
        <v>230</v>
      </c>
      <c r="E296" s="162" t="s">
        <v>3</v>
      </c>
      <c r="F296" s="163" t="s">
        <v>416</v>
      </c>
      <c r="H296" s="164">
        <v>606</v>
      </c>
      <c r="I296" s="165"/>
      <c r="L296" s="161"/>
      <c r="M296" s="289"/>
      <c r="N296" s="289"/>
      <c r="O296" s="289"/>
      <c r="P296" s="289"/>
      <c r="Q296" s="166"/>
      <c r="X296" s="167"/>
      <c r="AX296" s="162" t="s">
        <v>230</v>
      </c>
      <c r="AY296" s="162" t="s">
        <v>82</v>
      </c>
      <c r="AZ296" s="13" t="s">
        <v>82</v>
      </c>
      <c r="BA296" s="13" t="s">
        <v>34</v>
      </c>
      <c r="BB296" s="13" t="s">
        <v>80</v>
      </c>
      <c r="BC296" s="162" t="s">
        <v>216</v>
      </c>
    </row>
    <row r="297" spans="2:69" s="1" customFormat="1" ht="24.15" customHeight="1">
      <c r="B297" s="133"/>
      <c r="C297" s="175" t="s">
        <v>454</v>
      </c>
      <c r="D297" s="175" t="s">
        <v>293</v>
      </c>
      <c r="E297" s="176" t="s">
        <v>455</v>
      </c>
      <c r="F297" s="177" t="s">
        <v>456</v>
      </c>
      <c r="G297" s="178" t="s">
        <v>221</v>
      </c>
      <c r="H297" s="179">
        <v>717.80700000000002</v>
      </c>
      <c r="I297" s="180"/>
      <c r="J297" s="181">
        <f>ROUND(I297*H297,2)</f>
        <v>0</v>
      </c>
      <c r="K297" s="182"/>
      <c r="L297" s="183"/>
      <c r="M297" s="294"/>
      <c r="N297" s="294"/>
      <c r="O297" s="294"/>
      <c r="P297" s="291"/>
      <c r="Q297" s="184" t="s">
        <v>3</v>
      </c>
      <c r="R297" s="185" t="s">
        <v>44</v>
      </c>
      <c r="T297" s="144">
        <f>S297*H297</f>
        <v>0</v>
      </c>
      <c r="U297" s="144">
        <v>2.9999999999999997E-4</v>
      </c>
      <c r="V297" s="144">
        <f>U297*H297</f>
        <v>0.21534209999999998</v>
      </c>
      <c r="W297" s="144">
        <v>0</v>
      </c>
      <c r="X297" s="145">
        <f>W297*H297</f>
        <v>0</v>
      </c>
      <c r="AV297" s="146" t="s">
        <v>292</v>
      </c>
      <c r="AX297" s="146" t="s">
        <v>293</v>
      </c>
      <c r="AY297" s="146" t="s">
        <v>82</v>
      </c>
      <c r="BC297" s="18" t="s">
        <v>216</v>
      </c>
      <c r="BI297" s="147">
        <f>IF(R297="základní",J297,0)</f>
        <v>0</v>
      </c>
      <c r="BJ297" s="147">
        <f>IF(R297="snížená",J297,0)</f>
        <v>0</v>
      </c>
      <c r="BK297" s="147">
        <f>IF(R297="zákl. přenesená",J297,0)</f>
        <v>0</v>
      </c>
      <c r="BL297" s="147">
        <f>IF(R297="sníž. přenesená",J297,0)</f>
        <v>0</v>
      </c>
      <c r="BM297" s="147">
        <f>IF(R297="nulová",J297,0)</f>
        <v>0</v>
      </c>
      <c r="BN297" s="18" t="s">
        <v>80</v>
      </c>
      <c r="BO297" s="147">
        <f>ROUND(I297*H297,2)</f>
        <v>0</v>
      </c>
      <c r="BP297" s="18" t="s">
        <v>222</v>
      </c>
      <c r="BQ297" s="146" t="s">
        <v>457</v>
      </c>
    </row>
    <row r="298" spans="2:69" s="1" customFormat="1" ht="18">
      <c r="B298" s="33"/>
      <c r="D298" s="148" t="s">
        <v>224</v>
      </c>
      <c r="F298" s="149" t="s">
        <v>456</v>
      </c>
      <c r="I298" s="150"/>
      <c r="L298" s="33"/>
      <c r="M298" s="282"/>
      <c r="N298" s="282"/>
      <c r="O298" s="282"/>
      <c r="P298" s="282"/>
      <c r="Q298" s="151"/>
      <c r="X298" s="54"/>
      <c r="AX298" s="18" t="s">
        <v>224</v>
      </c>
      <c r="AY298" s="18" t="s">
        <v>82</v>
      </c>
    </row>
    <row r="299" spans="2:69" s="1" customFormat="1" ht="45">
      <c r="B299" s="33"/>
      <c r="D299" s="148" t="s">
        <v>228</v>
      </c>
      <c r="F299" s="154" t="s">
        <v>458</v>
      </c>
      <c r="I299" s="150"/>
      <c r="L299" s="33"/>
      <c r="M299" s="282"/>
      <c r="N299" s="282"/>
      <c r="O299" s="282"/>
      <c r="P299" s="282"/>
      <c r="Q299" s="151"/>
      <c r="X299" s="54"/>
      <c r="AX299" s="18" t="s">
        <v>228</v>
      </c>
      <c r="AY299" s="18" t="s">
        <v>82</v>
      </c>
    </row>
    <row r="300" spans="2:69" s="12" customFormat="1">
      <c r="B300" s="155"/>
      <c r="D300" s="148" t="s">
        <v>230</v>
      </c>
      <c r="E300" s="156" t="s">
        <v>3</v>
      </c>
      <c r="F300" s="157" t="s">
        <v>231</v>
      </c>
      <c r="H300" s="156" t="s">
        <v>3</v>
      </c>
      <c r="I300" s="158"/>
      <c r="L300" s="155"/>
      <c r="M300" s="288"/>
      <c r="N300" s="288"/>
      <c r="O300" s="288"/>
      <c r="P300" s="288"/>
      <c r="Q300" s="159"/>
      <c r="X300" s="160"/>
      <c r="AX300" s="156" t="s">
        <v>230</v>
      </c>
      <c r="AY300" s="156" t="s">
        <v>82</v>
      </c>
      <c r="AZ300" s="12" t="s">
        <v>80</v>
      </c>
      <c r="BA300" s="12" t="s">
        <v>34</v>
      </c>
      <c r="BB300" s="12" t="s">
        <v>73</v>
      </c>
      <c r="BC300" s="156" t="s">
        <v>216</v>
      </c>
    </row>
    <row r="301" spans="2:69" s="13" customFormat="1">
      <c r="B301" s="161"/>
      <c r="D301" s="148" t="s">
        <v>230</v>
      </c>
      <c r="E301" s="162" t="s">
        <v>3</v>
      </c>
      <c r="F301" s="163" t="s">
        <v>459</v>
      </c>
      <c r="H301" s="164">
        <v>717.80700000000002</v>
      </c>
      <c r="I301" s="165"/>
      <c r="L301" s="161"/>
      <c r="M301" s="289"/>
      <c r="N301" s="289"/>
      <c r="O301" s="289"/>
      <c r="P301" s="289"/>
      <c r="Q301" s="166"/>
      <c r="X301" s="167"/>
      <c r="AX301" s="162" t="s">
        <v>230</v>
      </c>
      <c r="AY301" s="162" t="s">
        <v>82</v>
      </c>
      <c r="AZ301" s="13" t="s">
        <v>82</v>
      </c>
      <c r="BA301" s="13" t="s">
        <v>34</v>
      </c>
      <c r="BB301" s="13" t="s">
        <v>80</v>
      </c>
      <c r="BC301" s="162" t="s">
        <v>216</v>
      </c>
    </row>
    <row r="302" spans="2:69" s="1" customFormat="1" ht="24.15" customHeight="1">
      <c r="B302" s="133"/>
      <c r="C302" s="134" t="s">
        <v>460</v>
      </c>
      <c r="D302" s="134" t="s">
        <v>218</v>
      </c>
      <c r="E302" s="135" t="s">
        <v>461</v>
      </c>
      <c r="F302" s="136" t="s">
        <v>462</v>
      </c>
      <c r="G302" s="137" t="s">
        <v>286</v>
      </c>
      <c r="H302" s="138">
        <v>74.3</v>
      </c>
      <c r="I302" s="139"/>
      <c r="J302" s="140">
        <f>ROUND(I302*H302,2)</f>
        <v>0</v>
      </c>
      <c r="K302" s="141"/>
      <c r="L302" s="33"/>
      <c r="M302" s="294"/>
      <c r="N302" s="294"/>
      <c r="O302" s="294"/>
      <c r="P302" s="282"/>
      <c r="Q302" s="142" t="s">
        <v>3</v>
      </c>
      <c r="R302" s="143" t="s">
        <v>44</v>
      </c>
      <c r="T302" s="144">
        <f>S302*H302</f>
        <v>0</v>
      </c>
      <c r="U302" s="144">
        <v>1E-4</v>
      </c>
      <c r="V302" s="144">
        <f>U302*H302</f>
        <v>7.43E-3</v>
      </c>
      <c r="W302" s="144">
        <v>0</v>
      </c>
      <c r="X302" s="145">
        <f>W302*H302</f>
        <v>0</v>
      </c>
      <c r="AV302" s="146" t="s">
        <v>222</v>
      </c>
      <c r="AX302" s="146" t="s">
        <v>218</v>
      </c>
      <c r="AY302" s="146" t="s">
        <v>82</v>
      </c>
      <c r="BC302" s="18" t="s">
        <v>216</v>
      </c>
      <c r="BI302" s="147">
        <f>IF(R302="základní",J302,0)</f>
        <v>0</v>
      </c>
      <c r="BJ302" s="147">
        <f>IF(R302="snížená",J302,0)</f>
        <v>0</v>
      </c>
      <c r="BK302" s="147">
        <f>IF(R302="zákl. přenesená",J302,0)</f>
        <v>0</v>
      </c>
      <c r="BL302" s="147">
        <f>IF(R302="sníž. přenesená",J302,0)</f>
        <v>0</v>
      </c>
      <c r="BM302" s="147">
        <f>IF(R302="nulová",J302,0)</f>
        <v>0</v>
      </c>
      <c r="BN302" s="18" t="s">
        <v>80</v>
      </c>
      <c r="BO302" s="147">
        <f>ROUND(I302*H302,2)</f>
        <v>0</v>
      </c>
      <c r="BP302" s="18" t="s">
        <v>222</v>
      </c>
      <c r="BQ302" s="146" t="s">
        <v>463</v>
      </c>
    </row>
    <row r="303" spans="2:69" s="1" customFormat="1" ht="27">
      <c r="B303" s="33"/>
      <c r="D303" s="148" t="s">
        <v>224</v>
      </c>
      <c r="F303" s="149" t="s">
        <v>464</v>
      </c>
      <c r="I303" s="150"/>
      <c r="L303" s="33"/>
      <c r="M303" s="282"/>
      <c r="N303" s="282"/>
      <c r="O303" s="282"/>
      <c r="P303" s="282"/>
      <c r="Q303" s="151"/>
      <c r="X303" s="54"/>
      <c r="AX303" s="18" t="s">
        <v>224</v>
      </c>
      <c r="AY303" s="18" t="s">
        <v>82</v>
      </c>
    </row>
    <row r="304" spans="2:69" s="1" customFormat="1">
      <c r="B304" s="33"/>
      <c r="D304" s="152" t="s">
        <v>226</v>
      </c>
      <c r="F304" s="153" t="s">
        <v>465</v>
      </c>
      <c r="I304" s="150"/>
      <c r="L304" s="33"/>
      <c r="M304" s="282"/>
      <c r="N304" s="282"/>
      <c r="O304" s="282"/>
      <c r="P304" s="282"/>
      <c r="Q304" s="151"/>
      <c r="X304" s="54"/>
      <c r="AX304" s="18" t="s">
        <v>226</v>
      </c>
      <c r="AY304" s="18" t="s">
        <v>82</v>
      </c>
    </row>
    <row r="305" spans="2:69" s="12" customFormat="1">
      <c r="B305" s="155"/>
      <c r="D305" s="148" t="s">
        <v>230</v>
      </c>
      <c r="E305" s="156" t="s">
        <v>3</v>
      </c>
      <c r="F305" s="157" t="s">
        <v>290</v>
      </c>
      <c r="H305" s="156" t="s">
        <v>3</v>
      </c>
      <c r="I305" s="158"/>
      <c r="L305" s="155"/>
      <c r="M305" s="288"/>
      <c r="N305" s="288"/>
      <c r="O305" s="288"/>
      <c r="P305" s="288"/>
      <c r="Q305" s="159"/>
      <c r="X305" s="160"/>
      <c r="AX305" s="156" t="s">
        <v>230</v>
      </c>
      <c r="AY305" s="156" t="s">
        <v>82</v>
      </c>
      <c r="AZ305" s="12" t="s">
        <v>80</v>
      </c>
      <c r="BA305" s="12" t="s">
        <v>34</v>
      </c>
      <c r="BB305" s="12" t="s">
        <v>73</v>
      </c>
      <c r="BC305" s="156" t="s">
        <v>216</v>
      </c>
    </row>
    <row r="306" spans="2:69" s="13" customFormat="1">
      <c r="B306" s="161"/>
      <c r="D306" s="148" t="s">
        <v>230</v>
      </c>
      <c r="E306" s="162" t="s">
        <v>3</v>
      </c>
      <c r="F306" s="163" t="s">
        <v>466</v>
      </c>
      <c r="H306" s="164">
        <v>74.3</v>
      </c>
      <c r="I306" s="165"/>
      <c r="L306" s="161"/>
      <c r="M306" s="289"/>
      <c r="N306" s="289"/>
      <c r="O306" s="289"/>
      <c r="P306" s="289"/>
      <c r="Q306" s="166"/>
      <c r="X306" s="167"/>
      <c r="AX306" s="162" t="s">
        <v>230</v>
      </c>
      <c r="AY306" s="162" t="s">
        <v>82</v>
      </c>
      <c r="AZ306" s="13" t="s">
        <v>82</v>
      </c>
      <c r="BA306" s="13" t="s">
        <v>34</v>
      </c>
      <c r="BB306" s="13" t="s">
        <v>80</v>
      </c>
      <c r="BC306" s="162" t="s">
        <v>216</v>
      </c>
    </row>
    <row r="307" spans="2:69" s="1" customFormat="1" ht="24.15" customHeight="1">
      <c r="B307" s="133"/>
      <c r="C307" s="134" t="s">
        <v>467</v>
      </c>
      <c r="D307" s="134" t="s">
        <v>218</v>
      </c>
      <c r="E307" s="135" t="s">
        <v>468</v>
      </c>
      <c r="F307" s="136" t="s">
        <v>469</v>
      </c>
      <c r="G307" s="137" t="s">
        <v>286</v>
      </c>
      <c r="H307" s="138">
        <v>30</v>
      </c>
      <c r="I307" s="139"/>
      <c r="J307" s="140">
        <f>ROUND(I307*H307,2)</f>
        <v>0</v>
      </c>
      <c r="K307" s="141"/>
      <c r="L307" s="33"/>
      <c r="M307" s="294"/>
      <c r="N307" s="294"/>
      <c r="O307" s="294"/>
      <c r="P307" s="282"/>
      <c r="Q307" s="142" t="s">
        <v>3</v>
      </c>
      <c r="R307" s="143" t="s">
        <v>44</v>
      </c>
      <c r="T307" s="144">
        <f>S307*H307</f>
        <v>0</v>
      </c>
      <c r="U307" s="144">
        <v>1.1E-4</v>
      </c>
      <c r="V307" s="144">
        <f>U307*H307</f>
        <v>3.3E-3</v>
      </c>
      <c r="W307" s="144">
        <v>0</v>
      </c>
      <c r="X307" s="145">
        <f>W307*H307</f>
        <v>0</v>
      </c>
      <c r="AV307" s="146" t="s">
        <v>222</v>
      </c>
      <c r="AX307" s="146" t="s">
        <v>218</v>
      </c>
      <c r="AY307" s="146" t="s">
        <v>82</v>
      </c>
      <c r="BC307" s="18" t="s">
        <v>216</v>
      </c>
      <c r="BI307" s="147">
        <f>IF(R307="základní",J307,0)</f>
        <v>0</v>
      </c>
      <c r="BJ307" s="147">
        <f>IF(R307="snížená",J307,0)</f>
        <v>0</v>
      </c>
      <c r="BK307" s="147">
        <f>IF(R307="zákl. přenesená",J307,0)</f>
        <v>0</v>
      </c>
      <c r="BL307" s="147">
        <f>IF(R307="sníž. přenesená",J307,0)</f>
        <v>0</v>
      </c>
      <c r="BM307" s="147">
        <f>IF(R307="nulová",J307,0)</f>
        <v>0</v>
      </c>
      <c r="BN307" s="18" t="s">
        <v>80</v>
      </c>
      <c r="BO307" s="147">
        <f>ROUND(I307*H307,2)</f>
        <v>0</v>
      </c>
      <c r="BP307" s="18" t="s">
        <v>222</v>
      </c>
      <c r="BQ307" s="146" t="s">
        <v>470</v>
      </c>
    </row>
    <row r="308" spans="2:69" s="1" customFormat="1" ht="27">
      <c r="B308" s="33"/>
      <c r="D308" s="148" t="s">
        <v>224</v>
      </c>
      <c r="F308" s="149" t="s">
        <v>471</v>
      </c>
      <c r="I308" s="150"/>
      <c r="L308" s="33"/>
      <c r="M308" s="282"/>
      <c r="N308" s="282"/>
      <c r="O308" s="282"/>
      <c r="P308" s="282"/>
      <c r="Q308" s="151"/>
      <c r="X308" s="54"/>
      <c r="AX308" s="18" t="s">
        <v>224</v>
      </c>
      <c r="AY308" s="18" t="s">
        <v>82</v>
      </c>
    </row>
    <row r="309" spans="2:69" s="1" customFormat="1">
      <c r="B309" s="33"/>
      <c r="D309" s="152" t="s">
        <v>226</v>
      </c>
      <c r="F309" s="153" t="s">
        <v>472</v>
      </c>
      <c r="I309" s="150"/>
      <c r="L309" s="33"/>
      <c r="M309" s="282"/>
      <c r="N309" s="282"/>
      <c r="O309" s="282"/>
      <c r="P309" s="282"/>
      <c r="Q309" s="151"/>
      <c r="X309" s="54"/>
      <c r="AX309" s="18" t="s">
        <v>226</v>
      </c>
      <c r="AY309" s="18" t="s">
        <v>82</v>
      </c>
    </row>
    <row r="310" spans="2:69" s="12" customFormat="1">
      <c r="B310" s="155"/>
      <c r="D310" s="148" t="s">
        <v>230</v>
      </c>
      <c r="E310" s="156" t="s">
        <v>3</v>
      </c>
      <c r="F310" s="157" t="s">
        <v>290</v>
      </c>
      <c r="H310" s="156" t="s">
        <v>3</v>
      </c>
      <c r="I310" s="158"/>
      <c r="L310" s="155"/>
      <c r="M310" s="288"/>
      <c r="N310" s="288"/>
      <c r="O310" s="288"/>
      <c r="P310" s="288"/>
      <c r="Q310" s="159"/>
      <c r="X310" s="160"/>
      <c r="AX310" s="156" t="s">
        <v>230</v>
      </c>
      <c r="AY310" s="156" t="s">
        <v>82</v>
      </c>
      <c r="AZ310" s="12" t="s">
        <v>80</v>
      </c>
      <c r="BA310" s="12" t="s">
        <v>34</v>
      </c>
      <c r="BB310" s="12" t="s">
        <v>73</v>
      </c>
      <c r="BC310" s="156" t="s">
        <v>216</v>
      </c>
    </row>
    <row r="311" spans="2:69" s="13" customFormat="1">
      <c r="B311" s="161"/>
      <c r="D311" s="148" t="s">
        <v>230</v>
      </c>
      <c r="E311" s="162" t="s">
        <v>3</v>
      </c>
      <c r="F311" s="163" t="s">
        <v>473</v>
      </c>
      <c r="H311" s="164">
        <v>30</v>
      </c>
      <c r="I311" s="165"/>
      <c r="L311" s="161"/>
      <c r="M311" s="289"/>
      <c r="N311" s="289"/>
      <c r="O311" s="289"/>
      <c r="P311" s="289"/>
      <c r="Q311" s="166"/>
      <c r="X311" s="167"/>
      <c r="AX311" s="162" t="s">
        <v>230</v>
      </c>
      <c r="AY311" s="162" t="s">
        <v>82</v>
      </c>
      <c r="AZ311" s="13" t="s">
        <v>82</v>
      </c>
      <c r="BA311" s="13" t="s">
        <v>34</v>
      </c>
      <c r="BB311" s="13" t="s">
        <v>80</v>
      </c>
      <c r="BC311" s="162" t="s">
        <v>216</v>
      </c>
    </row>
    <row r="312" spans="2:69" s="1" customFormat="1" ht="24.15" customHeight="1">
      <c r="B312" s="133"/>
      <c r="C312" s="134" t="s">
        <v>474</v>
      </c>
      <c r="D312" s="134" t="s">
        <v>218</v>
      </c>
      <c r="E312" s="135" t="s">
        <v>475</v>
      </c>
      <c r="F312" s="136" t="s">
        <v>476</v>
      </c>
      <c r="G312" s="137" t="s">
        <v>286</v>
      </c>
      <c r="H312" s="138">
        <v>1038</v>
      </c>
      <c r="I312" s="139"/>
      <c r="J312" s="140">
        <f>ROUND(I312*H312,2)</f>
        <v>0</v>
      </c>
      <c r="K312" s="141"/>
      <c r="L312" s="33"/>
      <c r="M312" s="294"/>
      <c r="N312" s="294"/>
      <c r="O312" s="294"/>
      <c r="P312" s="282"/>
      <c r="Q312" s="142" t="s">
        <v>3</v>
      </c>
      <c r="R312" s="143" t="s">
        <v>44</v>
      </c>
      <c r="T312" s="144">
        <f>S312*H312</f>
        <v>0</v>
      </c>
      <c r="U312" s="144">
        <v>1.2E-4</v>
      </c>
      <c r="V312" s="144">
        <f>U312*H312</f>
        <v>0.12456</v>
      </c>
      <c r="W312" s="144">
        <v>0</v>
      </c>
      <c r="X312" s="145">
        <f>W312*H312</f>
        <v>0</v>
      </c>
      <c r="AV312" s="146" t="s">
        <v>222</v>
      </c>
      <c r="AX312" s="146" t="s">
        <v>218</v>
      </c>
      <c r="AY312" s="146" t="s">
        <v>82</v>
      </c>
      <c r="BC312" s="18" t="s">
        <v>216</v>
      </c>
      <c r="BI312" s="147">
        <f>IF(R312="základní",J312,0)</f>
        <v>0</v>
      </c>
      <c r="BJ312" s="147">
        <f>IF(R312="snížená",J312,0)</f>
        <v>0</v>
      </c>
      <c r="BK312" s="147">
        <f>IF(R312="zákl. přenesená",J312,0)</f>
        <v>0</v>
      </c>
      <c r="BL312" s="147">
        <f>IF(R312="sníž. přenesená",J312,0)</f>
        <v>0</v>
      </c>
      <c r="BM312" s="147">
        <f>IF(R312="nulová",J312,0)</f>
        <v>0</v>
      </c>
      <c r="BN312" s="18" t="s">
        <v>80</v>
      </c>
      <c r="BO312" s="147">
        <f>ROUND(I312*H312,2)</f>
        <v>0</v>
      </c>
      <c r="BP312" s="18" t="s">
        <v>222</v>
      </c>
      <c r="BQ312" s="146" t="s">
        <v>477</v>
      </c>
    </row>
    <row r="313" spans="2:69" s="1" customFormat="1" ht="27">
      <c r="B313" s="33"/>
      <c r="D313" s="148" t="s">
        <v>224</v>
      </c>
      <c r="F313" s="149" t="s">
        <v>478</v>
      </c>
      <c r="I313" s="150"/>
      <c r="L313" s="33"/>
      <c r="M313" s="282"/>
      <c r="N313" s="282"/>
      <c r="O313" s="282"/>
      <c r="P313" s="282"/>
      <c r="Q313" s="151"/>
      <c r="X313" s="54"/>
      <c r="AX313" s="18" t="s">
        <v>224</v>
      </c>
      <c r="AY313" s="18" t="s">
        <v>82</v>
      </c>
    </row>
    <row r="314" spans="2:69" s="1" customFormat="1">
      <c r="B314" s="33"/>
      <c r="D314" s="152" t="s">
        <v>226</v>
      </c>
      <c r="F314" s="153" t="s">
        <v>479</v>
      </c>
      <c r="I314" s="150"/>
      <c r="L314" s="33"/>
      <c r="M314" s="282"/>
      <c r="N314" s="282"/>
      <c r="O314" s="282"/>
      <c r="P314" s="282"/>
      <c r="Q314" s="151"/>
      <c r="X314" s="54"/>
      <c r="AX314" s="18" t="s">
        <v>226</v>
      </c>
      <c r="AY314" s="18" t="s">
        <v>82</v>
      </c>
    </row>
    <row r="315" spans="2:69" s="12" customFormat="1">
      <c r="B315" s="155"/>
      <c r="D315" s="148" t="s">
        <v>230</v>
      </c>
      <c r="E315" s="156" t="s">
        <v>3</v>
      </c>
      <c r="F315" s="157" t="s">
        <v>290</v>
      </c>
      <c r="H315" s="156" t="s">
        <v>3</v>
      </c>
      <c r="I315" s="158"/>
      <c r="L315" s="155"/>
      <c r="M315" s="288"/>
      <c r="N315" s="288"/>
      <c r="O315" s="288"/>
      <c r="P315" s="288"/>
      <c r="Q315" s="159"/>
      <c r="X315" s="160"/>
      <c r="AX315" s="156" t="s">
        <v>230</v>
      </c>
      <c r="AY315" s="156" t="s">
        <v>82</v>
      </c>
      <c r="AZ315" s="12" t="s">
        <v>80</v>
      </c>
      <c r="BA315" s="12" t="s">
        <v>34</v>
      </c>
      <c r="BB315" s="12" t="s">
        <v>73</v>
      </c>
      <c r="BC315" s="156" t="s">
        <v>216</v>
      </c>
    </row>
    <row r="316" spans="2:69" s="12" customFormat="1">
      <c r="B316" s="155"/>
      <c r="D316" s="148" t="s">
        <v>230</v>
      </c>
      <c r="E316" s="156" t="s">
        <v>3</v>
      </c>
      <c r="F316" s="157" t="s">
        <v>480</v>
      </c>
      <c r="H316" s="156" t="s">
        <v>3</v>
      </c>
      <c r="I316" s="158"/>
      <c r="L316" s="155"/>
      <c r="M316" s="288"/>
      <c r="N316" s="288"/>
      <c r="O316" s="288"/>
      <c r="P316" s="288"/>
      <c r="Q316" s="159"/>
      <c r="X316" s="160"/>
      <c r="AX316" s="156" t="s">
        <v>230</v>
      </c>
      <c r="AY316" s="156" t="s">
        <v>82</v>
      </c>
      <c r="AZ316" s="12" t="s">
        <v>80</v>
      </c>
      <c r="BA316" s="12" t="s">
        <v>34</v>
      </c>
      <c r="BB316" s="12" t="s">
        <v>73</v>
      </c>
      <c r="BC316" s="156" t="s">
        <v>216</v>
      </c>
    </row>
    <row r="317" spans="2:69" s="13" customFormat="1">
      <c r="B317" s="161"/>
      <c r="D317" s="148" t="s">
        <v>230</v>
      </c>
      <c r="E317" s="162" t="s">
        <v>3</v>
      </c>
      <c r="F317" s="163" t="s">
        <v>291</v>
      </c>
      <c r="H317" s="164">
        <v>693</v>
      </c>
      <c r="I317" s="165"/>
      <c r="L317" s="161"/>
      <c r="M317" s="289"/>
      <c r="N317" s="289"/>
      <c r="O317" s="289"/>
      <c r="P317" s="289"/>
      <c r="Q317" s="166"/>
      <c r="X317" s="167"/>
      <c r="AX317" s="162" t="s">
        <v>230</v>
      </c>
      <c r="AY317" s="162" t="s">
        <v>82</v>
      </c>
      <c r="AZ317" s="13" t="s">
        <v>82</v>
      </c>
      <c r="BA317" s="13" t="s">
        <v>34</v>
      </c>
      <c r="BB317" s="13" t="s">
        <v>73</v>
      </c>
      <c r="BC317" s="162" t="s">
        <v>216</v>
      </c>
    </row>
    <row r="318" spans="2:69" s="12" customFormat="1">
      <c r="B318" s="155"/>
      <c r="D318" s="148" t="s">
        <v>230</v>
      </c>
      <c r="E318" s="156" t="s">
        <v>3</v>
      </c>
      <c r="F318" s="157" t="s">
        <v>481</v>
      </c>
      <c r="H318" s="156" t="s">
        <v>3</v>
      </c>
      <c r="I318" s="158"/>
      <c r="L318" s="155"/>
      <c r="M318" s="288"/>
      <c r="N318" s="288"/>
      <c r="O318" s="288"/>
      <c r="P318" s="288"/>
      <c r="Q318" s="159"/>
      <c r="X318" s="160"/>
      <c r="AX318" s="156" t="s">
        <v>230</v>
      </c>
      <c r="AY318" s="156" t="s">
        <v>82</v>
      </c>
      <c r="AZ318" s="12" t="s">
        <v>80</v>
      </c>
      <c r="BA318" s="12" t="s">
        <v>34</v>
      </c>
      <c r="BB318" s="12" t="s">
        <v>73</v>
      </c>
      <c r="BC318" s="156" t="s">
        <v>216</v>
      </c>
    </row>
    <row r="319" spans="2:69" s="13" customFormat="1">
      <c r="B319" s="161"/>
      <c r="D319" s="148" t="s">
        <v>230</v>
      </c>
      <c r="E319" s="162" t="s">
        <v>3</v>
      </c>
      <c r="F319" s="163" t="s">
        <v>482</v>
      </c>
      <c r="H319" s="164">
        <v>58</v>
      </c>
      <c r="I319" s="165"/>
      <c r="L319" s="161"/>
      <c r="M319" s="289"/>
      <c r="N319" s="289"/>
      <c r="O319" s="289"/>
      <c r="P319" s="289"/>
      <c r="Q319" s="166"/>
      <c r="X319" s="167"/>
      <c r="AX319" s="162" t="s">
        <v>230</v>
      </c>
      <c r="AY319" s="162" t="s">
        <v>82</v>
      </c>
      <c r="AZ319" s="13" t="s">
        <v>82</v>
      </c>
      <c r="BA319" s="13" t="s">
        <v>34</v>
      </c>
      <c r="BB319" s="13" t="s">
        <v>73</v>
      </c>
      <c r="BC319" s="162" t="s">
        <v>216</v>
      </c>
    </row>
    <row r="320" spans="2:69" s="13" customFormat="1">
      <c r="B320" s="161"/>
      <c r="D320" s="148" t="s">
        <v>230</v>
      </c>
      <c r="E320" s="162" t="s">
        <v>3</v>
      </c>
      <c r="F320" s="163" t="s">
        <v>483</v>
      </c>
      <c r="H320" s="164">
        <v>52</v>
      </c>
      <c r="I320" s="165"/>
      <c r="L320" s="161"/>
      <c r="M320" s="289"/>
      <c r="N320" s="289"/>
      <c r="O320" s="289"/>
      <c r="P320" s="289"/>
      <c r="Q320" s="166"/>
      <c r="X320" s="167"/>
      <c r="AX320" s="162" t="s">
        <v>230</v>
      </c>
      <c r="AY320" s="162" t="s">
        <v>82</v>
      </c>
      <c r="AZ320" s="13" t="s">
        <v>82</v>
      </c>
      <c r="BA320" s="13" t="s">
        <v>34</v>
      </c>
      <c r="BB320" s="13" t="s">
        <v>73</v>
      </c>
      <c r="BC320" s="162" t="s">
        <v>216</v>
      </c>
    </row>
    <row r="321" spans="2:69" s="13" customFormat="1">
      <c r="B321" s="161"/>
      <c r="D321" s="148" t="s">
        <v>230</v>
      </c>
      <c r="E321" s="162" t="s">
        <v>3</v>
      </c>
      <c r="F321" s="163" t="s">
        <v>484</v>
      </c>
      <c r="H321" s="164">
        <v>97</v>
      </c>
      <c r="I321" s="165"/>
      <c r="L321" s="161"/>
      <c r="M321" s="289"/>
      <c r="N321" s="289"/>
      <c r="O321" s="289"/>
      <c r="P321" s="289"/>
      <c r="Q321" s="166"/>
      <c r="X321" s="167"/>
      <c r="AX321" s="162" t="s">
        <v>230</v>
      </c>
      <c r="AY321" s="162" t="s">
        <v>82</v>
      </c>
      <c r="AZ321" s="13" t="s">
        <v>82</v>
      </c>
      <c r="BA321" s="13" t="s">
        <v>34</v>
      </c>
      <c r="BB321" s="13" t="s">
        <v>73</v>
      </c>
      <c r="BC321" s="162" t="s">
        <v>216</v>
      </c>
    </row>
    <row r="322" spans="2:69" s="13" customFormat="1">
      <c r="B322" s="161"/>
      <c r="D322" s="148" t="s">
        <v>230</v>
      </c>
      <c r="E322" s="162" t="s">
        <v>3</v>
      </c>
      <c r="F322" s="163" t="s">
        <v>485</v>
      </c>
      <c r="H322" s="164">
        <v>47</v>
      </c>
      <c r="I322" s="165"/>
      <c r="L322" s="161"/>
      <c r="M322" s="289"/>
      <c r="N322" s="289"/>
      <c r="O322" s="289"/>
      <c r="P322" s="289"/>
      <c r="Q322" s="166"/>
      <c r="X322" s="167"/>
      <c r="AX322" s="162" t="s">
        <v>230</v>
      </c>
      <c r="AY322" s="162" t="s">
        <v>82</v>
      </c>
      <c r="AZ322" s="13" t="s">
        <v>82</v>
      </c>
      <c r="BA322" s="13" t="s">
        <v>34</v>
      </c>
      <c r="BB322" s="13" t="s">
        <v>73</v>
      </c>
      <c r="BC322" s="162" t="s">
        <v>216</v>
      </c>
    </row>
    <row r="323" spans="2:69" s="13" customFormat="1">
      <c r="B323" s="161"/>
      <c r="D323" s="148" t="s">
        <v>230</v>
      </c>
      <c r="E323" s="162" t="s">
        <v>3</v>
      </c>
      <c r="F323" s="163" t="s">
        <v>486</v>
      </c>
      <c r="H323" s="164">
        <v>91</v>
      </c>
      <c r="I323" s="165"/>
      <c r="L323" s="161"/>
      <c r="M323" s="289"/>
      <c r="N323" s="289"/>
      <c r="O323" s="289"/>
      <c r="P323" s="289"/>
      <c r="Q323" s="166"/>
      <c r="X323" s="167"/>
      <c r="AX323" s="162" t="s">
        <v>230</v>
      </c>
      <c r="AY323" s="162" t="s">
        <v>82</v>
      </c>
      <c r="AZ323" s="13" t="s">
        <v>82</v>
      </c>
      <c r="BA323" s="13" t="s">
        <v>34</v>
      </c>
      <c r="BB323" s="13" t="s">
        <v>73</v>
      </c>
      <c r="BC323" s="162" t="s">
        <v>216</v>
      </c>
    </row>
    <row r="324" spans="2:69" s="14" customFormat="1">
      <c r="B324" s="168"/>
      <c r="D324" s="148" t="s">
        <v>230</v>
      </c>
      <c r="E324" s="169" t="s">
        <v>3</v>
      </c>
      <c r="F324" s="170" t="s">
        <v>251</v>
      </c>
      <c r="H324" s="171">
        <v>1038</v>
      </c>
      <c r="I324" s="172"/>
      <c r="L324" s="168"/>
      <c r="M324" s="290"/>
      <c r="N324" s="290"/>
      <c r="O324" s="290"/>
      <c r="P324" s="290"/>
      <c r="Q324" s="173"/>
      <c r="X324" s="174"/>
      <c r="AX324" s="169" t="s">
        <v>230</v>
      </c>
      <c r="AY324" s="169" t="s">
        <v>82</v>
      </c>
      <c r="AZ324" s="14" t="s">
        <v>222</v>
      </c>
      <c r="BA324" s="14" t="s">
        <v>34</v>
      </c>
      <c r="BB324" s="14" t="s">
        <v>80</v>
      </c>
      <c r="BC324" s="169" t="s">
        <v>216</v>
      </c>
    </row>
    <row r="325" spans="2:69" s="1" customFormat="1" ht="24.15" customHeight="1">
      <c r="B325" s="133"/>
      <c r="C325" s="134" t="s">
        <v>487</v>
      </c>
      <c r="D325" s="134" t="s">
        <v>218</v>
      </c>
      <c r="E325" s="135" t="s">
        <v>488</v>
      </c>
      <c r="F325" s="136" t="s">
        <v>489</v>
      </c>
      <c r="G325" s="137" t="s">
        <v>286</v>
      </c>
      <c r="H325" s="138">
        <v>89.3</v>
      </c>
      <c r="I325" s="139"/>
      <c r="J325" s="140">
        <f>ROUND(I325*H325,2)</f>
        <v>0</v>
      </c>
      <c r="K325" s="141"/>
      <c r="L325" s="33"/>
      <c r="M325" s="294"/>
      <c r="N325" s="294"/>
      <c r="O325" s="294"/>
      <c r="P325" s="282"/>
      <c r="Q325" s="142" t="s">
        <v>3</v>
      </c>
      <c r="R325" s="143" t="s">
        <v>44</v>
      </c>
      <c r="T325" s="144">
        <f>S325*H325</f>
        <v>0</v>
      </c>
      <c r="U325" s="144">
        <v>1.2999999999999999E-4</v>
      </c>
      <c r="V325" s="144">
        <f>U325*H325</f>
        <v>1.1608999999999998E-2</v>
      </c>
      <c r="W325" s="144">
        <v>0</v>
      </c>
      <c r="X325" s="145">
        <f>W325*H325</f>
        <v>0</v>
      </c>
      <c r="AV325" s="146" t="s">
        <v>222</v>
      </c>
      <c r="AX325" s="146" t="s">
        <v>218</v>
      </c>
      <c r="AY325" s="146" t="s">
        <v>82</v>
      </c>
      <c r="BC325" s="18" t="s">
        <v>216</v>
      </c>
      <c r="BI325" s="147">
        <f>IF(R325="základní",J325,0)</f>
        <v>0</v>
      </c>
      <c r="BJ325" s="147">
        <f>IF(R325="snížená",J325,0)</f>
        <v>0</v>
      </c>
      <c r="BK325" s="147">
        <f>IF(R325="zákl. přenesená",J325,0)</f>
        <v>0</v>
      </c>
      <c r="BL325" s="147">
        <f>IF(R325="sníž. přenesená",J325,0)</f>
        <v>0</v>
      </c>
      <c r="BM325" s="147">
        <f>IF(R325="nulová",J325,0)</f>
        <v>0</v>
      </c>
      <c r="BN325" s="18" t="s">
        <v>80</v>
      </c>
      <c r="BO325" s="147">
        <f>ROUND(I325*H325,2)</f>
        <v>0</v>
      </c>
      <c r="BP325" s="18" t="s">
        <v>222</v>
      </c>
      <c r="BQ325" s="146" t="s">
        <v>490</v>
      </c>
    </row>
    <row r="326" spans="2:69" s="1" customFormat="1" ht="27">
      <c r="B326" s="33"/>
      <c r="D326" s="148" t="s">
        <v>224</v>
      </c>
      <c r="F326" s="149" t="s">
        <v>491</v>
      </c>
      <c r="I326" s="150"/>
      <c r="L326" s="33"/>
      <c r="M326" s="282"/>
      <c r="N326" s="282"/>
      <c r="O326" s="282"/>
      <c r="P326" s="282"/>
      <c r="Q326" s="151"/>
      <c r="X326" s="54"/>
      <c r="AX326" s="18" t="s">
        <v>224</v>
      </c>
      <c r="AY326" s="18" t="s">
        <v>82</v>
      </c>
    </row>
    <row r="327" spans="2:69" s="1" customFormat="1">
      <c r="B327" s="33"/>
      <c r="D327" s="152" t="s">
        <v>226</v>
      </c>
      <c r="F327" s="153" t="s">
        <v>492</v>
      </c>
      <c r="I327" s="150"/>
      <c r="L327" s="33"/>
      <c r="M327" s="282"/>
      <c r="N327" s="282"/>
      <c r="O327" s="282"/>
      <c r="P327" s="282"/>
      <c r="Q327" s="151"/>
      <c r="X327" s="54"/>
      <c r="AX327" s="18" t="s">
        <v>226</v>
      </c>
      <c r="AY327" s="18" t="s">
        <v>82</v>
      </c>
    </row>
    <row r="328" spans="2:69" s="12" customFormat="1">
      <c r="B328" s="155"/>
      <c r="D328" s="148" t="s">
        <v>230</v>
      </c>
      <c r="E328" s="156" t="s">
        <v>3</v>
      </c>
      <c r="F328" s="157" t="s">
        <v>290</v>
      </c>
      <c r="H328" s="156" t="s">
        <v>3</v>
      </c>
      <c r="I328" s="158"/>
      <c r="L328" s="155"/>
      <c r="M328" s="288"/>
      <c r="N328" s="288"/>
      <c r="O328" s="288"/>
      <c r="P328" s="288"/>
      <c r="Q328" s="159"/>
      <c r="X328" s="160"/>
      <c r="AX328" s="156" t="s">
        <v>230</v>
      </c>
      <c r="AY328" s="156" t="s">
        <v>82</v>
      </c>
      <c r="AZ328" s="12" t="s">
        <v>80</v>
      </c>
      <c r="BA328" s="12" t="s">
        <v>34</v>
      </c>
      <c r="BB328" s="12" t="s">
        <v>73</v>
      </c>
      <c r="BC328" s="156" t="s">
        <v>216</v>
      </c>
    </row>
    <row r="329" spans="2:69" s="13" customFormat="1">
      <c r="B329" s="161"/>
      <c r="D329" s="148" t="s">
        <v>230</v>
      </c>
      <c r="E329" s="162" t="s">
        <v>3</v>
      </c>
      <c r="F329" s="163" t="s">
        <v>493</v>
      </c>
      <c r="H329" s="164">
        <v>89.3</v>
      </c>
      <c r="I329" s="165"/>
      <c r="L329" s="161"/>
      <c r="M329" s="289"/>
      <c r="N329" s="289"/>
      <c r="O329" s="289"/>
      <c r="P329" s="289"/>
      <c r="Q329" s="166"/>
      <c r="X329" s="167"/>
      <c r="AX329" s="162" t="s">
        <v>230</v>
      </c>
      <c r="AY329" s="162" t="s">
        <v>82</v>
      </c>
      <c r="AZ329" s="13" t="s">
        <v>82</v>
      </c>
      <c r="BA329" s="13" t="s">
        <v>34</v>
      </c>
      <c r="BB329" s="13" t="s">
        <v>80</v>
      </c>
      <c r="BC329" s="162" t="s">
        <v>216</v>
      </c>
    </row>
    <row r="330" spans="2:69" s="1" customFormat="1" ht="24.15" customHeight="1">
      <c r="B330" s="133"/>
      <c r="C330" s="134" t="s">
        <v>494</v>
      </c>
      <c r="D330" s="134" t="s">
        <v>218</v>
      </c>
      <c r="E330" s="135" t="s">
        <v>495</v>
      </c>
      <c r="F330" s="136" t="s">
        <v>496</v>
      </c>
      <c r="G330" s="137" t="s">
        <v>286</v>
      </c>
      <c r="H330" s="138">
        <v>413</v>
      </c>
      <c r="I330" s="139"/>
      <c r="J330" s="140">
        <f>ROUND(I330*H330,2)</f>
        <v>0</v>
      </c>
      <c r="K330" s="141"/>
      <c r="L330" s="33"/>
      <c r="M330" s="294"/>
      <c r="N330" s="294"/>
      <c r="O330" s="294"/>
      <c r="P330" s="282"/>
      <c r="Q330" s="142" t="s">
        <v>3</v>
      </c>
      <c r="R330" s="143" t="s">
        <v>44</v>
      </c>
      <c r="T330" s="144">
        <f>S330*H330</f>
        <v>0</v>
      </c>
      <c r="U330" s="144">
        <v>1.6000000000000001E-4</v>
      </c>
      <c r="V330" s="144">
        <f>U330*H330</f>
        <v>6.608E-2</v>
      </c>
      <c r="W330" s="144">
        <v>0</v>
      </c>
      <c r="X330" s="145">
        <f>W330*H330</f>
        <v>0</v>
      </c>
      <c r="AV330" s="146" t="s">
        <v>222</v>
      </c>
      <c r="AX330" s="146" t="s">
        <v>218</v>
      </c>
      <c r="AY330" s="146" t="s">
        <v>82</v>
      </c>
      <c r="BC330" s="18" t="s">
        <v>216</v>
      </c>
      <c r="BI330" s="147">
        <f>IF(R330="základní",J330,0)</f>
        <v>0</v>
      </c>
      <c r="BJ330" s="147">
        <f>IF(R330="snížená",J330,0)</f>
        <v>0</v>
      </c>
      <c r="BK330" s="147">
        <f>IF(R330="zákl. přenesená",J330,0)</f>
        <v>0</v>
      </c>
      <c r="BL330" s="147">
        <f>IF(R330="sníž. přenesená",J330,0)</f>
        <v>0</v>
      </c>
      <c r="BM330" s="147">
        <f>IF(R330="nulová",J330,0)</f>
        <v>0</v>
      </c>
      <c r="BN330" s="18" t="s">
        <v>80</v>
      </c>
      <c r="BO330" s="147">
        <f>ROUND(I330*H330,2)</f>
        <v>0</v>
      </c>
      <c r="BP330" s="18" t="s">
        <v>222</v>
      </c>
      <c r="BQ330" s="146" t="s">
        <v>497</v>
      </c>
    </row>
    <row r="331" spans="2:69" s="1" customFormat="1" ht="27">
      <c r="B331" s="33"/>
      <c r="D331" s="148" t="s">
        <v>224</v>
      </c>
      <c r="F331" s="149" t="s">
        <v>498</v>
      </c>
      <c r="I331" s="150"/>
      <c r="L331" s="33"/>
      <c r="M331" s="282"/>
      <c r="N331" s="282"/>
      <c r="O331" s="282"/>
      <c r="P331" s="282"/>
      <c r="Q331" s="151"/>
      <c r="X331" s="54"/>
      <c r="AX331" s="18" t="s">
        <v>224</v>
      </c>
      <c r="AY331" s="18" t="s">
        <v>82</v>
      </c>
    </row>
    <row r="332" spans="2:69" s="1" customFormat="1">
      <c r="B332" s="33"/>
      <c r="D332" s="152" t="s">
        <v>226</v>
      </c>
      <c r="F332" s="153" t="s">
        <v>499</v>
      </c>
      <c r="I332" s="150"/>
      <c r="L332" s="33"/>
      <c r="M332" s="282"/>
      <c r="N332" s="282"/>
      <c r="O332" s="282"/>
      <c r="P332" s="282"/>
      <c r="Q332" s="151"/>
      <c r="X332" s="54"/>
      <c r="AX332" s="18" t="s">
        <v>226</v>
      </c>
      <c r="AY332" s="18" t="s">
        <v>82</v>
      </c>
    </row>
    <row r="333" spans="2:69" s="12" customFormat="1">
      <c r="B333" s="155"/>
      <c r="D333" s="148" t="s">
        <v>230</v>
      </c>
      <c r="E333" s="156" t="s">
        <v>3</v>
      </c>
      <c r="F333" s="157" t="s">
        <v>290</v>
      </c>
      <c r="H333" s="156" t="s">
        <v>3</v>
      </c>
      <c r="I333" s="158"/>
      <c r="L333" s="155"/>
      <c r="M333" s="288"/>
      <c r="N333" s="288"/>
      <c r="O333" s="288"/>
      <c r="P333" s="288"/>
      <c r="Q333" s="159"/>
      <c r="X333" s="160"/>
      <c r="AX333" s="156" t="s">
        <v>230</v>
      </c>
      <c r="AY333" s="156" t="s">
        <v>82</v>
      </c>
      <c r="AZ333" s="12" t="s">
        <v>80</v>
      </c>
      <c r="BA333" s="12" t="s">
        <v>34</v>
      </c>
      <c r="BB333" s="12" t="s">
        <v>73</v>
      </c>
      <c r="BC333" s="156" t="s">
        <v>216</v>
      </c>
    </row>
    <row r="334" spans="2:69" s="13" customFormat="1">
      <c r="B334" s="161"/>
      <c r="D334" s="148" t="s">
        <v>230</v>
      </c>
      <c r="E334" s="162" t="s">
        <v>3</v>
      </c>
      <c r="F334" s="163" t="s">
        <v>500</v>
      </c>
      <c r="H334" s="164">
        <v>240</v>
      </c>
      <c r="I334" s="165"/>
      <c r="L334" s="161"/>
      <c r="M334" s="289"/>
      <c r="N334" s="289"/>
      <c r="O334" s="289"/>
      <c r="P334" s="289"/>
      <c r="Q334" s="166"/>
      <c r="X334" s="167"/>
      <c r="AX334" s="162" t="s">
        <v>230</v>
      </c>
      <c r="AY334" s="162" t="s">
        <v>82</v>
      </c>
      <c r="AZ334" s="13" t="s">
        <v>82</v>
      </c>
      <c r="BA334" s="13" t="s">
        <v>34</v>
      </c>
      <c r="BB334" s="13" t="s">
        <v>73</v>
      </c>
      <c r="BC334" s="162" t="s">
        <v>216</v>
      </c>
    </row>
    <row r="335" spans="2:69" s="13" customFormat="1">
      <c r="B335" s="161"/>
      <c r="D335" s="148" t="s">
        <v>230</v>
      </c>
      <c r="E335" s="162" t="s">
        <v>3</v>
      </c>
      <c r="F335" s="163" t="s">
        <v>501</v>
      </c>
      <c r="H335" s="164">
        <v>66</v>
      </c>
      <c r="I335" s="165"/>
      <c r="L335" s="161"/>
      <c r="M335" s="289"/>
      <c r="N335" s="289"/>
      <c r="O335" s="289"/>
      <c r="P335" s="289"/>
      <c r="Q335" s="166"/>
      <c r="X335" s="167"/>
      <c r="AX335" s="162" t="s">
        <v>230</v>
      </c>
      <c r="AY335" s="162" t="s">
        <v>82</v>
      </c>
      <c r="AZ335" s="13" t="s">
        <v>82</v>
      </c>
      <c r="BA335" s="13" t="s">
        <v>34</v>
      </c>
      <c r="BB335" s="13" t="s">
        <v>73</v>
      </c>
      <c r="BC335" s="162" t="s">
        <v>216</v>
      </c>
    </row>
    <row r="336" spans="2:69" s="13" customFormat="1">
      <c r="B336" s="161"/>
      <c r="D336" s="148" t="s">
        <v>230</v>
      </c>
      <c r="E336" s="162" t="s">
        <v>3</v>
      </c>
      <c r="F336" s="163" t="s">
        <v>502</v>
      </c>
      <c r="H336" s="164">
        <v>107</v>
      </c>
      <c r="I336" s="165"/>
      <c r="L336" s="161"/>
      <c r="M336" s="289"/>
      <c r="N336" s="289"/>
      <c r="O336" s="289"/>
      <c r="P336" s="289"/>
      <c r="Q336" s="166"/>
      <c r="X336" s="167"/>
      <c r="AX336" s="162" t="s">
        <v>230</v>
      </c>
      <c r="AY336" s="162" t="s">
        <v>82</v>
      </c>
      <c r="AZ336" s="13" t="s">
        <v>82</v>
      </c>
      <c r="BA336" s="13" t="s">
        <v>34</v>
      </c>
      <c r="BB336" s="13" t="s">
        <v>73</v>
      </c>
      <c r="BC336" s="162" t="s">
        <v>216</v>
      </c>
    </row>
    <row r="337" spans="2:69" s="14" customFormat="1">
      <c r="B337" s="168"/>
      <c r="D337" s="148" t="s">
        <v>230</v>
      </c>
      <c r="E337" s="169" t="s">
        <v>3</v>
      </c>
      <c r="F337" s="170" t="s">
        <v>251</v>
      </c>
      <c r="H337" s="171">
        <v>413</v>
      </c>
      <c r="I337" s="172"/>
      <c r="L337" s="168"/>
      <c r="M337" s="290"/>
      <c r="N337" s="290"/>
      <c r="O337" s="290"/>
      <c r="P337" s="290"/>
      <c r="Q337" s="173"/>
      <c r="X337" s="174"/>
      <c r="AX337" s="169" t="s">
        <v>230</v>
      </c>
      <c r="AY337" s="169" t="s">
        <v>82</v>
      </c>
      <c r="AZ337" s="14" t="s">
        <v>222</v>
      </c>
      <c r="BA337" s="14" t="s">
        <v>34</v>
      </c>
      <c r="BB337" s="14" t="s">
        <v>80</v>
      </c>
      <c r="BC337" s="169" t="s">
        <v>216</v>
      </c>
    </row>
    <row r="338" spans="2:69" s="1" customFormat="1" ht="37.75" customHeight="1">
      <c r="B338" s="133"/>
      <c r="C338" s="134" t="s">
        <v>503</v>
      </c>
      <c r="D338" s="134" t="s">
        <v>218</v>
      </c>
      <c r="E338" s="135" t="s">
        <v>504</v>
      </c>
      <c r="F338" s="136" t="s">
        <v>505</v>
      </c>
      <c r="G338" s="137" t="s">
        <v>286</v>
      </c>
      <c r="H338" s="138">
        <v>30</v>
      </c>
      <c r="I338" s="139"/>
      <c r="J338" s="140">
        <f>ROUND(I338*H338,2)</f>
        <v>0</v>
      </c>
      <c r="K338" s="141"/>
      <c r="L338" s="33"/>
      <c r="M338" s="294"/>
      <c r="N338" s="294"/>
      <c r="O338" s="294"/>
      <c r="P338" s="282"/>
      <c r="Q338" s="142" t="s">
        <v>3</v>
      </c>
      <c r="R338" s="143" t="s">
        <v>44</v>
      </c>
      <c r="T338" s="144">
        <f>S338*H338</f>
        <v>0</v>
      </c>
      <c r="U338" s="144">
        <v>0</v>
      </c>
      <c r="V338" s="144">
        <f>U338*H338</f>
        <v>0</v>
      </c>
      <c r="W338" s="144">
        <v>0</v>
      </c>
      <c r="X338" s="145">
        <f>W338*H338</f>
        <v>0</v>
      </c>
      <c r="AV338" s="146" t="s">
        <v>222</v>
      </c>
      <c r="AX338" s="146" t="s">
        <v>218</v>
      </c>
      <c r="AY338" s="146" t="s">
        <v>82</v>
      </c>
      <c r="BC338" s="18" t="s">
        <v>216</v>
      </c>
      <c r="BI338" s="147">
        <f>IF(R338="základní",J338,0)</f>
        <v>0</v>
      </c>
      <c r="BJ338" s="147">
        <f>IF(R338="snížená",J338,0)</f>
        <v>0</v>
      </c>
      <c r="BK338" s="147">
        <f>IF(R338="zákl. přenesená",J338,0)</f>
        <v>0</v>
      </c>
      <c r="BL338" s="147">
        <f>IF(R338="sníž. přenesená",J338,0)</f>
        <v>0</v>
      </c>
      <c r="BM338" s="147">
        <f>IF(R338="nulová",J338,0)</f>
        <v>0</v>
      </c>
      <c r="BN338" s="18" t="s">
        <v>80</v>
      </c>
      <c r="BO338" s="147">
        <f>ROUND(I338*H338,2)</f>
        <v>0</v>
      </c>
      <c r="BP338" s="18" t="s">
        <v>222</v>
      </c>
      <c r="BQ338" s="146" t="s">
        <v>506</v>
      </c>
    </row>
    <row r="339" spans="2:69" s="1" customFormat="1" ht="27">
      <c r="B339" s="33"/>
      <c r="D339" s="148" t="s">
        <v>224</v>
      </c>
      <c r="F339" s="149" t="s">
        <v>507</v>
      </c>
      <c r="I339" s="150"/>
      <c r="L339" s="33"/>
      <c r="M339" s="282"/>
      <c r="N339" s="282"/>
      <c r="O339" s="282"/>
      <c r="P339" s="282"/>
      <c r="Q339" s="151"/>
      <c r="X339" s="54"/>
      <c r="AX339" s="18" t="s">
        <v>224</v>
      </c>
      <c r="AY339" s="18" t="s">
        <v>82</v>
      </c>
    </row>
    <row r="340" spans="2:69" s="1" customFormat="1">
      <c r="B340" s="33"/>
      <c r="D340" s="152" t="s">
        <v>226</v>
      </c>
      <c r="F340" s="153" t="s">
        <v>508</v>
      </c>
      <c r="I340" s="150"/>
      <c r="L340" s="33"/>
      <c r="M340" s="282"/>
      <c r="N340" s="282"/>
      <c r="O340" s="282"/>
      <c r="P340" s="282"/>
      <c r="Q340" s="151"/>
      <c r="X340" s="54"/>
      <c r="AX340" s="18" t="s">
        <v>226</v>
      </c>
      <c r="AY340" s="18" t="s">
        <v>82</v>
      </c>
    </row>
    <row r="341" spans="2:69" s="12" customFormat="1">
      <c r="B341" s="155"/>
      <c r="D341" s="148" t="s">
        <v>230</v>
      </c>
      <c r="E341" s="156" t="s">
        <v>3</v>
      </c>
      <c r="F341" s="157" t="s">
        <v>290</v>
      </c>
      <c r="H341" s="156" t="s">
        <v>3</v>
      </c>
      <c r="I341" s="158"/>
      <c r="L341" s="155"/>
      <c r="M341" s="288"/>
      <c r="N341" s="288"/>
      <c r="O341" s="288"/>
      <c r="P341" s="288"/>
      <c r="Q341" s="159"/>
      <c r="X341" s="160"/>
      <c r="AX341" s="156" t="s">
        <v>230</v>
      </c>
      <c r="AY341" s="156" t="s">
        <v>82</v>
      </c>
      <c r="AZ341" s="12" t="s">
        <v>80</v>
      </c>
      <c r="BA341" s="12" t="s">
        <v>34</v>
      </c>
      <c r="BB341" s="12" t="s">
        <v>73</v>
      </c>
      <c r="BC341" s="156" t="s">
        <v>216</v>
      </c>
    </row>
    <row r="342" spans="2:69" s="13" customFormat="1">
      <c r="B342" s="161"/>
      <c r="D342" s="148" t="s">
        <v>230</v>
      </c>
      <c r="E342" s="162" t="s">
        <v>3</v>
      </c>
      <c r="F342" s="163" t="s">
        <v>473</v>
      </c>
      <c r="H342" s="164">
        <v>30</v>
      </c>
      <c r="I342" s="165"/>
      <c r="L342" s="161"/>
      <c r="M342" s="289"/>
      <c r="N342" s="289"/>
      <c r="O342" s="289"/>
      <c r="P342" s="289"/>
      <c r="Q342" s="166"/>
      <c r="X342" s="167"/>
      <c r="AX342" s="162" t="s">
        <v>230</v>
      </c>
      <c r="AY342" s="162" t="s">
        <v>82</v>
      </c>
      <c r="AZ342" s="13" t="s">
        <v>82</v>
      </c>
      <c r="BA342" s="13" t="s">
        <v>34</v>
      </c>
      <c r="BB342" s="13" t="s">
        <v>80</v>
      </c>
      <c r="BC342" s="162" t="s">
        <v>216</v>
      </c>
    </row>
    <row r="343" spans="2:69" s="1" customFormat="1" ht="37.75" customHeight="1">
      <c r="B343" s="133"/>
      <c r="C343" s="134" t="s">
        <v>509</v>
      </c>
      <c r="D343" s="134" t="s">
        <v>218</v>
      </c>
      <c r="E343" s="135" t="s">
        <v>510</v>
      </c>
      <c r="F343" s="136" t="s">
        <v>511</v>
      </c>
      <c r="G343" s="137" t="s">
        <v>286</v>
      </c>
      <c r="H343" s="138">
        <v>345</v>
      </c>
      <c r="I343" s="139"/>
      <c r="J343" s="140">
        <f>ROUND(I343*H343,2)</f>
        <v>0</v>
      </c>
      <c r="K343" s="141"/>
      <c r="L343" s="33"/>
      <c r="M343" s="294"/>
      <c r="N343" s="294"/>
      <c r="O343" s="294"/>
      <c r="P343" s="282"/>
      <c r="Q343" s="142" t="s">
        <v>3</v>
      </c>
      <c r="R343" s="143" t="s">
        <v>44</v>
      </c>
      <c r="T343" s="144">
        <f>S343*H343</f>
        <v>0</v>
      </c>
      <c r="U343" s="144">
        <v>0</v>
      </c>
      <c r="V343" s="144">
        <f>U343*H343</f>
        <v>0</v>
      </c>
      <c r="W343" s="144">
        <v>0</v>
      </c>
      <c r="X343" s="145">
        <f>W343*H343</f>
        <v>0</v>
      </c>
      <c r="AV343" s="146" t="s">
        <v>222</v>
      </c>
      <c r="AX343" s="146" t="s">
        <v>218</v>
      </c>
      <c r="AY343" s="146" t="s">
        <v>82</v>
      </c>
      <c r="BC343" s="18" t="s">
        <v>216</v>
      </c>
      <c r="BI343" s="147">
        <f>IF(R343="základní",J343,0)</f>
        <v>0</v>
      </c>
      <c r="BJ343" s="147">
        <f>IF(R343="snížená",J343,0)</f>
        <v>0</v>
      </c>
      <c r="BK343" s="147">
        <f>IF(R343="zákl. přenesená",J343,0)</f>
        <v>0</v>
      </c>
      <c r="BL343" s="147">
        <f>IF(R343="sníž. přenesená",J343,0)</f>
        <v>0</v>
      </c>
      <c r="BM343" s="147">
        <f>IF(R343="nulová",J343,0)</f>
        <v>0</v>
      </c>
      <c r="BN343" s="18" t="s">
        <v>80</v>
      </c>
      <c r="BO343" s="147">
        <f>ROUND(I343*H343,2)</f>
        <v>0</v>
      </c>
      <c r="BP343" s="18" t="s">
        <v>222</v>
      </c>
      <c r="BQ343" s="146" t="s">
        <v>512</v>
      </c>
    </row>
    <row r="344" spans="2:69" s="1" customFormat="1" ht="27">
      <c r="B344" s="33"/>
      <c r="D344" s="148" t="s">
        <v>224</v>
      </c>
      <c r="F344" s="149" t="s">
        <v>513</v>
      </c>
      <c r="I344" s="150"/>
      <c r="L344" s="33"/>
      <c r="M344" s="282"/>
      <c r="N344" s="282"/>
      <c r="O344" s="282"/>
      <c r="P344" s="282"/>
      <c r="Q344" s="151"/>
      <c r="X344" s="54"/>
      <c r="AX344" s="18" t="s">
        <v>224</v>
      </c>
      <c r="AY344" s="18" t="s">
        <v>82</v>
      </c>
    </row>
    <row r="345" spans="2:69" s="1" customFormat="1">
      <c r="B345" s="33"/>
      <c r="D345" s="152" t="s">
        <v>226</v>
      </c>
      <c r="F345" s="153" t="s">
        <v>514</v>
      </c>
      <c r="I345" s="150"/>
      <c r="L345" s="33"/>
      <c r="M345" s="282"/>
      <c r="N345" s="282"/>
      <c r="O345" s="282"/>
      <c r="P345" s="282"/>
      <c r="Q345" s="151"/>
      <c r="X345" s="54"/>
      <c r="AX345" s="18" t="s">
        <v>226</v>
      </c>
      <c r="AY345" s="18" t="s">
        <v>82</v>
      </c>
    </row>
    <row r="346" spans="2:69" s="12" customFormat="1">
      <c r="B346" s="155"/>
      <c r="D346" s="148" t="s">
        <v>230</v>
      </c>
      <c r="E346" s="156" t="s">
        <v>3</v>
      </c>
      <c r="F346" s="157" t="s">
        <v>290</v>
      </c>
      <c r="H346" s="156" t="s">
        <v>3</v>
      </c>
      <c r="I346" s="158"/>
      <c r="L346" s="155"/>
      <c r="M346" s="288"/>
      <c r="N346" s="288"/>
      <c r="O346" s="288"/>
      <c r="P346" s="288"/>
      <c r="Q346" s="159"/>
      <c r="X346" s="160"/>
      <c r="AX346" s="156" t="s">
        <v>230</v>
      </c>
      <c r="AY346" s="156" t="s">
        <v>82</v>
      </c>
      <c r="AZ346" s="12" t="s">
        <v>80</v>
      </c>
      <c r="BA346" s="12" t="s">
        <v>34</v>
      </c>
      <c r="BB346" s="12" t="s">
        <v>73</v>
      </c>
      <c r="BC346" s="156" t="s">
        <v>216</v>
      </c>
    </row>
    <row r="347" spans="2:69" s="13" customFormat="1">
      <c r="B347" s="161"/>
      <c r="D347" s="148" t="s">
        <v>230</v>
      </c>
      <c r="E347" s="162" t="s">
        <v>3</v>
      </c>
      <c r="F347" s="163" t="s">
        <v>482</v>
      </c>
      <c r="H347" s="164">
        <v>58</v>
      </c>
      <c r="I347" s="165"/>
      <c r="L347" s="161"/>
      <c r="M347" s="289"/>
      <c r="N347" s="289"/>
      <c r="O347" s="289"/>
      <c r="P347" s="289"/>
      <c r="Q347" s="166"/>
      <c r="X347" s="167"/>
      <c r="AX347" s="162" t="s">
        <v>230</v>
      </c>
      <c r="AY347" s="162" t="s">
        <v>82</v>
      </c>
      <c r="AZ347" s="13" t="s">
        <v>82</v>
      </c>
      <c r="BA347" s="13" t="s">
        <v>34</v>
      </c>
      <c r="BB347" s="13" t="s">
        <v>73</v>
      </c>
      <c r="BC347" s="162" t="s">
        <v>216</v>
      </c>
    </row>
    <row r="348" spans="2:69" s="13" customFormat="1">
      <c r="B348" s="161"/>
      <c r="D348" s="148" t="s">
        <v>230</v>
      </c>
      <c r="E348" s="162" t="s">
        <v>3</v>
      </c>
      <c r="F348" s="163" t="s">
        <v>483</v>
      </c>
      <c r="H348" s="164">
        <v>52</v>
      </c>
      <c r="I348" s="165"/>
      <c r="L348" s="161"/>
      <c r="M348" s="289"/>
      <c r="N348" s="289"/>
      <c r="O348" s="289"/>
      <c r="P348" s="289"/>
      <c r="Q348" s="166"/>
      <c r="X348" s="167"/>
      <c r="AX348" s="162" t="s">
        <v>230</v>
      </c>
      <c r="AY348" s="162" t="s">
        <v>82</v>
      </c>
      <c r="AZ348" s="13" t="s">
        <v>82</v>
      </c>
      <c r="BA348" s="13" t="s">
        <v>34</v>
      </c>
      <c r="BB348" s="13" t="s">
        <v>73</v>
      </c>
      <c r="BC348" s="162" t="s">
        <v>216</v>
      </c>
    </row>
    <row r="349" spans="2:69" s="13" customFormat="1">
      <c r="B349" s="161"/>
      <c r="D349" s="148" t="s">
        <v>230</v>
      </c>
      <c r="E349" s="162" t="s">
        <v>3</v>
      </c>
      <c r="F349" s="163" t="s">
        <v>484</v>
      </c>
      <c r="H349" s="164">
        <v>97</v>
      </c>
      <c r="I349" s="165"/>
      <c r="L349" s="161"/>
      <c r="M349" s="289"/>
      <c r="N349" s="289"/>
      <c r="O349" s="289"/>
      <c r="P349" s="289"/>
      <c r="Q349" s="166"/>
      <c r="X349" s="167"/>
      <c r="AX349" s="162" t="s">
        <v>230</v>
      </c>
      <c r="AY349" s="162" t="s">
        <v>82</v>
      </c>
      <c r="AZ349" s="13" t="s">
        <v>82</v>
      </c>
      <c r="BA349" s="13" t="s">
        <v>34</v>
      </c>
      <c r="BB349" s="13" t="s">
        <v>73</v>
      </c>
      <c r="BC349" s="162" t="s">
        <v>216</v>
      </c>
    </row>
    <row r="350" spans="2:69" s="13" customFormat="1">
      <c r="B350" s="161"/>
      <c r="D350" s="148" t="s">
        <v>230</v>
      </c>
      <c r="E350" s="162" t="s">
        <v>3</v>
      </c>
      <c r="F350" s="163" t="s">
        <v>485</v>
      </c>
      <c r="H350" s="164">
        <v>47</v>
      </c>
      <c r="I350" s="165"/>
      <c r="L350" s="161"/>
      <c r="M350" s="289"/>
      <c r="N350" s="289"/>
      <c r="O350" s="289"/>
      <c r="P350" s="289"/>
      <c r="Q350" s="166"/>
      <c r="X350" s="167"/>
      <c r="AX350" s="162" t="s">
        <v>230</v>
      </c>
      <c r="AY350" s="162" t="s">
        <v>82</v>
      </c>
      <c r="AZ350" s="13" t="s">
        <v>82</v>
      </c>
      <c r="BA350" s="13" t="s">
        <v>34</v>
      </c>
      <c r="BB350" s="13" t="s">
        <v>73</v>
      </c>
      <c r="BC350" s="162" t="s">
        <v>216</v>
      </c>
    </row>
    <row r="351" spans="2:69" s="13" customFormat="1">
      <c r="B351" s="161"/>
      <c r="D351" s="148" t="s">
        <v>230</v>
      </c>
      <c r="E351" s="162" t="s">
        <v>3</v>
      </c>
      <c r="F351" s="163" t="s">
        <v>486</v>
      </c>
      <c r="H351" s="164">
        <v>91</v>
      </c>
      <c r="I351" s="165"/>
      <c r="L351" s="161"/>
      <c r="M351" s="289"/>
      <c r="N351" s="289"/>
      <c r="O351" s="289"/>
      <c r="P351" s="289"/>
      <c r="Q351" s="166"/>
      <c r="X351" s="167"/>
      <c r="AX351" s="162" t="s">
        <v>230</v>
      </c>
      <c r="AY351" s="162" t="s">
        <v>82</v>
      </c>
      <c r="AZ351" s="13" t="s">
        <v>82</v>
      </c>
      <c r="BA351" s="13" t="s">
        <v>34</v>
      </c>
      <c r="BB351" s="13" t="s">
        <v>73</v>
      </c>
      <c r="BC351" s="162" t="s">
        <v>216</v>
      </c>
    </row>
    <row r="352" spans="2:69" s="14" customFormat="1">
      <c r="B352" s="168"/>
      <c r="D352" s="148" t="s">
        <v>230</v>
      </c>
      <c r="E352" s="169" t="s">
        <v>3</v>
      </c>
      <c r="F352" s="170" t="s">
        <v>251</v>
      </c>
      <c r="H352" s="171">
        <v>345</v>
      </c>
      <c r="I352" s="172"/>
      <c r="L352" s="168"/>
      <c r="M352" s="290"/>
      <c r="N352" s="290"/>
      <c r="O352" s="290"/>
      <c r="P352" s="290"/>
      <c r="Q352" s="173"/>
      <c r="X352" s="174"/>
      <c r="AX352" s="169" t="s">
        <v>230</v>
      </c>
      <c r="AY352" s="169" t="s">
        <v>82</v>
      </c>
      <c r="AZ352" s="14" t="s">
        <v>222</v>
      </c>
      <c r="BA352" s="14" t="s">
        <v>34</v>
      </c>
      <c r="BB352" s="14" t="s">
        <v>80</v>
      </c>
      <c r="BC352" s="169" t="s">
        <v>216</v>
      </c>
    </row>
    <row r="353" spans="2:69" s="1" customFormat="1" ht="37.75" customHeight="1">
      <c r="B353" s="133"/>
      <c r="C353" s="134" t="s">
        <v>515</v>
      </c>
      <c r="D353" s="134" t="s">
        <v>218</v>
      </c>
      <c r="E353" s="135" t="s">
        <v>516</v>
      </c>
      <c r="F353" s="136" t="s">
        <v>517</v>
      </c>
      <c r="G353" s="137" t="s">
        <v>286</v>
      </c>
      <c r="H353" s="138">
        <v>413</v>
      </c>
      <c r="I353" s="139"/>
      <c r="J353" s="140">
        <f>ROUND(I353*H353,2)</f>
        <v>0</v>
      </c>
      <c r="K353" s="141"/>
      <c r="L353" s="33"/>
      <c r="M353" s="294"/>
      <c r="N353" s="294"/>
      <c r="O353" s="294"/>
      <c r="P353" s="282"/>
      <c r="Q353" s="142" t="s">
        <v>3</v>
      </c>
      <c r="R353" s="143" t="s">
        <v>44</v>
      </c>
      <c r="T353" s="144">
        <f>S353*H353</f>
        <v>0</v>
      </c>
      <c r="U353" s="144">
        <v>0</v>
      </c>
      <c r="V353" s="144">
        <f>U353*H353</f>
        <v>0</v>
      </c>
      <c r="W353" s="144">
        <v>0</v>
      </c>
      <c r="X353" s="145">
        <f>W353*H353</f>
        <v>0</v>
      </c>
      <c r="AV353" s="146" t="s">
        <v>222</v>
      </c>
      <c r="AX353" s="146" t="s">
        <v>218</v>
      </c>
      <c r="AY353" s="146" t="s">
        <v>82</v>
      </c>
      <c r="BC353" s="18" t="s">
        <v>216</v>
      </c>
      <c r="BI353" s="147">
        <f>IF(R353="základní",J353,0)</f>
        <v>0</v>
      </c>
      <c r="BJ353" s="147">
        <f>IF(R353="snížená",J353,0)</f>
        <v>0</v>
      </c>
      <c r="BK353" s="147">
        <f>IF(R353="zákl. přenesená",J353,0)</f>
        <v>0</v>
      </c>
      <c r="BL353" s="147">
        <f>IF(R353="sníž. přenesená",J353,0)</f>
        <v>0</v>
      </c>
      <c r="BM353" s="147">
        <f>IF(R353="nulová",J353,0)</f>
        <v>0</v>
      </c>
      <c r="BN353" s="18" t="s">
        <v>80</v>
      </c>
      <c r="BO353" s="147">
        <f>ROUND(I353*H353,2)</f>
        <v>0</v>
      </c>
      <c r="BP353" s="18" t="s">
        <v>222</v>
      </c>
      <c r="BQ353" s="146" t="s">
        <v>518</v>
      </c>
    </row>
    <row r="354" spans="2:69" s="1" customFormat="1" ht="27">
      <c r="B354" s="33"/>
      <c r="D354" s="148" t="s">
        <v>224</v>
      </c>
      <c r="F354" s="149" t="s">
        <v>519</v>
      </c>
      <c r="I354" s="150"/>
      <c r="L354" s="33"/>
      <c r="M354" s="282"/>
      <c r="N354" s="282"/>
      <c r="O354" s="282"/>
      <c r="P354" s="282"/>
      <c r="Q354" s="151"/>
      <c r="X354" s="54"/>
      <c r="AX354" s="18" t="s">
        <v>224</v>
      </c>
      <c r="AY354" s="18" t="s">
        <v>82</v>
      </c>
    </row>
    <row r="355" spans="2:69" s="1" customFormat="1">
      <c r="B355" s="33"/>
      <c r="D355" s="152" t="s">
        <v>226</v>
      </c>
      <c r="F355" s="153" t="s">
        <v>520</v>
      </c>
      <c r="I355" s="150"/>
      <c r="L355" s="33"/>
      <c r="M355" s="282"/>
      <c r="N355" s="282"/>
      <c r="O355" s="282"/>
      <c r="P355" s="282"/>
      <c r="Q355" s="151"/>
      <c r="X355" s="54"/>
      <c r="AX355" s="18" t="s">
        <v>226</v>
      </c>
      <c r="AY355" s="18" t="s">
        <v>82</v>
      </c>
    </row>
    <row r="356" spans="2:69" s="12" customFormat="1">
      <c r="B356" s="155"/>
      <c r="D356" s="148" t="s">
        <v>230</v>
      </c>
      <c r="E356" s="156" t="s">
        <v>3</v>
      </c>
      <c r="F356" s="157" t="s">
        <v>290</v>
      </c>
      <c r="H356" s="156" t="s">
        <v>3</v>
      </c>
      <c r="I356" s="158"/>
      <c r="L356" s="155"/>
      <c r="M356" s="288"/>
      <c r="N356" s="288"/>
      <c r="O356" s="288"/>
      <c r="P356" s="288"/>
      <c r="Q356" s="159"/>
      <c r="X356" s="160"/>
      <c r="AX356" s="156" t="s">
        <v>230</v>
      </c>
      <c r="AY356" s="156" t="s">
        <v>82</v>
      </c>
      <c r="AZ356" s="12" t="s">
        <v>80</v>
      </c>
      <c r="BA356" s="12" t="s">
        <v>34</v>
      </c>
      <c r="BB356" s="12" t="s">
        <v>73</v>
      </c>
      <c r="BC356" s="156" t="s">
        <v>216</v>
      </c>
    </row>
    <row r="357" spans="2:69" s="13" customFormat="1">
      <c r="B357" s="161"/>
      <c r="D357" s="148" t="s">
        <v>230</v>
      </c>
      <c r="E357" s="162" t="s">
        <v>3</v>
      </c>
      <c r="F357" s="163" t="s">
        <v>500</v>
      </c>
      <c r="H357" s="164">
        <v>240</v>
      </c>
      <c r="I357" s="165"/>
      <c r="L357" s="161"/>
      <c r="M357" s="289"/>
      <c r="N357" s="289"/>
      <c r="O357" s="289"/>
      <c r="P357" s="289"/>
      <c r="Q357" s="166"/>
      <c r="X357" s="167"/>
      <c r="AX357" s="162" t="s">
        <v>230</v>
      </c>
      <c r="AY357" s="162" t="s">
        <v>82</v>
      </c>
      <c r="AZ357" s="13" t="s">
        <v>82</v>
      </c>
      <c r="BA357" s="13" t="s">
        <v>34</v>
      </c>
      <c r="BB357" s="13" t="s">
        <v>73</v>
      </c>
      <c r="BC357" s="162" t="s">
        <v>216</v>
      </c>
    </row>
    <row r="358" spans="2:69" s="13" customFormat="1">
      <c r="B358" s="161"/>
      <c r="D358" s="148" t="s">
        <v>230</v>
      </c>
      <c r="E358" s="162" t="s">
        <v>3</v>
      </c>
      <c r="F358" s="163" t="s">
        <v>501</v>
      </c>
      <c r="H358" s="164">
        <v>66</v>
      </c>
      <c r="I358" s="165"/>
      <c r="L358" s="161"/>
      <c r="M358" s="289"/>
      <c r="N358" s="289"/>
      <c r="O358" s="289"/>
      <c r="P358" s="289"/>
      <c r="Q358" s="166"/>
      <c r="X358" s="167"/>
      <c r="AX358" s="162" t="s">
        <v>230</v>
      </c>
      <c r="AY358" s="162" t="s">
        <v>82</v>
      </c>
      <c r="AZ358" s="13" t="s">
        <v>82</v>
      </c>
      <c r="BA358" s="13" t="s">
        <v>34</v>
      </c>
      <c r="BB358" s="13" t="s">
        <v>73</v>
      </c>
      <c r="BC358" s="162" t="s">
        <v>216</v>
      </c>
    </row>
    <row r="359" spans="2:69" s="13" customFormat="1">
      <c r="B359" s="161"/>
      <c r="D359" s="148" t="s">
        <v>230</v>
      </c>
      <c r="E359" s="162" t="s">
        <v>3</v>
      </c>
      <c r="F359" s="163" t="s">
        <v>502</v>
      </c>
      <c r="H359" s="164">
        <v>107</v>
      </c>
      <c r="I359" s="165"/>
      <c r="L359" s="161"/>
      <c r="M359" s="289"/>
      <c r="N359" s="289"/>
      <c r="O359" s="289"/>
      <c r="P359" s="289"/>
      <c r="Q359" s="166"/>
      <c r="X359" s="167"/>
      <c r="AX359" s="162" t="s">
        <v>230</v>
      </c>
      <c r="AY359" s="162" t="s">
        <v>82</v>
      </c>
      <c r="AZ359" s="13" t="s">
        <v>82</v>
      </c>
      <c r="BA359" s="13" t="s">
        <v>34</v>
      </c>
      <c r="BB359" s="13" t="s">
        <v>73</v>
      </c>
      <c r="BC359" s="162" t="s">
        <v>216</v>
      </c>
    </row>
    <row r="360" spans="2:69" s="14" customFormat="1">
      <c r="B360" s="168"/>
      <c r="D360" s="148" t="s">
        <v>230</v>
      </c>
      <c r="E360" s="169" t="s">
        <v>3</v>
      </c>
      <c r="F360" s="170" t="s">
        <v>251</v>
      </c>
      <c r="H360" s="171">
        <v>413</v>
      </c>
      <c r="I360" s="172"/>
      <c r="L360" s="168"/>
      <c r="M360" s="290"/>
      <c r="N360" s="290"/>
      <c r="O360" s="290"/>
      <c r="P360" s="290"/>
      <c r="Q360" s="173"/>
      <c r="X360" s="174"/>
      <c r="AX360" s="169" t="s">
        <v>230</v>
      </c>
      <c r="AY360" s="169" t="s">
        <v>82</v>
      </c>
      <c r="AZ360" s="14" t="s">
        <v>222</v>
      </c>
      <c r="BA360" s="14" t="s">
        <v>34</v>
      </c>
      <c r="BB360" s="14" t="s">
        <v>80</v>
      </c>
      <c r="BC360" s="169" t="s">
        <v>216</v>
      </c>
    </row>
    <row r="361" spans="2:69" s="1" customFormat="1" ht="16.5" customHeight="1">
      <c r="B361" s="133"/>
      <c r="C361" s="175" t="s">
        <v>521</v>
      </c>
      <c r="D361" s="175" t="s">
        <v>293</v>
      </c>
      <c r="E361" s="176" t="s">
        <v>302</v>
      </c>
      <c r="F361" s="177" t="s">
        <v>303</v>
      </c>
      <c r="G361" s="178" t="s">
        <v>235</v>
      </c>
      <c r="H361" s="179">
        <v>379.63600000000002</v>
      </c>
      <c r="I361" s="180"/>
      <c r="J361" s="181">
        <f>ROUND(I361*H361,2)</f>
        <v>0</v>
      </c>
      <c r="K361" s="182"/>
      <c r="L361" s="183"/>
      <c r="M361" s="294"/>
      <c r="N361" s="294"/>
      <c r="O361" s="294"/>
      <c r="P361" s="291"/>
      <c r="Q361" s="184" t="s">
        <v>3</v>
      </c>
      <c r="R361" s="185" t="s">
        <v>44</v>
      </c>
      <c r="T361" s="144">
        <f>S361*H361</f>
        <v>0</v>
      </c>
      <c r="U361" s="144">
        <v>2.4289999999999998</v>
      </c>
      <c r="V361" s="144">
        <f>U361*H361</f>
        <v>922.13584400000002</v>
      </c>
      <c r="W361" s="144">
        <v>0</v>
      </c>
      <c r="X361" s="145">
        <f>W361*H361</f>
        <v>0</v>
      </c>
      <c r="AV361" s="146" t="s">
        <v>292</v>
      </c>
      <c r="AX361" s="146" t="s">
        <v>293</v>
      </c>
      <c r="AY361" s="146" t="s">
        <v>82</v>
      </c>
      <c r="BC361" s="18" t="s">
        <v>216</v>
      </c>
      <c r="BI361" s="147">
        <f>IF(R361="základní",J361,0)</f>
        <v>0</v>
      </c>
      <c r="BJ361" s="147">
        <f>IF(R361="snížená",J361,0)</f>
        <v>0</v>
      </c>
      <c r="BK361" s="147">
        <f>IF(R361="zákl. přenesená",J361,0)</f>
        <v>0</v>
      </c>
      <c r="BL361" s="147">
        <f>IF(R361="sníž. přenesená",J361,0)</f>
        <v>0</v>
      </c>
      <c r="BM361" s="147">
        <f>IF(R361="nulová",J361,0)</f>
        <v>0</v>
      </c>
      <c r="BN361" s="18" t="s">
        <v>80</v>
      </c>
      <c r="BO361" s="147">
        <f>ROUND(I361*H361,2)</f>
        <v>0</v>
      </c>
      <c r="BP361" s="18" t="s">
        <v>222</v>
      </c>
      <c r="BQ361" s="146" t="s">
        <v>522</v>
      </c>
    </row>
    <row r="362" spans="2:69" s="1" customFormat="1">
      <c r="B362" s="33"/>
      <c r="D362" s="148" t="s">
        <v>224</v>
      </c>
      <c r="F362" s="149" t="s">
        <v>303</v>
      </c>
      <c r="I362" s="150"/>
      <c r="L362" s="33"/>
      <c r="M362" s="282"/>
      <c r="N362" s="282"/>
      <c r="O362" s="282"/>
      <c r="P362" s="282"/>
      <c r="Q362" s="151"/>
      <c r="X362" s="54"/>
      <c r="AX362" s="18" t="s">
        <v>224</v>
      </c>
      <c r="AY362" s="18" t="s">
        <v>82</v>
      </c>
    </row>
    <row r="363" spans="2:69" s="12" customFormat="1">
      <c r="B363" s="155"/>
      <c r="D363" s="148" t="s">
        <v>230</v>
      </c>
      <c r="E363" s="156" t="s">
        <v>3</v>
      </c>
      <c r="F363" s="157" t="s">
        <v>290</v>
      </c>
      <c r="H363" s="156" t="s">
        <v>3</v>
      </c>
      <c r="I363" s="158"/>
      <c r="L363" s="155"/>
      <c r="M363" s="288"/>
      <c r="N363" s="288"/>
      <c r="O363" s="288"/>
      <c r="P363" s="288"/>
      <c r="Q363" s="159"/>
      <c r="X363" s="160"/>
      <c r="AX363" s="156" t="s">
        <v>230</v>
      </c>
      <c r="AY363" s="156" t="s">
        <v>82</v>
      </c>
      <c r="AZ363" s="12" t="s">
        <v>80</v>
      </c>
      <c r="BA363" s="12" t="s">
        <v>34</v>
      </c>
      <c r="BB363" s="12" t="s">
        <v>73</v>
      </c>
      <c r="BC363" s="156" t="s">
        <v>216</v>
      </c>
    </row>
    <row r="364" spans="2:69" s="13" customFormat="1">
      <c r="B364" s="161"/>
      <c r="D364" s="148" t="s">
        <v>230</v>
      </c>
      <c r="E364" s="162" t="s">
        <v>3</v>
      </c>
      <c r="F364" s="163" t="s">
        <v>523</v>
      </c>
      <c r="H364" s="164">
        <v>116.89700000000001</v>
      </c>
      <c r="I364" s="165"/>
      <c r="L364" s="161"/>
      <c r="M364" s="289"/>
      <c r="N364" s="289"/>
      <c r="O364" s="289"/>
      <c r="P364" s="289"/>
      <c r="Q364" s="166"/>
      <c r="X364" s="167"/>
      <c r="AX364" s="162" t="s">
        <v>230</v>
      </c>
      <c r="AY364" s="162" t="s">
        <v>82</v>
      </c>
      <c r="AZ364" s="13" t="s">
        <v>82</v>
      </c>
      <c r="BA364" s="13" t="s">
        <v>34</v>
      </c>
      <c r="BB364" s="13" t="s">
        <v>73</v>
      </c>
      <c r="BC364" s="162" t="s">
        <v>216</v>
      </c>
    </row>
    <row r="365" spans="2:69" s="13" customFormat="1">
      <c r="B365" s="161"/>
      <c r="D365" s="148" t="s">
        <v>230</v>
      </c>
      <c r="E365" s="162" t="s">
        <v>3</v>
      </c>
      <c r="F365" s="163" t="s">
        <v>524</v>
      </c>
      <c r="H365" s="164">
        <v>262.73899999999998</v>
      </c>
      <c r="I365" s="165"/>
      <c r="L365" s="161"/>
      <c r="M365" s="289"/>
      <c r="N365" s="289"/>
      <c r="O365" s="289"/>
      <c r="P365" s="289"/>
      <c r="Q365" s="166"/>
      <c r="X365" s="167"/>
      <c r="AX365" s="162" t="s">
        <v>230</v>
      </c>
      <c r="AY365" s="162" t="s">
        <v>82</v>
      </c>
      <c r="AZ365" s="13" t="s">
        <v>82</v>
      </c>
      <c r="BA365" s="13" t="s">
        <v>34</v>
      </c>
      <c r="BB365" s="13" t="s">
        <v>73</v>
      </c>
      <c r="BC365" s="162" t="s">
        <v>216</v>
      </c>
    </row>
    <row r="366" spans="2:69" s="14" customFormat="1">
      <c r="B366" s="168"/>
      <c r="D366" s="148" t="s">
        <v>230</v>
      </c>
      <c r="E366" s="169" t="s">
        <v>3</v>
      </c>
      <c r="F366" s="170" t="s">
        <v>251</v>
      </c>
      <c r="H366" s="171">
        <v>379.63600000000002</v>
      </c>
      <c r="I366" s="172"/>
      <c r="L366" s="168"/>
      <c r="M366" s="290"/>
      <c r="N366" s="290"/>
      <c r="O366" s="290"/>
      <c r="P366" s="290"/>
      <c r="Q366" s="173"/>
      <c r="X366" s="174"/>
      <c r="AX366" s="169" t="s">
        <v>230</v>
      </c>
      <c r="AY366" s="169" t="s">
        <v>82</v>
      </c>
      <c r="AZ366" s="14" t="s">
        <v>222</v>
      </c>
      <c r="BA366" s="14" t="s">
        <v>34</v>
      </c>
      <c r="BB366" s="14" t="s">
        <v>80</v>
      </c>
      <c r="BC366" s="169" t="s">
        <v>216</v>
      </c>
    </row>
    <row r="367" spans="2:69" s="1" customFormat="1" ht="24.15" customHeight="1">
      <c r="B367" s="133"/>
      <c r="C367" s="134" t="s">
        <v>525</v>
      </c>
      <c r="D367" s="134" t="s">
        <v>218</v>
      </c>
      <c r="E367" s="135" t="s">
        <v>526</v>
      </c>
      <c r="F367" s="136" t="s">
        <v>527</v>
      </c>
      <c r="G367" s="137" t="s">
        <v>296</v>
      </c>
      <c r="H367" s="138">
        <v>16.248999999999999</v>
      </c>
      <c r="I367" s="139"/>
      <c r="J367" s="140">
        <f>ROUND(I367*H367,2)</f>
        <v>0</v>
      </c>
      <c r="K367" s="141"/>
      <c r="L367" s="33"/>
      <c r="M367" s="294"/>
      <c r="N367" s="294"/>
      <c r="O367" s="294"/>
      <c r="P367" s="282"/>
      <c r="Q367" s="142" t="s">
        <v>3</v>
      </c>
      <c r="R367" s="143" t="s">
        <v>44</v>
      </c>
      <c r="T367" s="144">
        <f>S367*H367</f>
        <v>0</v>
      </c>
      <c r="U367" s="144">
        <v>1.11381</v>
      </c>
      <c r="V367" s="144">
        <f>U367*H367</f>
        <v>18.098298689999996</v>
      </c>
      <c r="W367" s="144">
        <v>0</v>
      </c>
      <c r="X367" s="145">
        <f>W367*H367</f>
        <v>0</v>
      </c>
      <c r="AV367" s="146" t="s">
        <v>222</v>
      </c>
      <c r="AX367" s="146" t="s">
        <v>218</v>
      </c>
      <c r="AY367" s="146" t="s">
        <v>82</v>
      </c>
      <c r="BC367" s="18" t="s">
        <v>216</v>
      </c>
      <c r="BI367" s="147">
        <f>IF(R367="základní",J367,0)</f>
        <v>0</v>
      </c>
      <c r="BJ367" s="147">
        <f>IF(R367="snížená",J367,0)</f>
        <v>0</v>
      </c>
      <c r="BK367" s="147">
        <f>IF(R367="zákl. přenesená",J367,0)</f>
        <v>0</v>
      </c>
      <c r="BL367" s="147">
        <f>IF(R367="sníž. přenesená",J367,0)</f>
        <v>0</v>
      </c>
      <c r="BM367" s="147">
        <f>IF(R367="nulová",J367,0)</f>
        <v>0</v>
      </c>
      <c r="BN367" s="18" t="s">
        <v>80</v>
      </c>
      <c r="BO367" s="147">
        <f>ROUND(I367*H367,2)</f>
        <v>0</v>
      </c>
      <c r="BP367" s="18" t="s">
        <v>222</v>
      </c>
      <c r="BQ367" s="146" t="s">
        <v>528</v>
      </c>
    </row>
    <row r="368" spans="2:69" s="1" customFormat="1">
      <c r="B368" s="33"/>
      <c r="D368" s="148" t="s">
        <v>224</v>
      </c>
      <c r="F368" s="149" t="s">
        <v>529</v>
      </c>
      <c r="I368" s="150"/>
      <c r="L368" s="33"/>
      <c r="M368" s="282"/>
      <c r="N368" s="282"/>
      <c r="O368" s="282"/>
      <c r="P368" s="282"/>
      <c r="Q368" s="151"/>
      <c r="X368" s="54"/>
      <c r="AX368" s="18" t="s">
        <v>224</v>
      </c>
      <c r="AY368" s="18" t="s">
        <v>82</v>
      </c>
    </row>
    <row r="369" spans="2:69" s="1" customFormat="1">
      <c r="B369" s="33"/>
      <c r="D369" s="152" t="s">
        <v>226</v>
      </c>
      <c r="F369" s="153" t="s">
        <v>530</v>
      </c>
      <c r="I369" s="150"/>
      <c r="L369" s="33"/>
      <c r="M369" s="282"/>
      <c r="N369" s="282"/>
      <c r="O369" s="282"/>
      <c r="P369" s="282"/>
      <c r="Q369" s="151"/>
      <c r="X369" s="54"/>
      <c r="AX369" s="18" t="s">
        <v>226</v>
      </c>
      <c r="AY369" s="18" t="s">
        <v>82</v>
      </c>
    </row>
    <row r="370" spans="2:69" s="12" customFormat="1">
      <c r="B370" s="155"/>
      <c r="D370" s="148" t="s">
        <v>230</v>
      </c>
      <c r="E370" s="156" t="s">
        <v>3</v>
      </c>
      <c r="F370" s="157" t="s">
        <v>290</v>
      </c>
      <c r="H370" s="156" t="s">
        <v>3</v>
      </c>
      <c r="I370" s="158"/>
      <c r="L370" s="155"/>
      <c r="M370" s="288"/>
      <c r="N370" s="288"/>
      <c r="O370" s="288"/>
      <c r="P370" s="288"/>
      <c r="Q370" s="159"/>
      <c r="X370" s="160"/>
      <c r="AX370" s="156" t="s">
        <v>230</v>
      </c>
      <c r="AY370" s="156" t="s">
        <v>82</v>
      </c>
      <c r="AZ370" s="12" t="s">
        <v>80</v>
      </c>
      <c r="BA370" s="12" t="s">
        <v>34</v>
      </c>
      <c r="BB370" s="12" t="s">
        <v>73</v>
      </c>
      <c r="BC370" s="156" t="s">
        <v>216</v>
      </c>
    </row>
    <row r="371" spans="2:69" s="12" customFormat="1">
      <c r="B371" s="155"/>
      <c r="D371" s="148" t="s">
        <v>230</v>
      </c>
      <c r="E371" s="156" t="s">
        <v>3</v>
      </c>
      <c r="F371" s="157" t="s">
        <v>531</v>
      </c>
      <c r="H371" s="156" t="s">
        <v>3</v>
      </c>
      <c r="I371" s="158"/>
      <c r="L371" s="155"/>
      <c r="M371" s="288"/>
      <c r="N371" s="288"/>
      <c r="O371" s="288"/>
      <c r="P371" s="288"/>
      <c r="Q371" s="159"/>
      <c r="X371" s="160"/>
      <c r="AX371" s="156" t="s">
        <v>230</v>
      </c>
      <c r="AY371" s="156" t="s">
        <v>82</v>
      </c>
      <c r="AZ371" s="12" t="s">
        <v>80</v>
      </c>
      <c r="BA371" s="12" t="s">
        <v>34</v>
      </c>
      <c r="BB371" s="12" t="s">
        <v>73</v>
      </c>
      <c r="BC371" s="156" t="s">
        <v>216</v>
      </c>
    </row>
    <row r="372" spans="2:69" s="13" customFormat="1">
      <c r="B372" s="161"/>
      <c r="D372" s="148" t="s">
        <v>230</v>
      </c>
      <c r="E372" s="162" t="s">
        <v>3</v>
      </c>
      <c r="F372" s="163" t="s">
        <v>532</v>
      </c>
      <c r="H372" s="164">
        <v>6.75</v>
      </c>
      <c r="I372" s="165"/>
      <c r="L372" s="161"/>
      <c r="M372" s="289"/>
      <c r="N372" s="289"/>
      <c r="O372" s="289"/>
      <c r="P372" s="289"/>
      <c r="Q372" s="166"/>
      <c r="X372" s="167"/>
      <c r="AX372" s="162" t="s">
        <v>230</v>
      </c>
      <c r="AY372" s="162" t="s">
        <v>82</v>
      </c>
      <c r="AZ372" s="13" t="s">
        <v>82</v>
      </c>
      <c r="BA372" s="13" t="s">
        <v>34</v>
      </c>
      <c r="BB372" s="13" t="s">
        <v>73</v>
      </c>
      <c r="BC372" s="162" t="s">
        <v>216</v>
      </c>
    </row>
    <row r="373" spans="2:69" s="12" customFormat="1">
      <c r="B373" s="155"/>
      <c r="D373" s="148" t="s">
        <v>230</v>
      </c>
      <c r="E373" s="156" t="s">
        <v>3</v>
      </c>
      <c r="F373" s="157" t="s">
        <v>533</v>
      </c>
      <c r="H373" s="156" t="s">
        <v>3</v>
      </c>
      <c r="I373" s="158"/>
      <c r="L373" s="155"/>
      <c r="M373" s="288"/>
      <c r="N373" s="288"/>
      <c r="O373" s="288"/>
      <c r="P373" s="288"/>
      <c r="Q373" s="159"/>
      <c r="X373" s="160"/>
      <c r="AX373" s="156" t="s">
        <v>230</v>
      </c>
      <c r="AY373" s="156" t="s">
        <v>82</v>
      </c>
      <c r="AZ373" s="12" t="s">
        <v>80</v>
      </c>
      <c r="BA373" s="12" t="s">
        <v>34</v>
      </c>
      <c r="BB373" s="12" t="s">
        <v>73</v>
      </c>
      <c r="BC373" s="156" t="s">
        <v>216</v>
      </c>
    </row>
    <row r="374" spans="2:69" s="13" customFormat="1">
      <c r="B374" s="161"/>
      <c r="D374" s="148" t="s">
        <v>230</v>
      </c>
      <c r="E374" s="162" t="s">
        <v>3</v>
      </c>
      <c r="F374" s="163" t="s">
        <v>534</v>
      </c>
      <c r="H374" s="164">
        <v>9.4990000000000006</v>
      </c>
      <c r="I374" s="165"/>
      <c r="L374" s="161"/>
      <c r="M374" s="289"/>
      <c r="N374" s="289"/>
      <c r="O374" s="289"/>
      <c r="P374" s="289"/>
      <c r="Q374" s="166"/>
      <c r="X374" s="167"/>
      <c r="AX374" s="162" t="s">
        <v>230</v>
      </c>
      <c r="AY374" s="162" t="s">
        <v>82</v>
      </c>
      <c r="AZ374" s="13" t="s">
        <v>82</v>
      </c>
      <c r="BA374" s="13" t="s">
        <v>34</v>
      </c>
      <c r="BB374" s="13" t="s">
        <v>73</v>
      </c>
      <c r="BC374" s="162" t="s">
        <v>216</v>
      </c>
    </row>
    <row r="375" spans="2:69" s="14" customFormat="1">
      <c r="B375" s="168"/>
      <c r="D375" s="148" t="s">
        <v>230</v>
      </c>
      <c r="E375" s="169" t="s">
        <v>3</v>
      </c>
      <c r="F375" s="170" t="s">
        <v>251</v>
      </c>
      <c r="H375" s="171">
        <v>16.248999999999999</v>
      </c>
      <c r="I375" s="172"/>
      <c r="L375" s="168"/>
      <c r="M375" s="290"/>
      <c r="N375" s="290"/>
      <c r="O375" s="290"/>
      <c r="P375" s="290"/>
      <c r="Q375" s="173"/>
      <c r="X375" s="174"/>
      <c r="AX375" s="169" t="s">
        <v>230</v>
      </c>
      <c r="AY375" s="169" t="s">
        <v>82</v>
      </c>
      <c r="AZ375" s="14" t="s">
        <v>222</v>
      </c>
      <c r="BA375" s="14" t="s">
        <v>34</v>
      </c>
      <c r="BB375" s="14" t="s">
        <v>80</v>
      </c>
      <c r="BC375" s="169" t="s">
        <v>216</v>
      </c>
    </row>
    <row r="376" spans="2:69" s="1" customFormat="1" ht="24.15" customHeight="1">
      <c r="B376" s="133"/>
      <c r="C376" s="134" t="s">
        <v>535</v>
      </c>
      <c r="D376" s="134" t="s">
        <v>218</v>
      </c>
      <c r="E376" s="135" t="s">
        <v>536</v>
      </c>
      <c r="F376" s="136" t="s">
        <v>537</v>
      </c>
      <c r="G376" s="137" t="s">
        <v>286</v>
      </c>
      <c r="H376" s="138">
        <v>9.3000000000000007</v>
      </c>
      <c r="I376" s="139"/>
      <c r="J376" s="140">
        <f>ROUND(I376*H376,2)</f>
        <v>0</v>
      </c>
      <c r="K376" s="141"/>
      <c r="L376" s="33"/>
      <c r="M376" s="294"/>
      <c r="N376" s="294"/>
      <c r="O376" s="294"/>
      <c r="P376" s="282"/>
      <c r="Q376" s="142" t="s">
        <v>3</v>
      </c>
      <c r="R376" s="143" t="s">
        <v>44</v>
      </c>
      <c r="T376" s="144">
        <f>S376*H376</f>
        <v>0</v>
      </c>
      <c r="U376" s="144">
        <v>0</v>
      </c>
      <c r="V376" s="144">
        <f>U376*H376</f>
        <v>0</v>
      </c>
      <c r="W376" s="144">
        <v>0.56899999999999995</v>
      </c>
      <c r="X376" s="145">
        <f>W376*H376</f>
        <v>5.2916999999999996</v>
      </c>
      <c r="AV376" s="146" t="s">
        <v>222</v>
      </c>
      <c r="AX376" s="146" t="s">
        <v>218</v>
      </c>
      <c r="AY376" s="146" t="s">
        <v>82</v>
      </c>
      <c r="BC376" s="18" t="s">
        <v>216</v>
      </c>
      <c r="BI376" s="147">
        <f>IF(R376="základní",J376,0)</f>
        <v>0</v>
      </c>
      <c r="BJ376" s="147">
        <f>IF(R376="snížená",J376,0)</f>
        <v>0</v>
      </c>
      <c r="BK376" s="147">
        <f>IF(R376="zákl. přenesená",J376,0)</f>
        <v>0</v>
      </c>
      <c r="BL376" s="147">
        <f>IF(R376="sníž. přenesená",J376,0)</f>
        <v>0</v>
      </c>
      <c r="BM376" s="147">
        <f>IF(R376="nulová",J376,0)</f>
        <v>0</v>
      </c>
      <c r="BN376" s="18" t="s">
        <v>80</v>
      </c>
      <c r="BO376" s="147">
        <f>ROUND(I376*H376,2)</f>
        <v>0</v>
      </c>
      <c r="BP376" s="18" t="s">
        <v>222</v>
      </c>
      <c r="BQ376" s="146" t="s">
        <v>538</v>
      </c>
    </row>
    <row r="377" spans="2:69" s="1" customFormat="1" ht="18">
      <c r="B377" s="33"/>
      <c r="D377" s="148" t="s">
        <v>224</v>
      </c>
      <c r="F377" s="149" t="s">
        <v>539</v>
      </c>
      <c r="I377" s="150"/>
      <c r="L377" s="33"/>
      <c r="M377" s="282"/>
      <c r="N377" s="282"/>
      <c r="O377" s="282"/>
      <c r="P377" s="282"/>
      <c r="Q377" s="151"/>
      <c r="X377" s="54"/>
      <c r="AX377" s="18" t="s">
        <v>224</v>
      </c>
      <c r="AY377" s="18" t="s">
        <v>82</v>
      </c>
    </row>
    <row r="378" spans="2:69" s="1" customFormat="1">
      <c r="B378" s="33"/>
      <c r="D378" s="152" t="s">
        <v>226</v>
      </c>
      <c r="F378" s="153" t="s">
        <v>540</v>
      </c>
      <c r="I378" s="150"/>
      <c r="L378" s="33"/>
      <c r="M378" s="282"/>
      <c r="N378" s="282"/>
      <c r="O378" s="282"/>
      <c r="P378" s="282"/>
      <c r="Q378" s="151"/>
      <c r="X378" s="54"/>
      <c r="AX378" s="18" t="s">
        <v>226</v>
      </c>
      <c r="AY378" s="18" t="s">
        <v>82</v>
      </c>
    </row>
    <row r="379" spans="2:69" s="13" customFormat="1">
      <c r="B379" s="161"/>
      <c r="D379" s="148" t="s">
        <v>230</v>
      </c>
      <c r="E379" s="162" t="s">
        <v>3</v>
      </c>
      <c r="F379" s="163" t="s">
        <v>541</v>
      </c>
      <c r="H379" s="164">
        <v>9.3000000000000007</v>
      </c>
      <c r="I379" s="165"/>
      <c r="L379" s="161"/>
      <c r="M379" s="289"/>
      <c r="N379" s="289"/>
      <c r="O379" s="289"/>
      <c r="P379" s="289"/>
      <c r="Q379" s="166"/>
      <c r="X379" s="167"/>
      <c r="AX379" s="162" t="s">
        <v>230</v>
      </c>
      <c r="AY379" s="162" t="s">
        <v>82</v>
      </c>
      <c r="AZ379" s="13" t="s">
        <v>82</v>
      </c>
      <c r="BA379" s="13" t="s">
        <v>34</v>
      </c>
      <c r="BB379" s="13" t="s">
        <v>80</v>
      </c>
      <c r="BC379" s="162" t="s">
        <v>216</v>
      </c>
    </row>
    <row r="380" spans="2:69" s="1" customFormat="1" ht="24.15" customHeight="1">
      <c r="B380" s="133"/>
      <c r="C380" s="134" t="s">
        <v>542</v>
      </c>
      <c r="D380" s="134" t="s">
        <v>218</v>
      </c>
      <c r="E380" s="135" t="s">
        <v>543</v>
      </c>
      <c r="F380" s="136" t="s">
        <v>544</v>
      </c>
      <c r="G380" s="137" t="s">
        <v>286</v>
      </c>
      <c r="H380" s="138">
        <v>9</v>
      </c>
      <c r="I380" s="139"/>
      <c r="J380" s="140">
        <f>ROUND(I380*H380,2)</f>
        <v>0</v>
      </c>
      <c r="K380" s="141"/>
      <c r="L380" s="33"/>
      <c r="M380" s="294"/>
      <c r="N380" s="294"/>
      <c r="O380" s="294"/>
      <c r="P380" s="282"/>
      <c r="Q380" s="142" t="s">
        <v>3</v>
      </c>
      <c r="R380" s="143" t="s">
        <v>44</v>
      </c>
      <c r="T380" s="144">
        <f>S380*H380</f>
        <v>0</v>
      </c>
      <c r="U380" s="144">
        <v>0</v>
      </c>
      <c r="V380" s="144">
        <f>U380*H380</f>
        <v>0</v>
      </c>
      <c r="W380" s="144">
        <v>1.6990000000000001</v>
      </c>
      <c r="X380" s="145">
        <f>W380*H380</f>
        <v>15.291</v>
      </c>
      <c r="AV380" s="146" t="s">
        <v>222</v>
      </c>
      <c r="AX380" s="146" t="s">
        <v>218</v>
      </c>
      <c r="AY380" s="146" t="s">
        <v>82</v>
      </c>
      <c r="BC380" s="18" t="s">
        <v>216</v>
      </c>
      <c r="BI380" s="147">
        <f>IF(R380="základní",J380,0)</f>
        <v>0</v>
      </c>
      <c r="BJ380" s="147">
        <f>IF(R380="snížená",J380,0)</f>
        <v>0</v>
      </c>
      <c r="BK380" s="147">
        <f>IF(R380="zákl. přenesená",J380,0)</f>
        <v>0</v>
      </c>
      <c r="BL380" s="147">
        <f>IF(R380="sníž. přenesená",J380,0)</f>
        <v>0</v>
      </c>
      <c r="BM380" s="147">
        <f>IF(R380="nulová",J380,0)</f>
        <v>0</v>
      </c>
      <c r="BN380" s="18" t="s">
        <v>80</v>
      </c>
      <c r="BO380" s="147">
        <f>ROUND(I380*H380,2)</f>
        <v>0</v>
      </c>
      <c r="BP380" s="18" t="s">
        <v>222</v>
      </c>
      <c r="BQ380" s="146" t="s">
        <v>545</v>
      </c>
    </row>
    <row r="381" spans="2:69" s="1" customFormat="1" ht="18">
      <c r="B381" s="33"/>
      <c r="D381" s="148" t="s">
        <v>224</v>
      </c>
      <c r="F381" s="149" t="s">
        <v>546</v>
      </c>
      <c r="I381" s="150"/>
      <c r="L381" s="33"/>
      <c r="M381" s="282"/>
      <c r="N381" s="282"/>
      <c r="O381" s="282"/>
      <c r="P381" s="282"/>
      <c r="Q381" s="151"/>
      <c r="X381" s="54"/>
      <c r="AX381" s="18" t="s">
        <v>224</v>
      </c>
      <c r="AY381" s="18" t="s">
        <v>82</v>
      </c>
    </row>
    <row r="382" spans="2:69" s="1" customFormat="1">
      <c r="B382" s="33"/>
      <c r="D382" s="152" t="s">
        <v>226</v>
      </c>
      <c r="F382" s="153" t="s">
        <v>547</v>
      </c>
      <c r="I382" s="150"/>
      <c r="L382" s="33"/>
      <c r="M382" s="282"/>
      <c r="N382" s="282"/>
      <c r="O382" s="282"/>
      <c r="P382" s="282"/>
      <c r="Q382" s="151"/>
      <c r="X382" s="54"/>
      <c r="AX382" s="18" t="s">
        <v>226</v>
      </c>
      <c r="AY382" s="18" t="s">
        <v>82</v>
      </c>
    </row>
    <row r="383" spans="2:69" s="13" customFormat="1">
      <c r="B383" s="161"/>
      <c r="D383" s="148" t="s">
        <v>230</v>
      </c>
      <c r="E383" s="162" t="s">
        <v>3</v>
      </c>
      <c r="F383" s="163" t="s">
        <v>548</v>
      </c>
      <c r="H383" s="164">
        <v>9</v>
      </c>
      <c r="I383" s="165"/>
      <c r="L383" s="161"/>
      <c r="M383" s="289"/>
      <c r="N383" s="289"/>
      <c r="O383" s="289"/>
      <c r="P383" s="289"/>
      <c r="Q383" s="166"/>
      <c r="X383" s="167"/>
      <c r="AX383" s="162" t="s">
        <v>230</v>
      </c>
      <c r="AY383" s="162" t="s">
        <v>82</v>
      </c>
      <c r="AZ383" s="13" t="s">
        <v>82</v>
      </c>
      <c r="BA383" s="13" t="s">
        <v>34</v>
      </c>
      <c r="BB383" s="13" t="s">
        <v>80</v>
      </c>
      <c r="BC383" s="162" t="s">
        <v>216</v>
      </c>
    </row>
    <row r="384" spans="2:69" s="1" customFormat="1" ht="24.15" customHeight="1">
      <c r="B384" s="133"/>
      <c r="C384" s="134" t="s">
        <v>549</v>
      </c>
      <c r="D384" s="134" t="s">
        <v>218</v>
      </c>
      <c r="E384" s="135" t="s">
        <v>550</v>
      </c>
      <c r="F384" s="136" t="s">
        <v>551</v>
      </c>
      <c r="G384" s="137" t="s">
        <v>235</v>
      </c>
      <c r="H384" s="138">
        <v>151.5</v>
      </c>
      <c r="I384" s="139"/>
      <c r="J384" s="140">
        <f>ROUND(I384*H384,2)</f>
        <v>0</v>
      </c>
      <c r="K384" s="141"/>
      <c r="L384" s="33"/>
      <c r="M384" s="294"/>
      <c r="N384" s="294"/>
      <c r="O384" s="294"/>
      <c r="P384" s="282"/>
      <c r="Q384" s="142" t="s">
        <v>3</v>
      </c>
      <c r="R384" s="143" t="s">
        <v>44</v>
      </c>
      <c r="T384" s="144">
        <f>S384*H384</f>
        <v>0</v>
      </c>
      <c r="U384" s="144">
        <v>2.16</v>
      </c>
      <c r="V384" s="144">
        <f>U384*H384</f>
        <v>327.24</v>
      </c>
      <c r="W384" s="144">
        <v>0</v>
      </c>
      <c r="X384" s="145">
        <f>W384*H384</f>
        <v>0</v>
      </c>
      <c r="AV384" s="146" t="s">
        <v>222</v>
      </c>
      <c r="AX384" s="146" t="s">
        <v>218</v>
      </c>
      <c r="AY384" s="146" t="s">
        <v>82</v>
      </c>
      <c r="BC384" s="18" t="s">
        <v>216</v>
      </c>
      <c r="BI384" s="147">
        <f>IF(R384="základní",J384,0)</f>
        <v>0</v>
      </c>
      <c r="BJ384" s="147">
        <f>IF(R384="snížená",J384,0)</f>
        <v>0</v>
      </c>
      <c r="BK384" s="147">
        <f>IF(R384="zákl. přenesená",J384,0)</f>
        <v>0</v>
      </c>
      <c r="BL384" s="147">
        <f>IF(R384="sníž. přenesená",J384,0)</f>
        <v>0</v>
      </c>
      <c r="BM384" s="147">
        <f>IF(R384="nulová",J384,0)</f>
        <v>0</v>
      </c>
      <c r="BN384" s="18" t="s">
        <v>80</v>
      </c>
      <c r="BO384" s="147">
        <f>ROUND(I384*H384,2)</f>
        <v>0</v>
      </c>
      <c r="BP384" s="18" t="s">
        <v>222</v>
      </c>
      <c r="BQ384" s="146" t="s">
        <v>552</v>
      </c>
    </row>
    <row r="385" spans="2:69" s="1" customFormat="1" ht="18">
      <c r="B385" s="33"/>
      <c r="D385" s="148" t="s">
        <v>224</v>
      </c>
      <c r="F385" s="149" t="s">
        <v>553</v>
      </c>
      <c r="I385" s="150"/>
      <c r="L385" s="33"/>
      <c r="M385" s="282"/>
      <c r="N385" s="282"/>
      <c r="O385" s="282"/>
      <c r="P385" s="282"/>
      <c r="Q385" s="151"/>
      <c r="X385" s="54"/>
      <c r="AX385" s="18" t="s">
        <v>224</v>
      </c>
      <c r="AY385" s="18" t="s">
        <v>82</v>
      </c>
    </row>
    <row r="386" spans="2:69" s="1" customFormat="1">
      <c r="B386" s="33"/>
      <c r="D386" s="152" t="s">
        <v>226</v>
      </c>
      <c r="F386" s="153" t="s">
        <v>554</v>
      </c>
      <c r="I386" s="150"/>
      <c r="L386" s="33"/>
      <c r="M386" s="282"/>
      <c r="N386" s="282"/>
      <c r="O386" s="282"/>
      <c r="P386" s="282"/>
      <c r="Q386" s="151"/>
      <c r="X386" s="54"/>
      <c r="AX386" s="18" t="s">
        <v>226</v>
      </c>
      <c r="AY386" s="18" t="s">
        <v>82</v>
      </c>
    </row>
    <row r="387" spans="2:69" s="12" customFormat="1">
      <c r="B387" s="155"/>
      <c r="D387" s="148" t="s">
        <v>230</v>
      </c>
      <c r="E387" s="156" t="s">
        <v>3</v>
      </c>
      <c r="F387" s="157" t="s">
        <v>231</v>
      </c>
      <c r="H387" s="156" t="s">
        <v>3</v>
      </c>
      <c r="I387" s="158"/>
      <c r="L387" s="155"/>
      <c r="M387" s="288"/>
      <c r="N387" s="288"/>
      <c r="O387" s="288"/>
      <c r="P387" s="288"/>
      <c r="Q387" s="159"/>
      <c r="X387" s="160"/>
      <c r="AX387" s="156" t="s">
        <v>230</v>
      </c>
      <c r="AY387" s="156" t="s">
        <v>82</v>
      </c>
      <c r="AZ387" s="12" t="s">
        <v>80</v>
      </c>
      <c r="BA387" s="12" t="s">
        <v>34</v>
      </c>
      <c r="BB387" s="12" t="s">
        <v>73</v>
      </c>
      <c r="BC387" s="156" t="s">
        <v>216</v>
      </c>
    </row>
    <row r="388" spans="2:69" s="13" customFormat="1">
      <c r="B388" s="161"/>
      <c r="D388" s="148" t="s">
        <v>230</v>
      </c>
      <c r="E388" s="162" t="s">
        <v>3</v>
      </c>
      <c r="F388" s="163" t="s">
        <v>555</v>
      </c>
      <c r="H388" s="164">
        <v>151.5</v>
      </c>
      <c r="I388" s="165"/>
      <c r="L388" s="161"/>
      <c r="M388" s="289"/>
      <c r="N388" s="289"/>
      <c r="O388" s="289"/>
      <c r="P388" s="289"/>
      <c r="Q388" s="166"/>
      <c r="X388" s="167"/>
      <c r="AX388" s="162" t="s">
        <v>230</v>
      </c>
      <c r="AY388" s="162" t="s">
        <v>82</v>
      </c>
      <c r="AZ388" s="13" t="s">
        <v>82</v>
      </c>
      <c r="BA388" s="13" t="s">
        <v>34</v>
      </c>
      <c r="BB388" s="13" t="s">
        <v>80</v>
      </c>
      <c r="BC388" s="162" t="s">
        <v>216</v>
      </c>
    </row>
    <row r="389" spans="2:69" s="1" customFormat="1" ht="24.15" customHeight="1">
      <c r="B389" s="133"/>
      <c r="C389" s="134" t="s">
        <v>556</v>
      </c>
      <c r="D389" s="134" t="s">
        <v>218</v>
      </c>
      <c r="E389" s="135" t="s">
        <v>557</v>
      </c>
      <c r="F389" s="136" t="s">
        <v>558</v>
      </c>
      <c r="G389" s="137" t="s">
        <v>235</v>
      </c>
      <c r="H389" s="138">
        <v>0.64100000000000001</v>
      </c>
      <c r="I389" s="139"/>
      <c r="J389" s="140">
        <f>ROUND(I389*H389,2)</f>
        <v>0</v>
      </c>
      <c r="K389" s="141"/>
      <c r="L389" s="33"/>
      <c r="M389" s="294"/>
      <c r="N389" s="294"/>
      <c r="O389" s="294"/>
      <c r="P389" s="282"/>
      <c r="Q389" s="142" t="s">
        <v>3</v>
      </c>
      <c r="R389" s="143" t="s">
        <v>44</v>
      </c>
      <c r="T389" s="144">
        <f>S389*H389</f>
        <v>0</v>
      </c>
      <c r="U389" s="144">
        <v>2.5018699999999998</v>
      </c>
      <c r="V389" s="144">
        <f>U389*H389</f>
        <v>1.60369867</v>
      </c>
      <c r="W389" s="144">
        <v>0</v>
      </c>
      <c r="X389" s="145">
        <f>W389*H389</f>
        <v>0</v>
      </c>
      <c r="AV389" s="146" t="s">
        <v>222</v>
      </c>
      <c r="AX389" s="146" t="s">
        <v>218</v>
      </c>
      <c r="AY389" s="146" t="s">
        <v>82</v>
      </c>
      <c r="BC389" s="18" t="s">
        <v>216</v>
      </c>
      <c r="BI389" s="147">
        <f>IF(R389="základní",J389,0)</f>
        <v>0</v>
      </c>
      <c r="BJ389" s="147">
        <f>IF(R389="snížená",J389,0)</f>
        <v>0</v>
      </c>
      <c r="BK389" s="147">
        <f>IF(R389="zákl. přenesená",J389,0)</f>
        <v>0</v>
      </c>
      <c r="BL389" s="147">
        <f>IF(R389="sníž. přenesená",J389,0)</f>
        <v>0</v>
      </c>
      <c r="BM389" s="147">
        <f>IF(R389="nulová",J389,0)</f>
        <v>0</v>
      </c>
      <c r="BN389" s="18" t="s">
        <v>80</v>
      </c>
      <c r="BO389" s="147">
        <f>ROUND(I389*H389,2)</f>
        <v>0</v>
      </c>
      <c r="BP389" s="18" t="s">
        <v>222</v>
      </c>
      <c r="BQ389" s="146" t="s">
        <v>559</v>
      </c>
    </row>
    <row r="390" spans="2:69" s="1" customFormat="1" ht="18">
      <c r="B390" s="33"/>
      <c r="D390" s="148" t="s">
        <v>224</v>
      </c>
      <c r="F390" s="149" t="s">
        <v>560</v>
      </c>
      <c r="I390" s="150"/>
      <c r="L390" s="33"/>
      <c r="M390" s="282"/>
      <c r="N390" s="282"/>
      <c r="O390" s="282"/>
      <c r="P390" s="282"/>
      <c r="Q390" s="151"/>
      <c r="X390" s="54"/>
      <c r="AX390" s="18" t="s">
        <v>224</v>
      </c>
      <c r="AY390" s="18" t="s">
        <v>82</v>
      </c>
    </row>
    <row r="391" spans="2:69" s="1" customFormat="1">
      <c r="B391" s="33"/>
      <c r="D391" s="152" t="s">
        <v>226</v>
      </c>
      <c r="F391" s="153" t="s">
        <v>561</v>
      </c>
      <c r="I391" s="150"/>
      <c r="L391" s="33"/>
      <c r="M391" s="282"/>
      <c r="N391" s="282"/>
      <c r="O391" s="282"/>
      <c r="P391" s="282"/>
      <c r="Q391" s="151"/>
      <c r="X391" s="54"/>
      <c r="AX391" s="18" t="s">
        <v>226</v>
      </c>
      <c r="AY391" s="18" t="s">
        <v>82</v>
      </c>
    </row>
    <row r="392" spans="2:69" s="12" customFormat="1">
      <c r="B392" s="155"/>
      <c r="D392" s="148" t="s">
        <v>230</v>
      </c>
      <c r="E392" s="156" t="s">
        <v>3</v>
      </c>
      <c r="F392" s="157" t="s">
        <v>562</v>
      </c>
      <c r="H392" s="156" t="s">
        <v>3</v>
      </c>
      <c r="I392" s="158"/>
      <c r="L392" s="155"/>
      <c r="M392" s="288"/>
      <c r="N392" s="288"/>
      <c r="O392" s="288"/>
      <c r="P392" s="288"/>
      <c r="Q392" s="159"/>
      <c r="X392" s="160"/>
      <c r="AX392" s="156" t="s">
        <v>230</v>
      </c>
      <c r="AY392" s="156" t="s">
        <v>82</v>
      </c>
      <c r="AZ392" s="12" t="s">
        <v>80</v>
      </c>
      <c r="BA392" s="12" t="s">
        <v>34</v>
      </c>
      <c r="BB392" s="12" t="s">
        <v>73</v>
      </c>
      <c r="BC392" s="156" t="s">
        <v>216</v>
      </c>
    </row>
    <row r="393" spans="2:69" s="13" customFormat="1">
      <c r="B393" s="161"/>
      <c r="D393" s="148" t="s">
        <v>230</v>
      </c>
      <c r="E393" s="162" t="s">
        <v>3</v>
      </c>
      <c r="F393" s="163" t="s">
        <v>563</v>
      </c>
      <c r="H393" s="164">
        <v>0.64100000000000001</v>
      </c>
      <c r="I393" s="165"/>
      <c r="L393" s="161"/>
      <c r="M393" s="289"/>
      <c r="N393" s="289"/>
      <c r="O393" s="289"/>
      <c r="P393" s="289"/>
      <c r="Q393" s="166"/>
      <c r="X393" s="167"/>
      <c r="AX393" s="162" t="s">
        <v>230</v>
      </c>
      <c r="AY393" s="162" t="s">
        <v>82</v>
      </c>
      <c r="AZ393" s="13" t="s">
        <v>82</v>
      </c>
      <c r="BA393" s="13" t="s">
        <v>34</v>
      </c>
      <c r="BB393" s="13" t="s">
        <v>80</v>
      </c>
      <c r="BC393" s="162" t="s">
        <v>216</v>
      </c>
    </row>
    <row r="394" spans="2:69" s="1" customFormat="1" ht="24.15" customHeight="1">
      <c r="B394" s="133"/>
      <c r="C394" s="134" t="s">
        <v>564</v>
      </c>
      <c r="D394" s="134" t="s">
        <v>218</v>
      </c>
      <c r="E394" s="135" t="s">
        <v>565</v>
      </c>
      <c r="F394" s="136" t="s">
        <v>566</v>
      </c>
      <c r="G394" s="137" t="s">
        <v>235</v>
      </c>
      <c r="H394" s="138">
        <v>147.614</v>
      </c>
      <c r="I394" s="139"/>
      <c r="J394" s="140">
        <f>ROUND(I394*H394,2)</f>
        <v>0</v>
      </c>
      <c r="K394" s="141"/>
      <c r="L394" s="33"/>
      <c r="M394" s="294"/>
      <c r="N394" s="294"/>
      <c r="O394" s="294"/>
      <c r="P394" s="282"/>
      <c r="Q394" s="142" t="s">
        <v>3</v>
      </c>
      <c r="R394" s="143" t="s">
        <v>44</v>
      </c>
      <c r="T394" s="144">
        <f>S394*H394</f>
        <v>0</v>
      </c>
      <c r="U394" s="144">
        <v>2.5236100000000001</v>
      </c>
      <c r="V394" s="144">
        <f>U394*H394</f>
        <v>372.52016654000005</v>
      </c>
      <c r="W394" s="144">
        <v>0</v>
      </c>
      <c r="X394" s="145">
        <f>W394*H394</f>
        <v>0</v>
      </c>
      <c r="AV394" s="146" t="s">
        <v>222</v>
      </c>
      <c r="AX394" s="146" t="s">
        <v>218</v>
      </c>
      <c r="AY394" s="146" t="s">
        <v>82</v>
      </c>
      <c r="BC394" s="18" t="s">
        <v>216</v>
      </c>
      <c r="BI394" s="147">
        <f>IF(R394="základní",J394,0)</f>
        <v>0</v>
      </c>
      <c r="BJ394" s="147">
        <f>IF(R394="snížená",J394,0)</f>
        <v>0</v>
      </c>
      <c r="BK394" s="147">
        <f>IF(R394="zákl. přenesená",J394,0)</f>
        <v>0</v>
      </c>
      <c r="BL394" s="147">
        <f>IF(R394="sníž. přenesená",J394,0)</f>
        <v>0</v>
      </c>
      <c r="BM394" s="147">
        <f>IF(R394="nulová",J394,0)</f>
        <v>0</v>
      </c>
      <c r="BN394" s="18" t="s">
        <v>80</v>
      </c>
      <c r="BO394" s="147">
        <f>ROUND(I394*H394,2)</f>
        <v>0</v>
      </c>
      <c r="BP394" s="18" t="s">
        <v>222</v>
      </c>
      <c r="BQ394" s="146" t="s">
        <v>567</v>
      </c>
    </row>
    <row r="395" spans="2:69" s="1" customFormat="1" ht="18">
      <c r="B395" s="33"/>
      <c r="D395" s="148" t="s">
        <v>224</v>
      </c>
      <c r="F395" s="149" t="s">
        <v>568</v>
      </c>
      <c r="I395" s="150"/>
      <c r="L395" s="33"/>
      <c r="M395" s="282"/>
      <c r="N395" s="282"/>
      <c r="O395" s="282"/>
      <c r="P395" s="282"/>
      <c r="Q395" s="151"/>
      <c r="X395" s="54"/>
      <c r="AX395" s="18" t="s">
        <v>224</v>
      </c>
      <c r="AY395" s="18" t="s">
        <v>82</v>
      </c>
    </row>
    <row r="396" spans="2:69" s="1" customFormat="1">
      <c r="B396" s="33"/>
      <c r="D396" s="152" t="s">
        <v>226</v>
      </c>
      <c r="F396" s="153" t="s">
        <v>569</v>
      </c>
      <c r="I396" s="150"/>
      <c r="L396" s="33"/>
      <c r="M396" s="282"/>
      <c r="N396" s="282"/>
      <c r="O396" s="282"/>
      <c r="P396" s="282"/>
      <c r="Q396" s="151"/>
      <c r="X396" s="54"/>
      <c r="AX396" s="18" t="s">
        <v>226</v>
      </c>
      <c r="AY396" s="18" t="s">
        <v>82</v>
      </c>
    </row>
    <row r="397" spans="2:69" s="12" customFormat="1">
      <c r="B397" s="155"/>
      <c r="D397" s="148" t="s">
        <v>230</v>
      </c>
      <c r="E397" s="156" t="s">
        <v>3</v>
      </c>
      <c r="F397" s="157" t="s">
        <v>562</v>
      </c>
      <c r="H397" s="156" t="s">
        <v>3</v>
      </c>
      <c r="I397" s="158"/>
      <c r="L397" s="155"/>
      <c r="M397" s="288"/>
      <c r="N397" s="288"/>
      <c r="O397" s="288"/>
      <c r="P397" s="288"/>
      <c r="Q397" s="159"/>
      <c r="X397" s="160"/>
      <c r="AX397" s="156" t="s">
        <v>230</v>
      </c>
      <c r="AY397" s="156" t="s">
        <v>82</v>
      </c>
      <c r="AZ397" s="12" t="s">
        <v>80</v>
      </c>
      <c r="BA397" s="12" t="s">
        <v>34</v>
      </c>
      <c r="BB397" s="12" t="s">
        <v>73</v>
      </c>
      <c r="BC397" s="156" t="s">
        <v>216</v>
      </c>
    </row>
    <row r="398" spans="2:69" s="13" customFormat="1">
      <c r="B398" s="161"/>
      <c r="D398" s="148" t="s">
        <v>230</v>
      </c>
      <c r="E398" s="162" t="s">
        <v>3</v>
      </c>
      <c r="F398" s="163" t="s">
        <v>570</v>
      </c>
      <c r="H398" s="164">
        <v>120.355</v>
      </c>
      <c r="I398" s="165"/>
      <c r="L398" s="161"/>
      <c r="M398" s="289"/>
      <c r="N398" s="289"/>
      <c r="O398" s="289"/>
      <c r="P398" s="289"/>
      <c r="Q398" s="166"/>
      <c r="X398" s="167"/>
      <c r="AX398" s="162" t="s">
        <v>230</v>
      </c>
      <c r="AY398" s="162" t="s">
        <v>82</v>
      </c>
      <c r="AZ398" s="13" t="s">
        <v>82</v>
      </c>
      <c r="BA398" s="13" t="s">
        <v>34</v>
      </c>
      <c r="BB398" s="13" t="s">
        <v>73</v>
      </c>
      <c r="BC398" s="162" t="s">
        <v>216</v>
      </c>
    </row>
    <row r="399" spans="2:69" s="13" customFormat="1">
      <c r="B399" s="161"/>
      <c r="D399" s="148" t="s">
        <v>230</v>
      </c>
      <c r="E399" s="162" t="s">
        <v>3</v>
      </c>
      <c r="F399" s="163" t="s">
        <v>571</v>
      </c>
      <c r="H399" s="164">
        <v>25.41</v>
      </c>
      <c r="I399" s="165"/>
      <c r="L399" s="161"/>
      <c r="M399" s="289"/>
      <c r="N399" s="289"/>
      <c r="O399" s="289"/>
      <c r="P399" s="289"/>
      <c r="Q399" s="166"/>
      <c r="X399" s="167"/>
      <c r="AX399" s="162" t="s">
        <v>230</v>
      </c>
      <c r="AY399" s="162" t="s">
        <v>82</v>
      </c>
      <c r="AZ399" s="13" t="s">
        <v>82</v>
      </c>
      <c r="BA399" s="13" t="s">
        <v>34</v>
      </c>
      <c r="BB399" s="13" t="s">
        <v>73</v>
      </c>
      <c r="BC399" s="162" t="s">
        <v>216</v>
      </c>
    </row>
    <row r="400" spans="2:69" s="13" customFormat="1">
      <c r="B400" s="161"/>
      <c r="D400" s="148" t="s">
        <v>230</v>
      </c>
      <c r="E400" s="162" t="s">
        <v>3</v>
      </c>
      <c r="F400" s="163" t="s">
        <v>572</v>
      </c>
      <c r="H400" s="164">
        <v>0.39100000000000001</v>
      </c>
      <c r="I400" s="165"/>
      <c r="L400" s="161"/>
      <c r="M400" s="289"/>
      <c r="N400" s="289"/>
      <c r="O400" s="289"/>
      <c r="P400" s="289"/>
      <c r="Q400" s="166"/>
      <c r="X400" s="167"/>
      <c r="AX400" s="162" t="s">
        <v>230</v>
      </c>
      <c r="AY400" s="162" t="s">
        <v>82</v>
      </c>
      <c r="AZ400" s="13" t="s">
        <v>82</v>
      </c>
      <c r="BA400" s="13" t="s">
        <v>34</v>
      </c>
      <c r="BB400" s="13" t="s">
        <v>73</v>
      </c>
      <c r="BC400" s="162" t="s">
        <v>216</v>
      </c>
    </row>
    <row r="401" spans="2:69" s="13" customFormat="1">
      <c r="B401" s="161"/>
      <c r="D401" s="148" t="s">
        <v>230</v>
      </c>
      <c r="E401" s="162" t="s">
        <v>3</v>
      </c>
      <c r="F401" s="163" t="s">
        <v>573</v>
      </c>
      <c r="H401" s="164">
        <v>-0.3</v>
      </c>
      <c r="I401" s="165"/>
      <c r="L401" s="161"/>
      <c r="M401" s="289"/>
      <c r="N401" s="289"/>
      <c r="O401" s="289"/>
      <c r="P401" s="289"/>
      <c r="Q401" s="166"/>
      <c r="X401" s="167"/>
      <c r="AX401" s="162" t="s">
        <v>230</v>
      </c>
      <c r="AY401" s="162" t="s">
        <v>82</v>
      </c>
      <c r="AZ401" s="13" t="s">
        <v>82</v>
      </c>
      <c r="BA401" s="13" t="s">
        <v>34</v>
      </c>
      <c r="BB401" s="13" t="s">
        <v>73</v>
      </c>
      <c r="BC401" s="162" t="s">
        <v>216</v>
      </c>
    </row>
    <row r="402" spans="2:69" s="13" customFormat="1">
      <c r="B402" s="161"/>
      <c r="D402" s="148" t="s">
        <v>230</v>
      </c>
      <c r="E402" s="162" t="s">
        <v>3</v>
      </c>
      <c r="F402" s="163" t="s">
        <v>574</v>
      </c>
      <c r="H402" s="164">
        <v>0.56299999999999994</v>
      </c>
      <c r="I402" s="165"/>
      <c r="L402" s="161"/>
      <c r="M402" s="289"/>
      <c r="N402" s="289"/>
      <c r="O402" s="289"/>
      <c r="P402" s="289"/>
      <c r="Q402" s="166"/>
      <c r="X402" s="167"/>
      <c r="AX402" s="162" t="s">
        <v>230</v>
      </c>
      <c r="AY402" s="162" t="s">
        <v>82</v>
      </c>
      <c r="AZ402" s="13" t="s">
        <v>82</v>
      </c>
      <c r="BA402" s="13" t="s">
        <v>34</v>
      </c>
      <c r="BB402" s="13" t="s">
        <v>73</v>
      </c>
      <c r="BC402" s="162" t="s">
        <v>216</v>
      </c>
    </row>
    <row r="403" spans="2:69" s="13" customFormat="1">
      <c r="B403" s="161"/>
      <c r="D403" s="148" t="s">
        <v>230</v>
      </c>
      <c r="E403" s="162" t="s">
        <v>3</v>
      </c>
      <c r="F403" s="163" t="s">
        <v>575</v>
      </c>
      <c r="H403" s="164">
        <v>-1.032</v>
      </c>
      <c r="I403" s="165"/>
      <c r="L403" s="161"/>
      <c r="M403" s="289"/>
      <c r="N403" s="289"/>
      <c r="O403" s="289"/>
      <c r="P403" s="289"/>
      <c r="Q403" s="166"/>
      <c r="X403" s="167"/>
      <c r="AX403" s="162" t="s">
        <v>230</v>
      </c>
      <c r="AY403" s="162" t="s">
        <v>82</v>
      </c>
      <c r="AZ403" s="13" t="s">
        <v>82</v>
      </c>
      <c r="BA403" s="13" t="s">
        <v>34</v>
      </c>
      <c r="BB403" s="13" t="s">
        <v>73</v>
      </c>
      <c r="BC403" s="162" t="s">
        <v>216</v>
      </c>
    </row>
    <row r="404" spans="2:69" s="13" customFormat="1">
      <c r="B404" s="161"/>
      <c r="D404" s="148" t="s">
        <v>230</v>
      </c>
      <c r="E404" s="162" t="s">
        <v>3</v>
      </c>
      <c r="F404" s="163" t="s">
        <v>576</v>
      </c>
      <c r="H404" s="164">
        <v>1.8149999999999999</v>
      </c>
      <c r="I404" s="165"/>
      <c r="L404" s="161"/>
      <c r="M404" s="289"/>
      <c r="N404" s="289"/>
      <c r="O404" s="289"/>
      <c r="P404" s="289"/>
      <c r="Q404" s="166"/>
      <c r="X404" s="167"/>
      <c r="AX404" s="162" t="s">
        <v>230</v>
      </c>
      <c r="AY404" s="162" t="s">
        <v>82</v>
      </c>
      <c r="AZ404" s="13" t="s">
        <v>82</v>
      </c>
      <c r="BA404" s="13" t="s">
        <v>34</v>
      </c>
      <c r="BB404" s="13" t="s">
        <v>73</v>
      </c>
      <c r="BC404" s="162" t="s">
        <v>216</v>
      </c>
    </row>
    <row r="405" spans="2:69" s="13" customFormat="1">
      <c r="B405" s="161"/>
      <c r="D405" s="148" t="s">
        <v>230</v>
      </c>
      <c r="E405" s="162" t="s">
        <v>3</v>
      </c>
      <c r="F405" s="163" t="s">
        <v>577</v>
      </c>
      <c r="H405" s="164">
        <v>0.81499999999999995</v>
      </c>
      <c r="I405" s="165"/>
      <c r="L405" s="161"/>
      <c r="M405" s="289"/>
      <c r="N405" s="289"/>
      <c r="O405" s="289"/>
      <c r="P405" s="289"/>
      <c r="Q405" s="166"/>
      <c r="X405" s="167"/>
      <c r="AX405" s="162" t="s">
        <v>230</v>
      </c>
      <c r="AY405" s="162" t="s">
        <v>82</v>
      </c>
      <c r="AZ405" s="13" t="s">
        <v>82</v>
      </c>
      <c r="BA405" s="13" t="s">
        <v>34</v>
      </c>
      <c r="BB405" s="13" t="s">
        <v>73</v>
      </c>
      <c r="BC405" s="162" t="s">
        <v>216</v>
      </c>
    </row>
    <row r="406" spans="2:69" s="13" customFormat="1">
      <c r="B406" s="161"/>
      <c r="D406" s="148" t="s">
        <v>230</v>
      </c>
      <c r="E406" s="162" t="s">
        <v>3</v>
      </c>
      <c r="F406" s="163" t="s">
        <v>578</v>
      </c>
      <c r="H406" s="164">
        <v>-0.40300000000000002</v>
      </c>
      <c r="I406" s="165"/>
      <c r="L406" s="161"/>
      <c r="M406" s="289"/>
      <c r="N406" s="289"/>
      <c r="O406" s="289"/>
      <c r="P406" s="289"/>
      <c r="Q406" s="166"/>
      <c r="X406" s="167"/>
      <c r="AX406" s="162" t="s">
        <v>230</v>
      </c>
      <c r="AY406" s="162" t="s">
        <v>82</v>
      </c>
      <c r="AZ406" s="13" t="s">
        <v>82</v>
      </c>
      <c r="BA406" s="13" t="s">
        <v>34</v>
      </c>
      <c r="BB406" s="13" t="s">
        <v>73</v>
      </c>
      <c r="BC406" s="162" t="s">
        <v>216</v>
      </c>
    </row>
    <row r="407" spans="2:69" s="14" customFormat="1">
      <c r="B407" s="168"/>
      <c r="D407" s="148" t="s">
        <v>230</v>
      </c>
      <c r="E407" s="169" t="s">
        <v>3</v>
      </c>
      <c r="F407" s="170" t="s">
        <v>251</v>
      </c>
      <c r="H407" s="171">
        <v>147.614</v>
      </c>
      <c r="I407" s="172"/>
      <c r="L407" s="168"/>
      <c r="M407" s="290"/>
      <c r="N407" s="290"/>
      <c r="O407" s="290"/>
      <c r="P407" s="290"/>
      <c r="Q407" s="173"/>
      <c r="X407" s="174"/>
      <c r="AX407" s="169" t="s">
        <v>230</v>
      </c>
      <c r="AY407" s="169" t="s">
        <v>82</v>
      </c>
      <c r="AZ407" s="14" t="s">
        <v>222</v>
      </c>
      <c r="BA407" s="14" t="s">
        <v>34</v>
      </c>
      <c r="BB407" s="14" t="s">
        <v>80</v>
      </c>
      <c r="BC407" s="169" t="s">
        <v>216</v>
      </c>
    </row>
    <row r="408" spans="2:69" s="1" customFormat="1" ht="16.5" customHeight="1">
      <c r="B408" s="133"/>
      <c r="C408" s="134" t="s">
        <v>579</v>
      </c>
      <c r="D408" s="134" t="s">
        <v>218</v>
      </c>
      <c r="E408" s="135" t="s">
        <v>580</v>
      </c>
      <c r="F408" s="136" t="s">
        <v>581</v>
      </c>
      <c r="G408" s="137" t="s">
        <v>221</v>
      </c>
      <c r="H408" s="138">
        <v>40.29</v>
      </c>
      <c r="I408" s="139"/>
      <c r="J408" s="140">
        <f>ROUND(I408*H408,2)</f>
        <v>0</v>
      </c>
      <c r="K408" s="141"/>
      <c r="L408" s="33"/>
      <c r="M408" s="294"/>
      <c r="N408" s="294"/>
      <c r="O408" s="294"/>
      <c r="P408" s="282"/>
      <c r="Q408" s="142" t="s">
        <v>3</v>
      </c>
      <c r="R408" s="143" t="s">
        <v>44</v>
      </c>
      <c r="T408" s="144">
        <f>S408*H408</f>
        <v>0</v>
      </c>
      <c r="U408" s="144">
        <v>2.47E-3</v>
      </c>
      <c r="V408" s="144">
        <f>U408*H408</f>
        <v>9.9516300000000002E-2</v>
      </c>
      <c r="W408" s="144">
        <v>0</v>
      </c>
      <c r="X408" s="145">
        <f>W408*H408</f>
        <v>0</v>
      </c>
      <c r="AV408" s="146" t="s">
        <v>222</v>
      </c>
      <c r="AX408" s="146" t="s">
        <v>218</v>
      </c>
      <c r="AY408" s="146" t="s">
        <v>82</v>
      </c>
      <c r="BC408" s="18" t="s">
        <v>216</v>
      </c>
      <c r="BI408" s="147">
        <f>IF(R408="základní",J408,0)</f>
        <v>0</v>
      </c>
      <c r="BJ408" s="147">
        <f>IF(R408="snížená",J408,0)</f>
        <v>0</v>
      </c>
      <c r="BK408" s="147">
        <f>IF(R408="zákl. přenesená",J408,0)</f>
        <v>0</v>
      </c>
      <c r="BL408" s="147">
        <f>IF(R408="sníž. přenesená",J408,0)</f>
        <v>0</v>
      </c>
      <c r="BM408" s="147">
        <f>IF(R408="nulová",J408,0)</f>
        <v>0</v>
      </c>
      <c r="BN408" s="18" t="s">
        <v>80</v>
      </c>
      <c r="BO408" s="147">
        <f>ROUND(I408*H408,2)</f>
        <v>0</v>
      </c>
      <c r="BP408" s="18" t="s">
        <v>222</v>
      </c>
      <c r="BQ408" s="146" t="s">
        <v>582</v>
      </c>
    </row>
    <row r="409" spans="2:69" s="1" customFormat="1">
      <c r="B409" s="33"/>
      <c r="D409" s="148" t="s">
        <v>224</v>
      </c>
      <c r="F409" s="149" t="s">
        <v>583</v>
      </c>
      <c r="I409" s="150"/>
      <c r="L409" s="33"/>
      <c r="M409" s="282"/>
      <c r="N409" s="282"/>
      <c r="O409" s="282"/>
      <c r="P409" s="282"/>
      <c r="Q409" s="151"/>
      <c r="X409" s="54"/>
      <c r="AX409" s="18" t="s">
        <v>224</v>
      </c>
      <c r="AY409" s="18" t="s">
        <v>82</v>
      </c>
    </row>
    <row r="410" spans="2:69" s="1" customFormat="1">
      <c r="B410" s="33"/>
      <c r="D410" s="152" t="s">
        <v>226</v>
      </c>
      <c r="F410" s="153" t="s">
        <v>584</v>
      </c>
      <c r="I410" s="150"/>
      <c r="L410" s="33"/>
      <c r="M410" s="282"/>
      <c r="N410" s="282"/>
      <c r="O410" s="282"/>
      <c r="P410" s="282"/>
      <c r="Q410" s="151"/>
      <c r="X410" s="54"/>
      <c r="AX410" s="18" t="s">
        <v>226</v>
      </c>
      <c r="AY410" s="18" t="s">
        <v>82</v>
      </c>
    </row>
    <row r="411" spans="2:69" s="12" customFormat="1">
      <c r="B411" s="155"/>
      <c r="D411" s="148" t="s">
        <v>230</v>
      </c>
      <c r="E411" s="156" t="s">
        <v>3</v>
      </c>
      <c r="F411" s="157" t="s">
        <v>562</v>
      </c>
      <c r="H411" s="156" t="s">
        <v>3</v>
      </c>
      <c r="I411" s="158"/>
      <c r="L411" s="155"/>
      <c r="M411" s="288"/>
      <c r="N411" s="288"/>
      <c r="O411" s="288"/>
      <c r="P411" s="288"/>
      <c r="Q411" s="159"/>
      <c r="X411" s="160"/>
      <c r="AX411" s="156" t="s">
        <v>230</v>
      </c>
      <c r="AY411" s="156" t="s">
        <v>82</v>
      </c>
      <c r="AZ411" s="12" t="s">
        <v>80</v>
      </c>
      <c r="BA411" s="12" t="s">
        <v>34</v>
      </c>
      <c r="BB411" s="12" t="s">
        <v>73</v>
      </c>
      <c r="BC411" s="156" t="s">
        <v>216</v>
      </c>
    </row>
    <row r="412" spans="2:69" s="12" customFormat="1">
      <c r="B412" s="155"/>
      <c r="D412" s="148" t="s">
        <v>230</v>
      </c>
      <c r="E412" s="156" t="s">
        <v>3</v>
      </c>
      <c r="F412" s="157" t="s">
        <v>585</v>
      </c>
      <c r="H412" s="156" t="s">
        <v>3</v>
      </c>
      <c r="I412" s="158"/>
      <c r="L412" s="155"/>
      <c r="M412" s="288"/>
      <c r="N412" s="288"/>
      <c r="O412" s="288"/>
      <c r="P412" s="288"/>
      <c r="Q412" s="159"/>
      <c r="X412" s="160"/>
      <c r="AX412" s="156" t="s">
        <v>230</v>
      </c>
      <c r="AY412" s="156" t="s">
        <v>82</v>
      </c>
      <c r="AZ412" s="12" t="s">
        <v>80</v>
      </c>
      <c r="BA412" s="12" t="s">
        <v>34</v>
      </c>
      <c r="BB412" s="12" t="s">
        <v>73</v>
      </c>
      <c r="BC412" s="156" t="s">
        <v>216</v>
      </c>
    </row>
    <row r="413" spans="2:69" s="13" customFormat="1">
      <c r="B413" s="161"/>
      <c r="D413" s="148" t="s">
        <v>230</v>
      </c>
      <c r="E413" s="162" t="s">
        <v>3</v>
      </c>
      <c r="F413" s="163" t="s">
        <v>586</v>
      </c>
      <c r="H413" s="164">
        <v>31.867999999999999</v>
      </c>
      <c r="I413" s="165"/>
      <c r="L413" s="161"/>
      <c r="M413" s="289"/>
      <c r="N413" s="289"/>
      <c r="O413" s="289"/>
      <c r="P413" s="289"/>
      <c r="Q413" s="166"/>
      <c r="X413" s="167"/>
      <c r="AX413" s="162" t="s">
        <v>230</v>
      </c>
      <c r="AY413" s="162" t="s">
        <v>82</v>
      </c>
      <c r="AZ413" s="13" t="s">
        <v>82</v>
      </c>
      <c r="BA413" s="13" t="s">
        <v>34</v>
      </c>
      <c r="BB413" s="13" t="s">
        <v>73</v>
      </c>
      <c r="BC413" s="162" t="s">
        <v>216</v>
      </c>
    </row>
    <row r="414" spans="2:69" s="13" customFormat="1">
      <c r="B414" s="161"/>
      <c r="D414" s="148" t="s">
        <v>230</v>
      </c>
      <c r="E414" s="162" t="s">
        <v>3</v>
      </c>
      <c r="F414" s="163" t="s">
        <v>587</v>
      </c>
      <c r="H414" s="164">
        <v>1.8</v>
      </c>
      <c r="I414" s="165"/>
      <c r="L414" s="161"/>
      <c r="M414" s="289"/>
      <c r="N414" s="289"/>
      <c r="O414" s="289"/>
      <c r="P414" s="289"/>
      <c r="Q414" s="166"/>
      <c r="X414" s="167"/>
      <c r="AX414" s="162" t="s">
        <v>230</v>
      </c>
      <c r="AY414" s="162" t="s">
        <v>82</v>
      </c>
      <c r="AZ414" s="13" t="s">
        <v>82</v>
      </c>
      <c r="BA414" s="13" t="s">
        <v>34</v>
      </c>
      <c r="BB414" s="13" t="s">
        <v>73</v>
      </c>
      <c r="BC414" s="162" t="s">
        <v>216</v>
      </c>
    </row>
    <row r="415" spans="2:69" s="13" customFormat="1">
      <c r="B415" s="161"/>
      <c r="D415" s="148" t="s">
        <v>230</v>
      </c>
      <c r="E415" s="162" t="s">
        <v>3</v>
      </c>
      <c r="F415" s="163" t="s">
        <v>588</v>
      </c>
      <c r="H415" s="164">
        <v>3.4649999999999999</v>
      </c>
      <c r="I415" s="165"/>
      <c r="L415" s="161"/>
      <c r="M415" s="289"/>
      <c r="N415" s="289"/>
      <c r="O415" s="289"/>
      <c r="P415" s="289"/>
      <c r="Q415" s="166"/>
      <c r="X415" s="167"/>
      <c r="AX415" s="162" t="s">
        <v>230</v>
      </c>
      <c r="AY415" s="162" t="s">
        <v>82</v>
      </c>
      <c r="AZ415" s="13" t="s">
        <v>82</v>
      </c>
      <c r="BA415" s="13" t="s">
        <v>34</v>
      </c>
      <c r="BB415" s="13" t="s">
        <v>73</v>
      </c>
      <c r="BC415" s="162" t="s">
        <v>216</v>
      </c>
    </row>
    <row r="416" spans="2:69" s="13" customFormat="1" ht="20">
      <c r="B416" s="161"/>
      <c r="D416" s="148" t="s">
        <v>230</v>
      </c>
      <c r="E416" s="162" t="s">
        <v>3</v>
      </c>
      <c r="F416" s="163" t="s">
        <v>589</v>
      </c>
      <c r="H416" s="164">
        <v>2.0190000000000001</v>
      </c>
      <c r="I416" s="165"/>
      <c r="L416" s="161"/>
      <c r="M416" s="289"/>
      <c r="N416" s="289"/>
      <c r="O416" s="289"/>
      <c r="P416" s="289"/>
      <c r="Q416" s="166"/>
      <c r="X416" s="167"/>
      <c r="AX416" s="162" t="s">
        <v>230</v>
      </c>
      <c r="AY416" s="162" t="s">
        <v>82</v>
      </c>
      <c r="AZ416" s="13" t="s">
        <v>82</v>
      </c>
      <c r="BA416" s="13" t="s">
        <v>34</v>
      </c>
      <c r="BB416" s="13" t="s">
        <v>73</v>
      </c>
      <c r="BC416" s="162" t="s">
        <v>216</v>
      </c>
    </row>
    <row r="417" spans="2:69" s="15" customFormat="1">
      <c r="B417" s="186"/>
      <c r="D417" s="148" t="s">
        <v>230</v>
      </c>
      <c r="E417" s="187" t="s">
        <v>3</v>
      </c>
      <c r="F417" s="188" t="s">
        <v>337</v>
      </c>
      <c r="H417" s="189">
        <v>39.151999999999994</v>
      </c>
      <c r="I417" s="190"/>
      <c r="L417" s="186"/>
      <c r="M417" s="292"/>
      <c r="N417" s="292"/>
      <c r="O417" s="292"/>
      <c r="P417" s="292"/>
      <c r="Q417" s="191"/>
      <c r="X417" s="192"/>
      <c r="AX417" s="187" t="s">
        <v>230</v>
      </c>
      <c r="AY417" s="187" t="s">
        <v>82</v>
      </c>
      <c r="AZ417" s="15" t="s">
        <v>241</v>
      </c>
      <c r="BA417" s="15" t="s">
        <v>34</v>
      </c>
      <c r="BB417" s="15" t="s">
        <v>73</v>
      </c>
      <c r="BC417" s="187" t="s">
        <v>216</v>
      </c>
    </row>
    <row r="418" spans="2:69" s="13" customFormat="1">
      <c r="B418" s="161"/>
      <c r="D418" s="148" t="s">
        <v>230</v>
      </c>
      <c r="E418" s="162" t="s">
        <v>3</v>
      </c>
      <c r="F418" s="163" t="s">
        <v>590</v>
      </c>
      <c r="H418" s="164">
        <v>1.1379999999999999</v>
      </c>
      <c r="I418" s="165"/>
      <c r="L418" s="161"/>
      <c r="M418" s="289"/>
      <c r="N418" s="289"/>
      <c r="O418" s="289"/>
      <c r="P418" s="289"/>
      <c r="Q418" s="166"/>
      <c r="X418" s="167"/>
      <c r="AX418" s="162" t="s">
        <v>230</v>
      </c>
      <c r="AY418" s="162" t="s">
        <v>82</v>
      </c>
      <c r="AZ418" s="13" t="s">
        <v>82</v>
      </c>
      <c r="BA418" s="13" t="s">
        <v>34</v>
      </c>
      <c r="BB418" s="13" t="s">
        <v>73</v>
      </c>
      <c r="BC418" s="162" t="s">
        <v>216</v>
      </c>
    </row>
    <row r="419" spans="2:69" s="14" customFormat="1">
      <c r="B419" s="168"/>
      <c r="D419" s="148" t="s">
        <v>230</v>
      </c>
      <c r="E419" s="169" t="s">
        <v>3</v>
      </c>
      <c r="F419" s="170" t="s">
        <v>251</v>
      </c>
      <c r="H419" s="171">
        <v>40.289999999999992</v>
      </c>
      <c r="I419" s="172"/>
      <c r="L419" s="168"/>
      <c r="M419" s="290"/>
      <c r="N419" s="290"/>
      <c r="O419" s="290"/>
      <c r="P419" s="290"/>
      <c r="Q419" s="173"/>
      <c r="X419" s="174"/>
      <c r="AX419" s="169" t="s">
        <v>230</v>
      </c>
      <c r="AY419" s="169" t="s">
        <v>82</v>
      </c>
      <c r="AZ419" s="14" t="s">
        <v>222</v>
      </c>
      <c r="BA419" s="14" t="s">
        <v>34</v>
      </c>
      <c r="BB419" s="14" t="s">
        <v>80</v>
      </c>
      <c r="BC419" s="169" t="s">
        <v>216</v>
      </c>
    </row>
    <row r="420" spans="2:69" s="1" customFormat="1" ht="16.5" customHeight="1">
      <c r="B420" s="133"/>
      <c r="C420" s="134" t="s">
        <v>591</v>
      </c>
      <c r="D420" s="134" t="s">
        <v>218</v>
      </c>
      <c r="E420" s="135" t="s">
        <v>592</v>
      </c>
      <c r="F420" s="136" t="s">
        <v>593</v>
      </c>
      <c r="G420" s="137" t="s">
        <v>221</v>
      </c>
      <c r="H420" s="138">
        <v>40.29</v>
      </c>
      <c r="I420" s="139"/>
      <c r="J420" s="140">
        <f>ROUND(I420*H420,2)</f>
        <v>0</v>
      </c>
      <c r="K420" s="141"/>
      <c r="L420" s="33"/>
      <c r="M420" s="294"/>
      <c r="N420" s="294"/>
      <c r="O420" s="294"/>
      <c r="P420" s="282"/>
      <c r="Q420" s="142" t="s">
        <v>3</v>
      </c>
      <c r="R420" s="143" t="s">
        <v>44</v>
      </c>
      <c r="T420" s="144">
        <f>S420*H420</f>
        <v>0</v>
      </c>
      <c r="U420" s="144">
        <v>0</v>
      </c>
      <c r="V420" s="144">
        <f>U420*H420</f>
        <v>0</v>
      </c>
      <c r="W420" s="144">
        <v>0</v>
      </c>
      <c r="X420" s="145">
        <f>W420*H420</f>
        <v>0</v>
      </c>
      <c r="AV420" s="146" t="s">
        <v>222</v>
      </c>
      <c r="AX420" s="146" t="s">
        <v>218</v>
      </c>
      <c r="AY420" s="146" t="s">
        <v>82</v>
      </c>
      <c r="BC420" s="18" t="s">
        <v>216</v>
      </c>
      <c r="BI420" s="147">
        <f>IF(R420="základní",J420,0)</f>
        <v>0</v>
      </c>
      <c r="BJ420" s="147">
        <f>IF(R420="snížená",J420,0)</f>
        <v>0</v>
      </c>
      <c r="BK420" s="147">
        <f>IF(R420="zákl. přenesená",J420,0)</f>
        <v>0</v>
      </c>
      <c r="BL420" s="147">
        <f>IF(R420="sníž. přenesená",J420,0)</f>
        <v>0</v>
      </c>
      <c r="BM420" s="147">
        <f>IF(R420="nulová",J420,0)</f>
        <v>0</v>
      </c>
      <c r="BN420" s="18" t="s">
        <v>80</v>
      </c>
      <c r="BO420" s="147">
        <f>ROUND(I420*H420,2)</f>
        <v>0</v>
      </c>
      <c r="BP420" s="18" t="s">
        <v>222</v>
      </c>
      <c r="BQ420" s="146" t="s">
        <v>594</v>
      </c>
    </row>
    <row r="421" spans="2:69" s="1" customFormat="1">
      <c r="B421" s="33"/>
      <c r="D421" s="148" t="s">
        <v>224</v>
      </c>
      <c r="F421" s="149" t="s">
        <v>595</v>
      </c>
      <c r="I421" s="150"/>
      <c r="L421" s="33"/>
      <c r="M421" s="282"/>
      <c r="N421" s="282"/>
      <c r="O421" s="282"/>
      <c r="P421" s="282"/>
      <c r="Q421" s="151"/>
      <c r="X421" s="54"/>
      <c r="AX421" s="18" t="s">
        <v>224</v>
      </c>
      <c r="AY421" s="18" t="s">
        <v>82</v>
      </c>
    </row>
    <row r="422" spans="2:69" s="1" customFormat="1">
      <c r="B422" s="33"/>
      <c r="D422" s="152" t="s">
        <v>226</v>
      </c>
      <c r="F422" s="153" t="s">
        <v>596</v>
      </c>
      <c r="I422" s="150"/>
      <c r="L422" s="33"/>
      <c r="M422" s="282"/>
      <c r="N422" s="282"/>
      <c r="O422" s="282"/>
      <c r="P422" s="282"/>
      <c r="Q422" s="151"/>
      <c r="X422" s="54"/>
      <c r="AX422" s="18" t="s">
        <v>226</v>
      </c>
      <c r="AY422" s="18" t="s">
        <v>82</v>
      </c>
    </row>
    <row r="423" spans="2:69" s="1" customFormat="1" ht="21.75" customHeight="1">
      <c r="B423" s="133"/>
      <c r="C423" s="134" t="s">
        <v>597</v>
      </c>
      <c r="D423" s="134" t="s">
        <v>218</v>
      </c>
      <c r="E423" s="135" t="s">
        <v>598</v>
      </c>
      <c r="F423" s="136" t="s">
        <v>599</v>
      </c>
      <c r="G423" s="137" t="s">
        <v>296</v>
      </c>
      <c r="H423" s="138">
        <v>22.951000000000001</v>
      </c>
      <c r="I423" s="139"/>
      <c r="J423" s="140">
        <f>ROUND(I423*H423,2)</f>
        <v>0</v>
      </c>
      <c r="K423" s="141"/>
      <c r="L423" s="33"/>
      <c r="M423" s="294"/>
      <c r="N423" s="294"/>
      <c r="O423" s="294"/>
      <c r="P423" s="282"/>
      <c r="Q423" s="142" t="s">
        <v>3</v>
      </c>
      <c r="R423" s="143" t="s">
        <v>44</v>
      </c>
      <c r="T423" s="144">
        <f>S423*H423</f>
        <v>0</v>
      </c>
      <c r="U423" s="144">
        <v>1.0606199999999999</v>
      </c>
      <c r="V423" s="144">
        <f>U423*H423</f>
        <v>24.342289619999999</v>
      </c>
      <c r="W423" s="144">
        <v>0</v>
      </c>
      <c r="X423" s="145">
        <f>W423*H423</f>
        <v>0</v>
      </c>
      <c r="AV423" s="146" t="s">
        <v>222</v>
      </c>
      <c r="AX423" s="146" t="s">
        <v>218</v>
      </c>
      <c r="AY423" s="146" t="s">
        <v>82</v>
      </c>
      <c r="BC423" s="18" t="s">
        <v>216</v>
      </c>
      <c r="BI423" s="147">
        <f>IF(R423="základní",J423,0)</f>
        <v>0</v>
      </c>
      <c r="BJ423" s="147">
        <f>IF(R423="snížená",J423,0)</f>
        <v>0</v>
      </c>
      <c r="BK423" s="147">
        <f>IF(R423="zákl. přenesená",J423,0)</f>
        <v>0</v>
      </c>
      <c r="BL423" s="147">
        <f>IF(R423="sníž. přenesená",J423,0)</f>
        <v>0</v>
      </c>
      <c r="BM423" s="147">
        <f>IF(R423="nulová",J423,0)</f>
        <v>0</v>
      </c>
      <c r="BN423" s="18" t="s">
        <v>80</v>
      </c>
      <c r="BO423" s="147">
        <f>ROUND(I423*H423,2)</f>
        <v>0</v>
      </c>
      <c r="BP423" s="18" t="s">
        <v>222</v>
      </c>
      <c r="BQ423" s="146" t="s">
        <v>600</v>
      </c>
    </row>
    <row r="424" spans="2:69" s="1" customFormat="1">
      <c r="B424" s="33"/>
      <c r="D424" s="148" t="s">
        <v>224</v>
      </c>
      <c r="F424" s="149" t="s">
        <v>601</v>
      </c>
      <c r="I424" s="150"/>
      <c r="L424" s="33"/>
      <c r="M424" s="282"/>
      <c r="N424" s="282"/>
      <c r="O424" s="282"/>
      <c r="P424" s="282"/>
      <c r="Q424" s="151"/>
      <c r="X424" s="54"/>
      <c r="AX424" s="18" t="s">
        <v>224</v>
      </c>
      <c r="AY424" s="18" t="s">
        <v>82</v>
      </c>
    </row>
    <row r="425" spans="2:69" s="1" customFormat="1">
      <c r="B425" s="33"/>
      <c r="D425" s="152" t="s">
        <v>226</v>
      </c>
      <c r="F425" s="153" t="s">
        <v>602</v>
      </c>
      <c r="I425" s="150"/>
      <c r="L425" s="33"/>
      <c r="M425" s="282"/>
      <c r="N425" s="282"/>
      <c r="O425" s="282"/>
      <c r="P425" s="282"/>
      <c r="Q425" s="151"/>
      <c r="X425" s="54"/>
      <c r="AX425" s="18" t="s">
        <v>226</v>
      </c>
      <c r="AY425" s="18" t="s">
        <v>82</v>
      </c>
    </row>
    <row r="426" spans="2:69" s="13" customFormat="1">
      <c r="B426" s="161"/>
      <c r="D426" s="148" t="s">
        <v>230</v>
      </c>
      <c r="E426" s="162" t="s">
        <v>3</v>
      </c>
      <c r="F426" s="163" t="s">
        <v>603</v>
      </c>
      <c r="H426" s="164">
        <v>22.88</v>
      </c>
      <c r="I426" s="165"/>
      <c r="L426" s="161"/>
      <c r="M426" s="289"/>
      <c r="N426" s="289"/>
      <c r="O426" s="289"/>
      <c r="P426" s="289"/>
      <c r="Q426" s="166"/>
      <c r="X426" s="167"/>
      <c r="AX426" s="162" t="s">
        <v>230</v>
      </c>
      <c r="AY426" s="162" t="s">
        <v>82</v>
      </c>
      <c r="AZ426" s="13" t="s">
        <v>82</v>
      </c>
      <c r="BA426" s="13" t="s">
        <v>34</v>
      </c>
      <c r="BB426" s="13" t="s">
        <v>73</v>
      </c>
      <c r="BC426" s="162" t="s">
        <v>216</v>
      </c>
    </row>
    <row r="427" spans="2:69" s="13" customFormat="1">
      <c r="B427" s="161"/>
      <c r="D427" s="148" t="s">
        <v>230</v>
      </c>
      <c r="E427" s="162" t="s">
        <v>3</v>
      </c>
      <c r="F427" s="163" t="s">
        <v>604</v>
      </c>
      <c r="H427" s="164">
        <v>7.0999999999999994E-2</v>
      </c>
      <c r="I427" s="165"/>
      <c r="L427" s="161"/>
      <c r="M427" s="289"/>
      <c r="N427" s="289"/>
      <c r="O427" s="289"/>
      <c r="P427" s="289"/>
      <c r="Q427" s="166"/>
      <c r="X427" s="167"/>
      <c r="AX427" s="162" t="s">
        <v>230</v>
      </c>
      <c r="AY427" s="162" t="s">
        <v>82</v>
      </c>
      <c r="AZ427" s="13" t="s">
        <v>82</v>
      </c>
      <c r="BA427" s="13" t="s">
        <v>34</v>
      </c>
      <c r="BB427" s="13" t="s">
        <v>73</v>
      </c>
      <c r="BC427" s="162" t="s">
        <v>216</v>
      </c>
    </row>
    <row r="428" spans="2:69" s="14" customFormat="1">
      <c r="B428" s="168"/>
      <c r="D428" s="148" t="s">
        <v>230</v>
      </c>
      <c r="E428" s="169" t="s">
        <v>3</v>
      </c>
      <c r="F428" s="170" t="s">
        <v>251</v>
      </c>
      <c r="H428" s="171">
        <v>22.951000000000001</v>
      </c>
      <c r="I428" s="172"/>
      <c r="L428" s="168"/>
      <c r="M428" s="290"/>
      <c r="N428" s="290"/>
      <c r="O428" s="290"/>
      <c r="P428" s="290"/>
      <c r="Q428" s="173"/>
      <c r="X428" s="174"/>
      <c r="AX428" s="169" t="s">
        <v>230</v>
      </c>
      <c r="AY428" s="169" t="s">
        <v>82</v>
      </c>
      <c r="AZ428" s="14" t="s">
        <v>222</v>
      </c>
      <c r="BA428" s="14" t="s">
        <v>34</v>
      </c>
      <c r="BB428" s="14" t="s">
        <v>80</v>
      </c>
      <c r="BC428" s="169" t="s">
        <v>216</v>
      </c>
    </row>
    <row r="429" spans="2:69" s="1" customFormat="1" ht="24.15" customHeight="1">
      <c r="B429" s="133"/>
      <c r="C429" s="134" t="s">
        <v>605</v>
      </c>
      <c r="D429" s="134" t="s">
        <v>218</v>
      </c>
      <c r="E429" s="135" t="s">
        <v>606</v>
      </c>
      <c r="F429" s="136" t="s">
        <v>607</v>
      </c>
      <c r="G429" s="137" t="s">
        <v>235</v>
      </c>
      <c r="H429" s="138">
        <v>44.497999999999998</v>
      </c>
      <c r="I429" s="139"/>
      <c r="J429" s="140">
        <f>ROUND(I429*H429,2)</f>
        <v>0</v>
      </c>
      <c r="K429" s="141"/>
      <c r="L429" s="33"/>
      <c r="M429" s="294"/>
      <c r="N429" s="294"/>
      <c r="O429" s="294"/>
      <c r="P429" s="282"/>
      <c r="Q429" s="142" t="s">
        <v>3</v>
      </c>
      <c r="R429" s="143" t="s">
        <v>44</v>
      </c>
      <c r="T429" s="144">
        <f>S429*H429</f>
        <v>0</v>
      </c>
      <c r="U429" s="144">
        <v>2.5018699999999998</v>
      </c>
      <c r="V429" s="144">
        <f>U429*H429</f>
        <v>111.32821125999999</v>
      </c>
      <c r="W429" s="144">
        <v>0</v>
      </c>
      <c r="X429" s="145">
        <f>W429*H429</f>
        <v>0</v>
      </c>
      <c r="AV429" s="146" t="s">
        <v>222</v>
      </c>
      <c r="AX429" s="146" t="s">
        <v>218</v>
      </c>
      <c r="AY429" s="146" t="s">
        <v>82</v>
      </c>
      <c r="BC429" s="18" t="s">
        <v>216</v>
      </c>
      <c r="BI429" s="147">
        <f>IF(R429="základní",J429,0)</f>
        <v>0</v>
      </c>
      <c r="BJ429" s="147">
        <f>IF(R429="snížená",J429,0)</f>
        <v>0</v>
      </c>
      <c r="BK429" s="147">
        <f>IF(R429="zákl. přenesená",J429,0)</f>
        <v>0</v>
      </c>
      <c r="BL429" s="147">
        <f>IF(R429="sníž. přenesená",J429,0)</f>
        <v>0</v>
      </c>
      <c r="BM429" s="147">
        <f>IF(R429="nulová",J429,0)</f>
        <v>0</v>
      </c>
      <c r="BN429" s="18" t="s">
        <v>80</v>
      </c>
      <c r="BO429" s="147">
        <f>ROUND(I429*H429,2)</f>
        <v>0</v>
      </c>
      <c r="BP429" s="18" t="s">
        <v>222</v>
      </c>
      <c r="BQ429" s="146" t="s">
        <v>608</v>
      </c>
    </row>
    <row r="430" spans="2:69" s="1" customFormat="1" ht="18">
      <c r="B430" s="33"/>
      <c r="D430" s="148" t="s">
        <v>224</v>
      </c>
      <c r="F430" s="149" t="s">
        <v>609</v>
      </c>
      <c r="I430" s="150"/>
      <c r="L430" s="33"/>
      <c r="M430" s="282"/>
      <c r="N430" s="282"/>
      <c r="O430" s="282"/>
      <c r="P430" s="282"/>
      <c r="Q430" s="151"/>
      <c r="X430" s="54"/>
      <c r="AX430" s="18" t="s">
        <v>224</v>
      </c>
      <c r="AY430" s="18" t="s">
        <v>82</v>
      </c>
    </row>
    <row r="431" spans="2:69" s="1" customFormat="1">
      <c r="B431" s="33"/>
      <c r="D431" s="152" t="s">
        <v>226</v>
      </c>
      <c r="F431" s="153" t="s">
        <v>610</v>
      </c>
      <c r="I431" s="150"/>
      <c r="L431" s="33"/>
      <c r="M431" s="282"/>
      <c r="N431" s="282"/>
      <c r="O431" s="282"/>
      <c r="P431" s="282"/>
      <c r="Q431" s="151"/>
      <c r="X431" s="54"/>
      <c r="AX431" s="18" t="s">
        <v>226</v>
      </c>
      <c r="AY431" s="18" t="s">
        <v>82</v>
      </c>
    </row>
    <row r="432" spans="2:69" s="12" customFormat="1">
      <c r="B432" s="155"/>
      <c r="D432" s="148" t="s">
        <v>230</v>
      </c>
      <c r="E432" s="156" t="s">
        <v>3</v>
      </c>
      <c r="F432" s="157" t="s">
        <v>562</v>
      </c>
      <c r="H432" s="156" t="s">
        <v>3</v>
      </c>
      <c r="I432" s="158"/>
      <c r="L432" s="155"/>
      <c r="M432" s="288"/>
      <c r="N432" s="288"/>
      <c r="O432" s="288"/>
      <c r="P432" s="288"/>
      <c r="Q432" s="159"/>
      <c r="X432" s="160"/>
      <c r="AX432" s="156" t="s">
        <v>230</v>
      </c>
      <c r="AY432" s="156" t="s">
        <v>82</v>
      </c>
      <c r="AZ432" s="12" t="s">
        <v>80</v>
      </c>
      <c r="BA432" s="12" t="s">
        <v>34</v>
      </c>
      <c r="BB432" s="12" t="s">
        <v>73</v>
      </c>
      <c r="BC432" s="156" t="s">
        <v>216</v>
      </c>
    </row>
    <row r="433" spans="2:69" s="12" customFormat="1">
      <c r="B433" s="155"/>
      <c r="D433" s="148" t="s">
        <v>230</v>
      </c>
      <c r="E433" s="156" t="s">
        <v>3</v>
      </c>
      <c r="F433" s="157" t="s">
        <v>611</v>
      </c>
      <c r="H433" s="156" t="s">
        <v>3</v>
      </c>
      <c r="I433" s="158"/>
      <c r="L433" s="155"/>
      <c r="M433" s="288"/>
      <c r="N433" s="288"/>
      <c r="O433" s="288"/>
      <c r="P433" s="288"/>
      <c r="Q433" s="159"/>
      <c r="X433" s="160"/>
      <c r="AX433" s="156" t="s">
        <v>230</v>
      </c>
      <c r="AY433" s="156" t="s">
        <v>82</v>
      </c>
      <c r="AZ433" s="12" t="s">
        <v>80</v>
      </c>
      <c r="BA433" s="12" t="s">
        <v>34</v>
      </c>
      <c r="BB433" s="12" t="s">
        <v>73</v>
      </c>
      <c r="BC433" s="156" t="s">
        <v>216</v>
      </c>
    </row>
    <row r="434" spans="2:69" s="13" customFormat="1">
      <c r="B434" s="161"/>
      <c r="D434" s="148" t="s">
        <v>230</v>
      </c>
      <c r="E434" s="162" t="s">
        <v>3</v>
      </c>
      <c r="F434" s="163" t="s">
        <v>267</v>
      </c>
      <c r="H434" s="164">
        <v>3.66</v>
      </c>
      <c r="I434" s="165"/>
      <c r="L434" s="161"/>
      <c r="M434" s="289"/>
      <c r="N434" s="289"/>
      <c r="O434" s="289"/>
      <c r="P434" s="289"/>
      <c r="Q434" s="166"/>
      <c r="X434" s="167"/>
      <c r="AX434" s="162" t="s">
        <v>230</v>
      </c>
      <c r="AY434" s="162" t="s">
        <v>82</v>
      </c>
      <c r="AZ434" s="13" t="s">
        <v>82</v>
      </c>
      <c r="BA434" s="13" t="s">
        <v>34</v>
      </c>
      <c r="BB434" s="13" t="s">
        <v>73</v>
      </c>
      <c r="BC434" s="162" t="s">
        <v>216</v>
      </c>
    </row>
    <row r="435" spans="2:69" s="13" customFormat="1">
      <c r="B435" s="161"/>
      <c r="D435" s="148" t="s">
        <v>230</v>
      </c>
      <c r="E435" s="162" t="s">
        <v>3</v>
      </c>
      <c r="F435" s="163" t="s">
        <v>268</v>
      </c>
      <c r="H435" s="164">
        <v>21.111999999999998</v>
      </c>
      <c r="I435" s="165"/>
      <c r="L435" s="161"/>
      <c r="M435" s="289"/>
      <c r="N435" s="289"/>
      <c r="O435" s="289"/>
      <c r="P435" s="289"/>
      <c r="Q435" s="166"/>
      <c r="X435" s="167"/>
      <c r="AX435" s="162" t="s">
        <v>230</v>
      </c>
      <c r="AY435" s="162" t="s">
        <v>82</v>
      </c>
      <c r="AZ435" s="13" t="s">
        <v>82</v>
      </c>
      <c r="BA435" s="13" t="s">
        <v>34</v>
      </c>
      <c r="BB435" s="13" t="s">
        <v>73</v>
      </c>
      <c r="BC435" s="162" t="s">
        <v>216</v>
      </c>
    </row>
    <row r="436" spans="2:69" s="13" customFormat="1">
      <c r="B436" s="161"/>
      <c r="D436" s="148" t="s">
        <v>230</v>
      </c>
      <c r="E436" s="162" t="s">
        <v>3</v>
      </c>
      <c r="F436" s="163" t="s">
        <v>612</v>
      </c>
      <c r="H436" s="164">
        <v>0.85399999999999998</v>
      </c>
      <c r="I436" s="165"/>
      <c r="L436" s="161"/>
      <c r="M436" s="289"/>
      <c r="N436" s="289"/>
      <c r="O436" s="289"/>
      <c r="P436" s="289"/>
      <c r="Q436" s="166"/>
      <c r="X436" s="167"/>
      <c r="AX436" s="162" t="s">
        <v>230</v>
      </c>
      <c r="AY436" s="162" t="s">
        <v>82</v>
      </c>
      <c r="AZ436" s="13" t="s">
        <v>82</v>
      </c>
      <c r="BA436" s="13" t="s">
        <v>34</v>
      </c>
      <c r="BB436" s="13" t="s">
        <v>73</v>
      </c>
      <c r="BC436" s="162" t="s">
        <v>216</v>
      </c>
    </row>
    <row r="437" spans="2:69" s="13" customFormat="1">
      <c r="B437" s="161"/>
      <c r="D437" s="148" t="s">
        <v>230</v>
      </c>
      <c r="E437" s="162" t="s">
        <v>3</v>
      </c>
      <c r="F437" s="163" t="s">
        <v>613</v>
      </c>
      <c r="H437" s="164">
        <v>18.872</v>
      </c>
      <c r="I437" s="165"/>
      <c r="L437" s="161"/>
      <c r="M437" s="289"/>
      <c r="N437" s="289"/>
      <c r="O437" s="289"/>
      <c r="P437" s="289"/>
      <c r="Q437" s="166"/>
      <c r="X437" s="167"/>
      <c r="AX437" s="162" t="s">
        <v>230</v>
      </c>
      <c r="AY437" s="162" t="s">
        <v>82</v>
      </c>
      <c r="AZ437" s="13" t="s">
        <v>82</v>
      </c>
      <c r="BA437" s="13" t="s">
        <v>34</v>
      </c>
      <c r="BB437" s="13" t="s">
        <v>73</v>
      </c>
      <c r="BC437" s="162" t="s">
        <v>216</v>
      </c>
    </row>
    <row r="438" spans="2:69" s="14" customFormat="1">
      <c r="B438" s="168"/>
      <c r="D438" s="148" t="s">
        <v>230</v>
      </c>
      <c r="E438" s="169" t="s">
        <v>3</v>
      </c>
      <c r="F438" s="170" t="s">
        <v>251</v>
      </c>
      <c r="H438" s="171">
        <v>44.497999999999998</v>
      </c>
      <c r="I438" s="172"/>
      <c r="L438" s="168"/>
      <c r="M438" s="290"/>
      <c r="N438" s="290"/>
      <c r="O438" s="290"/>
      <c r="P438" s="290"/>
      <c r="Q438" s="173"/>
      <c r="X438" s="174"/>
      <c r="AX438" s="169" t="s">
        <v>230</v>
      </c>
      <c r="AY438" s="169" t="s">
        <v>82</v>
      </c>
      <c r="AZ438" s="14" t="s">
        <v>222</v>
      </c>
      <c r="BA438" s="14" t="s">
        <v>34</v>
      </c>
      <c r="BB438" s="14" t="s">
        <v>80</v>
      </c>
      <c r="BC438" s="169" t="s">
        <v>216</v>
      </c>
    </row>
    <row r="439" spans="2:69" s="1" customFormat="1" ht="16.5" customHeight="1">
      <c r="B439" s="133"/>
      <c r="C439" s="134" t="s">
        <v>614</v>
      </c>
      <c r="D439" s="134" t="s">
        <v>218</v>
      </c>
      <c r="E439" s="135" t="s">
        <v>615</v>
      </c>
      <c r="F439" s="136" t="s">
        <v>616</v>
      </c>
      <c r="G439" s="137" t="s">
        <v>221</v>
      </c>
      <c r="H439" s="138">
        <v>129.58000000000001</v>
      </c>
      <c r="I439" s="139"/>
      <c r="J439" s="140">
        <f>ROUND(I439*H439,2)</f>
        <v>0</v>
      </c>
      <c r="K439" s="141"/>
      <c r="L439" s="33"/>
      <c r="M439" s="294"/>
      <c r="N439" s="294"/>
      <c r="O439" s="294"/>
      <c r="P439" s="282"/>
      <c r="Q439" s="142" t="s">
        <v>3</v>
      </c>
      <c r="R439" s="143" t="s">
        <v>44</v>
      </c>
      <c r="T439" s="144">
        <f>S439*H439</f>
        <v>0</v>
      </c>
      <c r="U439" s="144">
        <v>2.6900000000000001E-3</v>
      </c>
      <c r="V439" s="144">
        <f>U439*H439</f>
        <v>0.34857020000000005</v>
      </c>
      <c r="W439" s="144">
        <v>0</v>
      </c>
      <c r="X439" s="145">
        <f>W439*H439</f>
        <v>0</v>
      </c>
      <c r="AV439" s="146" t="s">
        <v>222</v>
      </c>
      <c r="AX439" s="146" t="s">
        <v>218</v>
      </c>
      <c r="AY439" s="146" t="s">
        <v>82</v>
      </c>
      <c r="BC439" s="18" t="s">
        <v>216</v>
      </c>
      <c r="BI439" s="147">
        <f>IF(R439="základní",J439,0)</f>
        <v>0</v>
      </c>
      <c r="BJ439" s="147">
        <f>IF(R439="snížená",J439,0)</f>
        <v>0</v>
      </c>
      <c r="BK439" s="147">
        <f>IF(R439="zákl. přenesená",J439,0)</f>
        <v>0</v>
      </c>
      <c r="BL439" s="147">
        <f>IF(R439="sníž. přenesená",J439,0)</f>
        <v>0</v>
      </c>
      <c r="BM439" s="147">
        <f>IF(R439="nulová",J439,0)</f>
        <v>0</v>
      </c>
      <c r="BN439" s="18" t="s">
        <v>80</v>
      </c>
      <c r="BO439" s="147">
        <f>ROUND(I439*H439,2)</f>
        <v>0</v>
      </c>
      <c r="BP439" s="18" t="s">
        <v>222</v>
      </c>
      <c r="BQ439" s="146" t="s">
        <v>617</v>
      </c>
    </row>
    <row r="440" spans="2:69" s="1" customFormat="1">
      <c r="B440" s="33"/>
      <c r="D440" s="148" t="s">
        <v>224</v>
      </c>
      <c r="F440" s="149" t="s">
        <v>618</v>
      </c>
      <c r="I440" s="150"/>
      <c r="L440" s="33"/>
      <c r="M440" s="282"/>
      <c r="N440" s="282"/>
      <c r="O440" s="282"/>
      <c r="P440" s="282"/>
      <c r="Q440" s="151"/>
      <c r="X440" s="54"/>
      <c r="AX440" s="18" t="s">
        <v>224</v>
      </c>
      <c r="AY440" s="18" t="s">
        <v>82</v>
      </c>
    </row>
    <row r="441" spans="2:69" s="1" customFormat="1">
      <c r="B441" s="33"/>
      <c r="D441" s="152" t="s">
        <v>226</v>
      </c>
      <c r="F441" s="153" t="s">
        <v>619</v>
      </c>
      <c r="I441" s="150"/>
      <c r="L441" s="33"/>
      <c r="M441" s="282"/>
      <c r="N441" s="282"/>
      <c r="O441" s="282"/>
      <c r="P441" s="282"/>
      <c r="Q441" s="151"/>
      <c r="X441" s="54"/>
      <c r="AX441" s="18" t="s">
        <v>226</v>
      </c>
      <c r="AY441" s="18" t="s">
        <v>82</v>
      </c>
    </row>
    <row r="442" spans="2:69" s="12" customFormat="1">
      <c r="B442" s="155"/>
      <c r="D442" s="148" t="s">
        <v>230</v>
      </c>
      <c r="E442" s="156" t="s">
        <v>3</v>
      </c>
      <c r="F442" s="157" t="s">
        <v>562</v>
      </c>
      <c r="H442" s="156" t="s">
        <v>3</v>
      </c>
      <c r="I442" s="158"/>
      <c r="L442" s="155"/>
      <c r="M442" s="288"/>
      <c r="N442" s="288"/>
      <c r="O442" s="288"/>
      <c r="P442" s="288"/>
      <c r="Q442" s="159"/>
      <c r="X442" s="160"/>
      <c r="AX442" s="156" t="s">
        <v>230</v>
      </c>
      <c r="AY442" s="156" t="s">
        <v>82</v>
      </c>
      <c r="AZ442" s="12" t="s">
        <v>80</v>
      </c>
      <c r="BA442" s="12" t="s">
        <v>34</v>
      </c>
      <c r="BB442" s="12" t="s">
        <v>73</v>
      </c>
      <c r="BC442" s="156" t="s">
        <v>216</v>
      </c>
    </row>
    <row r="443" spans="2:69" s="12" customFormat="1">
      <c r="B443" s="155"/>
      <c r="D443" s="148" t="s">
        <v>230</v>
      </c>
      <c r="E443" s="156" t="s">
        <v>3</v>
      </c>
      <c r="F443" s="157" t="s">
        <v>611</v>
      </c>
      <c r="H443" s="156" t="s">
        <v>3</v>
      </c>
      <c r="I443" s="158"/>
      <c r="L443" s="155"/>
      <c r="M443" s="288"/>
      <c r="N443" s="288"/>
      <c r="O443" s="288"/>
      <c r="P443" s="288"/>
      <c r="Q443" s="159"/>
      <c r="X443" s="160"/>
      <c r="AX443" s="156" t="s">
        <v>230</v>
      </c>
      <c r="AY443" s="156" t="s">
        <v>82</v>
      </c>
      <c r="AZ443" s="12" t="s">
        <v>80</v>
      </c>
      <c r="BA443" s="12" t="s">
        <v>34</v>
      </c>
      <c r="BB443" s="12" t="s">
        <v>73</v>
      </c>
      <c r="BC443" s="156" t="s">
        <v>216</v>
      </c>
    </row>
    <row r="444" spans="2:69" s="13" customFormat="1">
      <c r="B444" s="161"/>
      <c r="D444" s="148" t="s">
        <v>230</v>
      </c>
      <c r="E444" s="162" t="s">
        <v>3</v>
      </c>
      <c r="F444" s="163" t="s">
        <v>620</v>
      </c>
      <c r="H444" s="164">
        <v>12.2</v>
      </c>
      <c r="I444" s="165"/>
      <c r="L444" s="161"/>
      <c r="M444" s="289"/>
      <c r="N444" s="289"/>
      <c r="O444" s="289"/>
      <c r="P444" s="289"/>
      <c r="Q444" s="166"/>
      <c r="X444" s="167"/>
      <c r="AX444" s="162" t="s">
        <v>230</v>
      </c>
      <c r="AY444" s="162" t="s">
        <v>82</v>
      </c>
      <c r="AZ444" s="13" t="s">
        <v>82</v>
      </c>
      <c r="BA444" s="13" t="s">
        <v>34</v>
      </c>
      <c r="BB444" s="13" t="s">
        <v>73</v>
      </c>
      <c r="BC444" s="162" t="s">
        <v>216</v>
      </c>
    </row>
    <row r="445" spans="2:69" s="13" customFormat="1">
      <c r="B445" s="161"/>
      <c r="D445" s="148" t="s">
        <v>230</v>
      </c>
      <c r="E445" s="162" t="s">
        <v>3</v>
      </c>
      <c r="F445" s="163" t="s">
        <v>621</v>
      </c>
      <c r="H445" s="164">
        <v>60.32</v>
      </c>
      <c r="I445" s="165"/>
      <c r="L445" s="161"/>
      <c r="M445" s="289"/>
      <c r="N445" s="289"/>
      <c r="O445" s="289"/>
      <c r="P445" s="289"/>
      <c r="Q445" s="166"/>
      <c r="X445" s="167"/>
      <c r="AX445" s="162" t="s">
        <v>230</v>
      </c>
      <c r="AY445" s="162" t="s">
        <v>82</v>
      </c>
      <c r="AZ445" s="13" t="s">
        <v>82</v>
      </c>
      <c r="BA445" s="13" t="s">
        <v>34</v>
      </c>
      <c r="BB445" s="13" t="s">
        <v>73</v>
      </c>
      <c r="BC445" s="162" t="s">
        <v>216</v>
      </c>
    </row>
    <row r="446" spans="2:69" s="13" customFormat="1">
      <c r="B446" s="161"/>
      <c r="D446" s="148" t="s">
        <v>230</v>
      </c>
      <c r="E446" s="162" t="s">
        <v>3</v>
      </c>
      <c r="F446" s="163" t="s">
        <v>622</v>
      </c>
      <c r="H446" s="164">
        <v>2.44</v>
      </c>
      <c r="I446" s="165"/>
      <c r="L446" s="161"/>
      <c r="M446" s="289"/>
      <c r="N446" s="289"/>
      <c r="O446" s="289"/>
      <c r="P446" s="289"/>
      <c r="Q446" s="166"/>
      <c r="X446" s="167"/>
      <c r="AX446" s="162" t="s">
        <v>230</v>
      </c>
      <c r="AY446" s="162" t="s">
        <v>82</v>
      </c>
      <c r="AZ446" s="13" t="s">
        <v>82</v>
      </c>
      <c r="BA446" s="13" t="s">
        <v>34</v>
      </c>
      <c r="BB446" s="13" t="s">
        <v>73</v>
      </c>
      <c r="BC446" s="162" t="s">
        <v>216</v>
      </c>
    </row>
    <row r="447" spans="2:69" s="13" customFormat="1">
      <c r="B447" s="161"/>
      <c r="D447" s="148" t="s">
        <v>230</v>
      </c>
      <c r="E447" s="162" t="s">
        <v>3</v>
      </c>
      <c r="F447" s="163" t="s">
        <v>623</v>
      </c>
      <c r="H447" s="164">
        <v>54.62</v>
      </c>
      <c r="I447" s="165"/>
      <c r="L447" s="161"/>
      <c r="M447" s="289"/>
      <c r="N447" s="289"/>
      <c r="O447" s="289"/>
      <c r="P447" s="289"/>
      <c r="Q447" s="166"/>
      <c r="X447" s="167"/>
      <c r="AX447" s="162" t="s">
        <v>230</v>
      </c>
      <c r="AY447" s="162" t="s">
        <v>82</v>
      </c>
      <c r="AZ447" s="13" t="s">
        <v>82</v>
      </c>
      <c r="BA447" s="13" t="s">
        <v>34</v>
      </c>
      <c r="BB447" s="13" t="s">
        <v>73</v>
      </c>
      <c r="BC447" s="162" t="s">
        <v>216</v>
      </c>
    </row>
    <row r="448" spans="2:69" s="14" customFormat="1">
      <c r="B448" s="168"/>
      <c r="D448" s="148" t="s">
        <v>230</v>
      </c>
      <c r="E448" s="169" t="s">
        <v>3</v>
      </c>
      <c r="F448" s="170" t="s">
        <v>251</v>
      </c>
      <c r="H448" s="171">
        <v>129.57999999999998</v>
      </c>
      <c r="I448" s="172"/>
      <c r="L448" s="168"/>
      <c r="M448" s="290"/>
      <c r="N448" s="290"/>
      <c r="O448" s="290"/>
      <c r="P448" s="290"/>
      <c r="Q448" s="173"/>
      <c r="X448" s="174"/>
      <c r="AX448" s="169" t="s">
        <v>230</v>
      </c>
      <c r="AY448" s="169" t="s">
        <v>82</v>
      </c>
      <c r="AZ448" s="14" t="s">
        <v>222</v>
      </c>
      <c r="BA448" s="14" t="s">
        <v>34</v>
      </c>
      <c r="BB448" s="14" t="s">
        <v>80</v>
      </c>
      <c r="BC448" s="169" t="s">
        <v>216</v>
      </c>
    </row>
    <row r="449" spans="2:69" s="1" customFormat="1" ht="16.5" customHeight="1">
      <c r="B449" s="133"/>
      <c r="C449" s="134" t="s">
        <v>624</v>
      </c>
      <c r="D449" s="134" t="s">
        <v>218</v>
      </c>
      <c r="E449" s="135" t="s">
        <v>625</v>
      </c>
      <c r="F449" s="136" t="s">
        <v>626</v>
      </c>
      <c r="G449" s="137" t="s">
        <v>221</v>
      </c>
      <c r="H449" s="138">
        <v>129.58000000000001</v>
      </c>
      <c r="I449" s="139"/>
      <c r="J449" s="140">
        <f>ROUND(I449*H449,2)</f>
        <v>0</v>
      </c>
      <c r="K449" s="141"/>
      <c r="L449" s="33"/>
      <c r="M449" s="294"/>
      <c r="N449" s="294"/>
      <c r="O449" s="294"/>
      <c r="P449" s="282"/>
      <c r="Q449" s="142" t="s">
        <v>3</v>
      </c>
      <c r="R449" s="143" t="s">
        <v>44</v>
      </c>
      <c r="T449" s="144">
        <f>S449*H449</f>
        <v>0</v>
      </c>
      <c r="U449" s="144">
        <v>0</v>
      </c>
      <c r="V449" s="144">
        <f>U449*H449</f>
        <v>0</v>
      </c>
      <c r="W449" s="144">
        <v>0</v>
      </c>
      <c r="X449" s="145">
        <f>W449*H449</f>
        <v>0</v>
      </c>
      <c r="AV449" s="146" t="s">
        <v>222</v>
      </c>
      <c r="AX449" s="146" t="s">
        <v>218</v>
      </c>
      <c r="AY449" s="146" t="s">
        <v>82</v>
      </c>
      <c r="BC449" s="18" t="s">
        <v>216</v>
      </c>
      <c r="BI449" s="147">
        <f>IF(R449="základní",J449,0)</f>
        <v>0</v>
      </c>
      <c r="BJ449" s="147">
        <f>IF(R449="snížená",J449,0)</f>
        <v>0</v>
      </c>
      <c r="BK449" s="147">
        <f>IF(R449="zákl. přenesená",J449,0)</f>
        <v>0</v>
      </c>
      <c r="BL449" s="147">
        <f>IF(R449="sníž. přenesená",J449,0)</f>
        <v>0</v>
      </c>
      <c r="BM449" s="147">
        <f>IF(R449="nulová",J449,0)</f>
        <v>0</v>
      </c>
      <c r="BN449" s="18" t="s">
        <v>80</v>
      </c>
      <c r="BO449" s="147">
        <f>ROUND(I449*H449,2)</f>
        <v>0</v>
      </c>
      <c r="BP449" s="18" t="s">
        <v>222</v>
      </c>
      <c r="BQ449" s="146" t="s">
        <v>627</v>
      </c>
    </row>
    <row r="450" spans="2:69" s="1" customFormat="1">
      <c r="B450" s="33"/>
      <c r="D450" s="148" t="s">
        <v>224</v>
      </c>
      <c r="F450" s="149" t="s">
        <v>628</v>
      </c>
      <c r="I450" s="150"/>
      <c r="L450" s="33"/>
      <c r="M450" s="282"/>
      <c r="N450" s="282"/>
      <c r="O450" s="282"/>
      <c r="P450" s="282"/>
      <c r="Q450" s="151"/>
      <c r="X450" s="54"/>
      <c r="AX450" s="18" t="s">
        <v>224</v>
      </c>
      <c r="AY450" s="18" t="s">
        <v>82</v>
      </c>
    </row>
    <row r="451" spans="2:69" s="1" customFormat="1">
      <c r="B451" s="33"/>
      <c r="D451" s="152" t="s">
        <v>226</v>
      </c>
      <c r="F451" s="153" t="s">
        <v>629</v>
      </c>
      <c r="I451" s="150"/>
      <c r="L451" s="33"/>
      <c r="M451" s="282"/>
      <c r="N451" s="282"/>
      <c r="O451" s="282"/>
      <c r="P451" s="282"/>
      <c r="Q451" s="151"/>
      <c r="X451" s="54"/>
      <c r="AX451" s="18" t="s">
        <v>226</v>
      </c>
      <c r="AY451" s="18" t="s">
        <v>82</v>
      </c>
    </row>
    <row r="452" spans="2:69" s="1" customFormat="1" ht="21.75" customHeight="1">
      <c r="B452" s="133"/>
      <c r="C452" s="134" t="s">
        <v>630</v>
      </c>
      <c r="D452" s="134" t="s">
        <v>218</v>
      </c>
      <c r="E452" s="135" t="s">
        <v>631</v>
      </c>
      <c r="F452" s="136" t="s">
        <v>632</v>
      </c>
      <c r="G452" s="137" t="s">
        <v>296</v>
      </c>
      <c r="H452" s="138">
        <v>3.56</v>
      </c>
      <c r="I452" s="139"/>
      <c r="J452" s="140">
        <f>ROUND(I452*H452,2)</f>
        <v>0</v>
      </c>
      <c r="K452" s="141"/>
      <c r="L452" s="33"/>
      <c r="M452" s="294"/>
      <c r="N452" s="294"/>
      <c r="O452" s="294"/>
      <c r="P452" s="282"/>
      <c r="Q452" s="142" t="s">
        <v>3</v>
      </c>
      <c r="R452" s="143" t="s">
        <v>44</v>
      </c>
      <c r="T452" s="144">
        <f>S452*H452</f>
        <v>0</v>
      </c>
      <c r="U452" s="144">
        <v>1.0606199999999999</v>
      </c>
      <c r="V452" s="144">
        <f>U452*H452</f>
        <v>3.7758071999999996</v>
      </c>
      <c r="W452" s="144">
        <v>0</v>
      </c>
      <c r="X452" s="145">
        <f>W452*H452</f>
        <v>0</v>
      </c>
      <c r="AV452" s="146" t="s">
        <v>222</v>
      </c>
      <c r="AX452" s="146" t="s">
        <v>218</v>
      </c>
      <c r="AY452" s="146" t="s">
        <v>82</v>
      </c>
      <c r="BC452" s="18" t="s">
        <v>216</v>
      </c>
      <c r="BI452" s="147">
        <f>IF(R452="základní",J452,0)</f>
        <v>0</v>
      </c>
      <c r="BJ452" s="147">
        <f>IF(R452="snížená",J452,0)</f>
        <v>0</v>
      </c>
      <c r="BK452" s="147">
        <f>IF(R452="zákl. přenesená",J452,0)</f>
        <v>0</v>
      </c>
      <c r="BL452" s="147">
        <f>IF(R452="sníž. přenesená",J452,0)</f>
        <v>0</v>
      </c>
      <c r="BM452" s="147">
        <f>IF(R452="nulová",J452,0)</f>
        <v>0</v>
      </c>
      <c r="BN452" s="18" t="s">
        <v>80</v>
      </c>
      <c r="BO452" s="147">
        <f>ROUND(I452*H452,2)</f>
        <v>0</v>
      </c>
      <c r="BP452" s="18" t="s">
        <v>222</v>
      </c>
      <c r="BQ452" s="146" t="s">
        <v>633</v>
      </c>
    </row>
    <row r="453" spans="2:69" s="1" customFormat="1">
      <c r="B453" s="33"/>
      <c r="D453" s="148" t="s">
        <v>224</v>
      </c>
      <c r="F453" s="149" t="s">
        <v>634</v>
      </c>
      <c r="I453" s="150"/>
      <c r="L453" s="33"/>
      <c r="M453" s="282"/>
      <c r="N453" s="282"/>
      <c r="O453" s="282"/>
      <c r="P453" s="282"/>
      <c r="Q453" s="151"/>
      <c r="X453" s="54"/>
      <c r="AX453" s="18" t="s">
        <v>224</v>
      </c>
      <c r="AY453" s="18" t="s">
        <v>82</v>
      </c>
    </row>
    <row r="454" spans="2:69" s="1" customFormat="1">
      <c r="B454" s="33"/>
      <c r="D454" s="152" t="s">
        <v>226</v>
      </c>
      <c r="F454" s="153" t="s">
        <v>635</v>
      </c>
      <c r="I454" s="150"/>
      <c r="L454" s="33"/>
      <c r="M454" s="282"/>
      <c r="N454" s="282"/>
      <c r="O454" s="282"/>
      <c r="P454" s="282"/>
      <c r="Q454" s="151"/>
      <c r="X454" s="54"/>
      <c r="AX454" s="18" t="s">
        <v>226</v>
      </c>
      <c r="AY454" s="18" t="s">
        <v>82</v>
      </c>
    </row>
    <row r="455" spans="2:69" s="12" customFormat="1">
      <c r="B455" s="155"/>
      <c r="D455" s="148" t="s">
        <v>230</v>
      </c>
      <c r="E455" s="156" t="s">
        <v>3</v>
      </c>
      <c r="F455" s="157" t="s">
        <v>611</v>
      </c>
      <c r="H455" s="156" t="s">
        <v>3</v>
      </c>
      <c r="I455" s="158"/>
      <c r="L455" s="155"/>
      <c r="M455" s="288"/>
      <c r="N455" s="288"/>
      <c r="O455" s="288"/>
      <c r="P455" s="288"/>
      <c r="Q455" s="159"/>
      <c r="X455" s="160"/>
      <c r="AX455" s="156" t="s">
        <v>230</v>
      </c>
      <c r="AY455" s="156" t="s">
        <v>82</v>
      </c>
      <c r="AZ455" s="12" t="s">
        <v>80</v>
      </c>
      <c r="BA455" s="12" t="s">
        <v>34</v>
      </c>
      <c r="BB455" s="12" t="s">
        <v>73</v>
      </c>
      <c r="BC455" s="156" t="s">
        <v>216</v>
      </c>
    </row>
    <row r="456" spans="2:69" s="13" customFormat="1">
      <c r="B456" s="161"/>
      <c r="D456" s="148" t="s">
        <v>230</v>
      </c>
      <c r="E456" s="162" t="s">
        <v>3</v>
      </c>
      <c r="F456" s="163" t="s">
        <v>636</v>
      </c>
      <c r="H456" s="164">
        <v>3.56</v>
      </c>
      <c r="I456" s="165"/>
      <c r="L456" s="161"/>
      <c r="M456" s="289"/>
      <c r="N456" s="289"/>
      <c r="O456" s="289"/>
      <c r="P456" s="289"/>
      <c r="Q456" s="166"/>
      <c r="X456" s="167"/>
      <c r="AX456" s="162" t="s">
        <v>230</v>
      </c>
      <c r="AY456" s="162" t="s">
        <v>82</v>
      </c>
      <c r="AZ456" s="13" t="s">
        <v>82</v>
      </c>
      <c r="BA456" s="13" t="s">
        <v>34</v>
      </c>
      <c r="BB456" s="13" t="s">
        <v>80</v>
      </c>
      <c r="BC456" s="162" t="s">
        <v>216</v>
      </c>
    </row>
    <row r="457" spans="2:69" s="1" customFormat="1" ht="24.15" customHeight="1">
      <c r="B457" s="133"/>
      <c r="C457" s="134" t="s">
        <v>637</v>
      </c>
      <c r="D457" s="134" t="s">
        <v>218</v>
      </c>
      <c r="E457" s="135" t="s">
        <v>638</v>
      </c>
      <c r="F457" s="136" t="s">
        <v>639</v>
      </c>
      <c r="G457" s="137" t="s">
        <v>221</v>
      </c>
      <c r="H457" s="138">
        <v>24.37</v>
      </c>
      <c r="I457" s="139"/>
      <c r="J457" s="140">
        <f>ROUND(I457*H457,2)</f>
        <v>0</v>
      </c>
      <c r="K457" s="141"/>
      <c r="L457" s="33"/>
      <c r="M457" s="294"/>
      <c r="N457" s="294"/>
      <c r="O457" s="294"/>
      <c r="P457" s="282"/>
      <c r="Q457" s="142" t="s">
        <v>3</v>
      </c>
      <c r="R457" s="143" t="s">
        <v>44</v>
      </c>
      <c r="T457" s="144">
        <f>S457*H457</f>
        <v>0</v>
      </c>
      <c r="U457" s="144">
        <v>0.36276999999999998</v>
      </c>
      <c r="V457" s="144">
        <f>U457*H457</f>
        <v>8.8407049000000004</v>
      </c>
      <c r="W457" s="144">
        <v>0</v>
      </c>
      <c r="X457" s="145">
        <f>W457*H457</f>
        <v>0</v>
      </c>
      <c r="AV457" s="146" t="s">
        <v>222</v>
      </c>
      <c r="AX457" s="146" t="s">
        <v>218</v>
      </c>
      <c r="AY457" s="146" t="s">
        <v>82</v>
      </c>
      <c r="BC457" s="18" t="s">
        <v>216</v>
      </c>
      <c r="BI457" s="147">
        <f>IF(R457="základní",J457,0)</f>
        <v>0</v>
      </c>
      <c r="BJ457" s="147">
        <f>IF(R457="snížená",J457,0)</f>
        <v>0</v>
      </c>
      <c r="BK457" s="147">
        <f>IF(R457="zákl. přenesená",J457,0)</f>
        <v>0</v>
      </c>
      <c r="BL457" s="147">
        <f>IF(R457="sníž. přenesená",J457,0)</f>
        <v>0</v>
      </c>
      <c r="BM457" s="147">
        <f>IF(R457="nulová",J457,0)</f>
        <v>0</v>
      </c>
      <c r="BN457" s="18" t="s">
        <v>80</v>
      </c>
      <c r="BO457" s="147">
        <f>ROUND(I457*H457,2)</f>
        <v>0</v>
      </c>
      <c r="BP457" s="18" t="s">
        <v>222</v>
      </c>
      <c r="BQ457" s="146" t="s">
        <v>640</v>
      </c>
    </row>
    <row r="458" spans="2:69" s="1" customFormat="1" ht="27">
      <c r="B458" s="33"/>
      <c r="D458" s="148" t="s">
        <v>224</v>
      </c>
      <c r="F458" s="149" t="s">
        <v>641</v>
      </c>
      <c r="I458" s="150"/>
      <c r="L458" s="33"/>
      <c r="M458" s="282"/>
      <c r="N458" s="282"/>
      <c r="O458" s="282"/>
      <c r="P458" s="282"/>
      <c r="Q458" s="151"/>
      <c r="X458" s="54"/>
      <c r="AX458" s="18" t="s">
        <v>224</v>
      </c>
      <c r="AY458" s="18" t="s">
        <v>82</v>
      </c>
    </row>
    <row r="459" spans="2:69" s="1" customFormat="1">
      <c r="B459" s="33"/>
      <c r="D459" s="152" t="s">
        <v>226</v>
      </c>
      <c r="F459" s="153" t="s">
        <v>642</v>
      </c>
      <c r="I459" s="150"/>
      <c r="L459" s="33"/>
      <c r="M459" s="282"/>
      <c r="N459" s="282"/>
      <c r="O459" s="282"/>
      <c r="P459" s="282"/>
      <c r="Q459" s="151"/>
      <c r="X459" s="54"/>
      <c r="AX459" s="18" t="s">
        <v>226</v>
      </c>
      <c r="AY459" s="18" t="s">
        <v>82</v>
      </c>
    </row>
    <row r="460" spans="2:69" s="12" customFormat="1">
      <c r="B460" s="155"/>
      <c r="D460" s="148" t="s">
        <v>230</v>
      </c>
      <c r="E460" s="156" t="s">
        <v>3</v>
      </c>
      <c r="F460" s="157" t="s">
        <v>643</v>
      </c>
      <c r="H460" s="156" t="s">
        <v>3</v>
      </c>
      <c r="I460" s="158"/>
      <c r="L460" s="155"/>
      <c r="M460" s="288"/>
      <c r="N460" s="288"/>
      <c r="O460" s="288"/>
      <c r="P460" s="288"/>
      <c r="Q460" s="159"/>
      <c r="X460" s="160"/>
      <c r="AX460" s="156" t="s">
        <v>230</v>
      </c>
      <c r="AY460" s="156" t="s">
        <v>82</v>
      </c>
      <c r="AZ460" s="12" t="s">
        <v>80</v>
      </c>
      <c r="BA460" s="12" t="s">
        <v>34</v>
      </c>
      <c r="BB460" s="12" t="s">
        <v>73</v>
      </c>
      <c r="BC460" s="156" t="s">
        <v>216</v>
      </c>
    </row>
    <row r="461" spans="2:69" s="13" customFormat="1">
      <c r="B461" s="161"/>
      <c r="D461" s="148" t="s">
        <v>230</v>
      </c>
      <c r="E461" s="162" t="s">
        <v>3</v>
      </c>
      <c r="F461" s="163" t="s">
        <v>644</v>
      </c>
      <c r="H461" s="164">
        <v>10.56</v>
      </c>
      <c r="I461" s="165"/>
      <c r="L461" s="161"/>
      <c r="M461" s="289"/>
      <c r="N461" s="289"/>
      <c r="O461" s="289"/>
      <c r="P461" s="289"/>
      <c r="Q461" s="166"/>
      <c r="X461" s="167"/>
      <c r="AX461" s="162" t="s">
        <v>230</v>
      </c>
      <c r="AY461" s="162" t="s">
        <v>82</v>
      </c>
      <c r="AZ461" s="13" t="s">
        <v>82</v>
      </c>
      <c r="BA461" s="13" t="s">
        <v>34</v>
      </c>
      <c r="BB461" s="13" t="s">
        <v>73</v>
      </c>
      <c r="BC461" s="162" t="s">
        <v>216</v>
      </c>
    </row>
    <row r="462" spans="2:69" s="13" customFormat="1">
      <c r="B462" s="161"/>
      <c r="D462" s="148" t="s">
        <v>230</v>
      </c>
      <c r="E462" s="162" t="s">
        <v>3</v>
      </c>
      <c r="F462" s="163" t="s">
        <v>645</v>
      </c>
      <c r="H462" s="164">
        <v>12.074999999999999</v>
      </c>
      <c r="I462" s="165"/>
      <c r="L462" s="161"/>
      <c r="M462" s="289"/>
      <c r="N462" s="289"/>
      <c r="O462" s="289"/>
      <c r="P462" s="289"/>
      <c r="Q462" s="166"/>
      <c r="X462" s="167"/>
      <c r="AX462" s="162" t="s">
        <v>230</v>
      </c>
      <c r="AY462" s="162" t="s">
        <v>82</v>
      </c>
      <c r="AZ462" s="13" t="s">
        <v>82</v>
      </c>
      <c r="BA462" s="13" t="s">
        <v>34</v>
      </c>
      <c r="BB462" s="13" t="s">
        <v>73</v>
      </c>
      <c r="BC462" s="162" t="s">
        <v>216</v>
      </c>
    </row>
    <row r="463" spans="2:69" s="13" customFormat="1">
      <c r="B463" s="161"/>
      <c r="D463" s="148" t="s">
        <v>230</v>
      </c>
      <c r="E463" s="162" t="s">
        <v>3</v>
      </c>
      <c r="F463" s="163" t="s">
        <v>646</v>
      </c>
      <c r="H463" s="164">
        <v>1.7350000000000001</v>
      </c>
      <c r="I463" s="165"/>
      <c r="L463" s="161"/>
      <c r="M463" s="289"/>
      <c r="N463" s="289"/>
      <c r="O463" s="289"/>
      <c r="P463" s="289"/>
      <c r="Q463" s="166"/>
      <c r="X463" s="167"/>
      <c r="AX463" s="162" t="s">
        <v>230</v>
      </c>
      <c r="AY463" s="162" t="s">
        <v>82</v>
      </c>
      <c r="AZ463" s="13" t="s">
        <v>82</v>
      </c>
      <c r="BA463" s="13" t="s">
        <v>34</v>
      </c>
      <c r="BB463" s="13" t="s">
        <v>73</v>
      </c>
      <c r="BC463" s="162" t="s">
        <v>216</v>
      </c>
    </row>
    <row r="464" spans="2:69" s="14" customFormat="1">
      <c r="B464" s="168"/>
      <c r="D464" s="148" t="s">
        <v>230</v>
      </c>
      <c r="E464" s="169" t="s">
        <v>3</v>
      </c>
      <c r="F464" s="170" t="s">
        <v>251</v>
      </c>
      <c r="H464" s="171">
        <v>24.37</v>
      </c>
      <c r="I464" s="172"/>
      <c r="L464" s="168"/>
      <c r="M464" s="290"/>
      <c r="N464" s="290"/>
      <c r="O464" s="290"/>
      <c r="P464" s="290"/>
      <c r="Q464" s="173"/>
      <c r="X464" s="174"/>
      <c r="AX464" s="169" t="s">
        <v>230</v>
      </c>
      <c r="AY464" s="169" t="s">
        <v>82</v>
      </c>
      <c r="AZ464" s="14" t="s">
        <v>222</v>
      </c>
      <c r="BA464" s="14" t="s">
        <v>34</v>
      </c>
      <c r="BB464" s="14" t="s">
        <v>80</v>
      </c>
      <c r="BC464" s="169" t="s">
        <v>216</v>
      </c>
    </row>
    <row r="465" spans="2:69" s="1" customFormat="1" ht="24.15" customHeight="1">
      <c r="B465" s="133"/>
      <c r="C465" s="134" t="s">
        <v>647</v>
      </c>
      <c r="D465" s="134" t="s">
        <v>218</v>
      </c>
      <c r="E465" s="135" t="s">
        <v>648</v>
      </c>
      <c r="F465" s="136" t="s">
        <v>649</v>
      </c>
      <c r="G465" s="137" t="s">
        <v>235</v>
      </c>
      <c r="H465" s="138">
        <v>8.3450000000000006</v>
      </c>
      <c r="I465" s="139"/>
      <c r="J465" s="140">
        <f>ROUND(I465*H465,2)</f>
        <v>0</v>
      </c>
      <c r="K465" s="141"/>
      <c r="L465" s="33"/>
      <c r="M465" s="294"/>
      <c r="N465" s="294"/>
      <c r="O465" s="294"/>
      <c r="P465" s="282"/>
      <c r="Q465" s="142" t="s">
        <v>3</v>
      </c>
      <c r="R465" s="143" t="s">
        <v>44</v>
      </c>
      <c r="T465" s="144">
        <f>S465*H465</f>
        <v>0</v>
      </c>
      <c r="U465" s="144">
        <v>2.5018699999999998</v>
      </c>
      <c r="V465" s="144">
        <f>U465*H465</f>
        <v>20.87810515</v>
      </c>
      <c r="W465" s="144">
        <v>0</v>
      </c>
      <c r="X465" s="145">
        <f>W465*H465</f>
        <v>0</v>
      </c>
      <c r="AV465" s="146" t="s">
        <v>222</v>
      </c>
      <c r="AX465" s="146" t="s">
        <v>218</v>
      </c>
      <c r="AY465" s="146" t="s">
        <v>82</v>
      </c>
      <c r="BC465" s="18" t="s">
        <v>216</v>
      </c>
      <c r="BI465" s="147">
        <f>IF(R465="základní",J465,0)</f>
        <v>0</v>
      </c>
      <c r="BJ465" s="147">
        <f>IF(R465="snížená",J465,0)</f>
        <v>0</v>
      </c>
      <c r="BK465" s="147">
        <f>IF(R465="zákl. přenesená",J465,0)</f>
        <v>0</v>
      </c>
      <c r="BL465" s="147">
        <f>IF(R465="sníž. přenesená",J465,0)</f>
        <v>0</v>
      </c>
      <c r="BM465" s="147">
        <f>IF(R465="nulová",J465,0)</f>
        <v>0</v>
      </c>
      <c r="BN465" s="18" t="s">
        <v>80</v>
      </c>
      <c r="BO465" s="147">
        <f>ROUND(I465*H465,2)</f>
        <v>0</v>
      </c>
      <c r="BP465" s="18" t="s">
        <v>222</v>
      </c>
      <c r="BQ465" s="146" t="s">
        <v>650</v>
      </c>
    </row>
    <row r="466" spans="2:69" s="1" customFormat="1" ht="18">
      <c r="B466" s="33"/>
      <c r="D466" s="148" t="s">
        <v>224</v>
      </c>
      <c r="F466" s="149" t="s">
        <v>651</v>
      </c>
      <c r="I466" s="150"/>
      <c r="L466" s="33"/>
      <c r="M466" s="282"/>
      <c r="N466" s="282"/>
      <c r="O466" s="282"/>
      <c r="P466" s="282"/>
      <c r="Q466" s="151"/>
      <c r="X466" s="54"/>
      <c r="AX466" s="18" t="s">
        <v>224</v>
      </c>
      <c r="AY466" s="18" t="s">
        <v>82</v>
      </c>
    </row>
    <row r="467" spans="2:69" s="1" customFormat="1">
      <c r="B467" s="33"/>
      <c r="D467" s="152" t="s">
        <v>226</v>
      </c>
      <c r="F467" s="153" t="s">
        <v>652</v>
      </c>
      <c r="I467" s="150"/>
      <c r="L467" s="33"/>
      <c r="M467" s="282"/>
      <c r="N467" s="282"/>
      <c r="O467" s="282"/>
      <c r="P467" s="282"/>
      <c r="Q467" s="151"/>
      <c r="X467" s="54"/>
      <c r="AX467" s="18" t="s">
        <v>226</v>
      </c>
      <c r="AY467" s="18" t="s">
        <v>82</v>
      </c>
    </row>
    <row r="468" spans="2:69" s="12" customFormat="1">
      <c r="B468" s="155"/>
      <c r="D468" s="148" t="s">
        <v>230</v>
      </c>
      <c r="E468" s="156" t="s">
        <v>3</v>
      </c>
      <c r="F468" s="157" t="s">
        <v>562</v>
      </c>
      <c r="H468" s="156" t="s">
        <v>3</v>
      </c>
      <c r="I468" s="158"/>
      <c r="L468" s="155"/>
      <c r="M468" s="288"/>
      <c r="N468" s="288"/>
      <c r="O468" s="288"/>
      <c r="P468" s="288"/>
      <c r="Q468" s="159"/>
      <c r="X468" s="160"/>
      <c r="AX468" s="156" t="s">
        <v>230</v>
      </c>
      <c r="AY468" s="156" t="s">
        <v>82</v>
      </c>
      <c r="AZ468" s="12" t="s">
        <v>80</v>
      </c>
      <c r="BA468" s="12" t="s">
        <v>34</v>
      </c>
      <c r="BB468" s="12" t="s">
        <v>73</v>
      </c>
      <c r="BC468" s="156" t="s">
        <v>216</v>
      </c>
    </row>
    <row r="469" spans="2:69" s="12" customFormat="1">
      <c r="B469" s="155"/>
      <c r="D469" s="148" t="s">
        <v>230</v>
      </c>
      <c r="E469" s="156" t="s">
        <v>3</v>
      </c>
      <c r="F469" s="157" t="s">
        <v>653</v>
      </c>
      <c r="H469" s="156" t="s">
        <v>3</v>
      </c>
      <c r="I469" s="158"/>
      <c r="L469" s="155"/>
      <c r="M469" s="288"/>
      <c r="N469" s="288"/>
      <c r="O469" s="288"/>
      <c r="P469" s="288"/>
      <c r="Q469" s="159"/>
      <c r="X469" s="160"/>
      <c r="AX469" s="156" t="s">
        <v>230</v>
      </c>
      <c r="AY469" s="156" t="s">
        <v>82</v>
      </c>
      <c r="AZ469" s="12" t="s">
        <v>80</v>
      </c>
      <c r="BA469" s="12" t="s">
        <v>34</v>
      </c>
      <c r="BB469" s="12" t="s">
        <v>73</v>
      </c>
      <c r="BC469" s="156" t="s">
        <v>216</v>
      </c>
    </row>
    <row r="470" spans="2:69" s="13" customFormat="1">
      <c r="B470" s="161"/>
      <c r="D470" s="148" t="s">
        <v>230</v>
      </c>
      <c r="E470" s="162" t="s">
        <v>3</v>
      </c>
      <c r="F470" s="163" t="s">
        <v>654</v>
      </c>
      <c r="H470" s="164">
        <v>6.7380000000000004</v>
      </c>
      <c r="I470" s="165"/>
      <c r="L470" s="161"/>
      <c r="M470" s="289"/>
      <c r="N470" s="289"/>
      <c r="O470" s="289"/>
      <c r="P470" s="289"/>
      <c r="Q470" s="166"/>
      <c r="X470" s="167"/>
      <c r="AX470" s="162" t="s">
        <v>230</v>
      </c>
      <c r="AY470" s="162" t="s">
        <v>82</v>
      </c>
      <c r="AZ470" s="13" t="s">
        <v>82</v>
      </c>
      <c r="BA470" s="13" t="s">
        <v>34</v>
      </c>
      <c r="BB470" s="13" t="s">
        <v>73</v>
      </c>
      <c r="BC470" s="162" t="s">
        <v>216</v>
      </c>
    </row>
    <row r="471" spans="2:69" s="13" customFormat="1">
      <c r="B471" s="161"/>
      <c r="D471" s="148" t="s">
        <v>230</v>
      </c>
      <c r="E471" s="162" t="s">
        <v>3</v>
      </c>
      <c r="F471" s="163" t="s">
        <v>655</v>
      </c>
      <c r="H471" s="164">
        <v>1.607</v>
      </c>
      <c r="I471" s="165"/>
      <c r="L471" s="161"/>
      <c r="M471" s="289"/>
      <c r="N471" s="289"/>
      <c r="O471" s="289"/>
      <c r="P471" s="289"/>
      <c r="Q471" s="166"/>
      <c r="X471" s="167"/>
      <c r="AX471" s="162" t="s">
        <v>230</v>
      </c>
      <c r="AY471" s="162" t="s">
        <v>82</v>
      </c>
      <c r="AZ471" s="13" t="s">
        <v>82</v>
      </c>
      <c r="BA471" s="13" t="s">
        <v>34</v>
      </c>
      <c r="BB471" s="13" t="s">
        <v>73</v>
      </c>
      <c r="BC471" s="162" t="s">
        <v>216</v>
      </c>
    </row>
    <row r="472" spans="2:69" s="14" customFormat="1">
      <c r="B472" s="168"/>
      <c r="D472" s="148" t="s">
        <v>230</v>
      </c>
      <c r="E472" s="169" t="s">
        <v>3</v>
      </c>
      <c r="F472" s="170" t="s">
        <v>251</v>
      </c>
      <c r="H472" s="171">
        <v>8.3450000000000006</v>
      </c>
      <c r="I472" s="172"/>
      <c r="L472" s="168"/>
      <c r="M472" s="290"/>
      <c r="N472" s="290"/>
      <c r="O472" s="290"/>
      <c r="P472" s="290"/>
      <c r="Q472" s="173"/>
      <c r="X472" s="174"/>
      <c r="AX472" s="169" t="s">
        <v>230</v>
      </c>
      <c r="AY472" s="169" t="s">
        <v>82</v>
      </c>
      <c r="AZ472" s="14" t="s">
        <v>222</v>
      </c>
      <c r="BA472" s="14" t="s">
        <v>34</v>
      </c>
      <c r="BB472" s="14" t="s">
        <v>80</v>
      </c>
      <c r="BC472" s="169" t="s">
        <v>216</v>
      </c>
    </row>
    <row r="473" spans="2:69" s="1" customFormat="1" ht="16.5" customHeight="1">
      <c r="B473" s="133"/>
      <c r="C473" s="134" t="s">
        <v>656</v>
      </c>
      <c r="D473" s="134" t="s">
        <v>218</v>
      </c>
      <c r="E473" s="135" t="s">
        <v>657</v>
      </c>
      <c r="F473" s="136" t="s">
        <v>658</v>
      </c>
      <c r="G473" s="137" t="s">
        <v>221</v>
      </c>
      <c r="H473" s="138">
        <v>66.751999999999995</v>
      </c>
      <c r="I473" s="139"/>
      <c r="J473" s="140">
        <f>ROUND(I473*H473,2)</f>
        <v>0</v>
      </c>
      <c r="K473" s="141"/>
      <c r="L473" s="33"/>
      <c r="M473" s="294"/>
      <c r="N473" s="294"/>
      <c r="O473" s="294"/>
      <c r="P473" s="282"/>
      <c r="Q473" s="142" t="s">
        <v>3</v>
      </c>
      <c r="R473" s="143" t="s">
        <v>44</v>
      </c>
      <c r="T473" s="144">
        <f>S473*H473</f>
        <v>0</v>
      </c>
      <c r="U473" s="144">
        <v>2.7499999999999998E-3</v>
      </c>
      <c r="V473" s="144">
        <f>U473*H473</f>
        <v>0.18356799999999998</v>
      </c>
      <c r="W473" s="144">
        <v>0</v>
      </c>
      <c r="X473" s="145">
        <f>W473*H473</f>
        <v>0</v>
      </c>
      <c r="AV473" s="146" t="s">
        <v>222</v>
      </c>
      <c r="AX473" s="146" t="s">
        <v>218</v>
      </c>
      <c r="AY473" s="146" t="s">
        <v>82</v>
      </c>
      <c r="BC473" s="18" t="s">
        <v>216</v>
      </c>
      <c r="BI473" s="147">
        <f>IF(R473="základní",J473,0)</f>
        <v>0</v>
      </c>
      <c r="BJ473" s="147">
        <f>IF(R473="snížená",J473,0)</f>
        <v>0</v>
      </c>
      <c r="BK473" s="147">
        <f>IF(R473="zákl. přenesená",J473,0)</f>
        <v>0</v>
      </c>
      <c r="BL473" s="147">
        <f>IF(R473="sníž. přenesená",J473,0)</f>
        <v>0</v>
      </c>
      <c r="BM473" s="147">
        <f>IF(R473="nulová",J473,0)</f>
        <v>0</v>
      </c>
      <c r="BN473" s="18" t="s">
        <v>80</v>
      </c>
      <c r="BO473" s="147">
        <f>ROUND(I473*H473,2)</f>
        <v>0</v>
      </c>
      <c r="BP473" s="18" t="s">
        <v>222</v>
      </c>
      <c r="BQ473" s="146" t="s">
        <v>659</v>
      </c>
    </row>
    <row r="474" spans="2:69" s="1" customFormat="1">
      <c r="B474" s="33"/>
      <c r="D474" s="148" t="s">
        <v>224</v>
      </c>
      <c r="F474" s="149" t="s">
        <v>660</v>
      </c>
      <c r="I474" s="150"/>
      <c r="L474" s="33"/>
      <c r="M474" s="282"/>
      <c r="N474" s="282"/>
      <c r="O474" s="282"/>
      <c r="P474" s="282"/>
      <c r="Q474" s="151"/>
      <c r="X474" s="54"/>
      <c r="AX474" s="18" t="s">
        <v>224</v>
      </c>
      <c r="AY474" s="18" t="s">
        <v>82</v>
      </c>
    </row>
    <row r="475" spans="2:69" s="1" customFormat="1">
      <c r="B475" s="33"/>
      <c r="D475" s="152" t="s">
        <v>226</v>
      </c>
      <c r="F475" s="153" t="s">
        <v>661</v>
      </c>
      <c r="I475" s="150"/>
      <c r="L475" s="33"/>
      <c r="M475" s="282"/>
      <c r="N475" s="282"/>
      <c r="O475" s="282"/>
      <c r="P475" s="282"/>
      <c r="Q475" s="151"/>
      <c r="X475" s="54"/>
      <c r="AX475" s="18" t="s">
        <v>226</v>
      </c>
      <c r="AY475" s="18" t="s">
        <v>82</v>
      </c>
    </row>
    <row r="476" spans="2:69" s="12" customFormat="1">
      <c r="B476" s="155"/>
      <c r="D476" s="148" t="s">
        <v>230</v>
      </c>
      <c r="E476" s="156" t="s">
        <v>3</v>
      </c>
      <c r="F476" s="157" t="s">
        <v>562</v>
      </c>
      <c r="H476" s="156" t="s">
        <v>3</v>
      </c>
      <c r="I476" s="158"/>
      <c r="L476" s="155"/>
      <c r="M476" s="288"/>
      <c r="N476" s="288"/>
      <c r="O476" s="288"/>
      <c r="P476" s="288"/>
      <c r="Q476" s="159"/>
      <c r="X476" s="160"/>
      <c r="AX476" s="156" t="s">
        <v>230</v>
      </c>
      <c r="AY476" s="156" t="s">
        <v>82</v>
      </c>
      <c r="AZ476" s="12" t="s">
        <v>80</v>
      </c>
      <c r="BA476" s="12" t="s">
        <v>34</v>
      </c>
      <c r="BB476" s="12" t="s">
        <v>73</v>
      </c>
      <c r="BC476" s="156" t="s">
        <v>216</v>
      </c>
    </row>
    <row r="477" spans="2:69" s="12" customFormat="1">
      <c r="B477" s="155"/>
      <c r="D477" s="148" t="s">
        <v>230</v>
      </c>
      <c r="E477" s="156" t="s">
        <v>3</v>
      </c>
      <c r="F477" s="157" t="s">
        <v>653</v>
      </c>
      <c r="H477" s="156" t="s">
        <v>3</v>
      </c>
      <c r="I477" s="158"/>
      <c r="L477" s="155"/>
      <c r="M477" s="288"/>
      <c r="N477" s="288"/>
      <c r="O477" s="288"/>
      <c r="P477" s="288"/>
      <c r="Q477" s="159"/>
      <c r="X477" s="160"/>
      <c r="AX477" s="156" t="s">
        <v>230</v>
      </c>
      <c r="AY477" s="156" t="s">
        <v>82</v>
      </c>
      <c r="AZ477" s="12" t="s">
        <v>80</v>
      </c>
      <c r="BA477" s="12" t="s">
        <v>34</v>
      </c>
      <c r="BB477" s="12" t="s">
        <v>73</v>
      </c>
      <c r="BC477" s="156" t="s">
        <v>216</v>
      </c>
    </row>
    <row r="478" spans="2:69" s="13" customFormat="1">
      <c r="B478" s="161"/>
      <c r="D478" s="148" t="s">
        <v>230</v>
      </c>
      <c r="E478" s="162" t="s">
        <v>3</v>
      </c>
      <c r="F478" s="163" t="s">
        <v>662</v>
      </c>
      <c r="H478" s="164">
        <v>53.9</v>
      </c>
      <c r="I478" s="165"/>
      <c r="L478" s="161"/>
      <c r="M478" s="289"/>
      <c r="N478" s="289"/>
      <c r="O478" s="289"/>
      <c r="P478" s="289"/>
      <c r="Q478" s="166"/>
      <c r="X478" s="167"/>
      <c r="AX478" s="162" t="s">
        <v>230</v>
      </c>
      <c r="AY478" s="162" t="s">
        <v>82</v>
      </c>
      <c r="AZ478" s="13" t="s">
        <v>82</v>
      </c>
      <c r="BA478" s="13" t="s">
        <v>34</v>
      </c>
      <c r="BB478" s="13" t="s">
        <v>73</v>
      </c>
      <c r="BC478" s="162" t="s">
        <v>216</v>
      </c>
    </row>
    <row r="479" spans="2:69" s="13" customFormat="1">
      <c r="B479" s="161"/>
      <c r="D479" s="148" t="s">
        <v>230</v>
      </c>
      <c r="E479" s="162" t="s">
        <v>3</v>
      </c>
      <c r="F479" s="163" t="s">
        <v>663</v>
      </c>
      <c r="H479" s="164">
        <v>12.852</v>
      </c>
      <c r="I479" s="165"/>
      <c r="L479" s="161"/>
      <c r="M479" s="289"/>
      <c r="N479" s="289"/>
      <c r="O479" s="289"/>
      <c r="P479" s="289"/>
      <c r="Q479" s="166"/>
      <c r="X479" s="167"/>
      <c r="AX479" s="162" t="s">
        <v>230</v>
      </c>
      <c r="AY479" s="162" t="s">
        <v>82</v>
      </c>
      <c r="AZ479" s="13" t="s">
        <v>82</v>
      </c>
      <c r="BA479" s="13" t="s">
        <v>34</v>
      </c>
      <c r="BB479" s="13" t="s">
        <v>73</v>
      </c>
      <c r="BC479" s="162" t="s">
        <v>216</v>
      </c>
    </row>
    <row r="480" spans="2:69" s="14" customFormat="1">
      <c r="B480" s="168"/>
      <c r="D480" s="148" t="s">
        <v>230</v>
      </c>
      <c r="E480" s="169" t="s">
        <v>3</v>
      </c>
      <c r="F480" s="170" t="s">
        <v>251</v>
      </c>
      <c r="H480" s="171">
        <v>66.751999999999995</v>
      </c>
      <c r="I480" s="172"/>
      <c r="L480" s="168"/>
      <c r="M480" s="290"/>
      <c r="N480" s="290"/>
      <c r="O480" s="290"/>
      <c r="P480" s="290"/>
      <c r="Q480" s="173"/>
      <c r="X480" s="174"/>
      <c r="AX480" s="169" t="s">
        <v>230</v>
      </c>
      <c r="AY480" s="169" t="s">
        <v>82</v>
      </c>
      <c r="AZ480" s="14" t="s">
        <v>222</v>
      </c>
      <c r="BA480" s="14" t="s">
        <v>34</v>
      </c>
      <c r="BB480" s="14" t="s">
        <v>80</v>
      </c>
      <c r="BC480" s="169" t="s">
        <v>216</v>
      </c>
    </row>
    <row r="481" spans="2:69" s="1" customFormat="1" ht="21.75" customHeight="1">
      <c r="B481" s="133"/>
      <c r="C481" s="134" t="s">
        <v>664</v>
      </c>
      <c r="D481" s="134" t="s">
        <v>218</v>
      </c>
      <c r="E481" s="135" t="s">
        <v>665</v>
      </c>
      <c r="F481" s="136" t="s">
        <v>666</v>
      </c>
      <c r="G481" s="137" t="s">
        <v>221</v>
      </c>
      <c r="H481" s="138">
        <v>66.751999999999995</v>
      </c>
      <c r="I481" s="139"/>
      <c r="J481" s="140">
        <f>ROUND(I481*H481,2)</f>
        <v>0</v>
      </c>
      <c r="K481" s="141"/>
      <c r="L481" s="33"/>
      <c r="M481" s="294"/>
      <c r="N481" s="294"/>
      <c r="O481" s="294"/>
      <c r="P481" s="282"/>
      <c r="Q481" s="142" t="s">
        <v>3</v>
      </c>
      <c r="R481" s="143" t="s">
        <v>44</v>
      </c>
      <c r="T481" s="144">
        <f>S481*H481</f>
        <v>0</v>
      </c>
      <c r="U481" s="144">
        <v>0</v>
      </c>
      <c r="V481" s="144">
        <f>U481*H481</f>
        <v>0</v>
      </c>
      <c r="W481" s="144">
        <v>0</v>
      </c>
      <c r="X481" s="145">
        <f>W481*H481</f>
        <v>0</v>
      </c>
      <c r="AV481" s="146" t="s">
        <v>222</v>
      </c>
      <c r="AX481" s="146" t="s">
        <v>218</v>
      </c>
      <c r="AY481" s="146" t="s">
        <v>82</v>
      </c>
      <c r="BC481" s="18" t="s">
        <v>216</v>
      </c>
      <c r="BI481" s="147">
        <f>IF(R481="základní",J481,0)</f>
        <v>0</v>
      </c>
      <c r="BJ481" s="147">
        <f>IF(R481="snížená",J481,0)</f>
        <v>0</v>
      </c>
      <c r="BK481" s="147">
        <f>IF(R481="zákl. přenesená",J481,0)</f>
        <v>0</v>
      </c>
      <c r="BL481" s="147">
        <f>IF(R481="sníž. přenesená",J481,0)</f>
        <v>0</v>
      </c>
      <c r="BM481" s="147">
        <f>IF(R481="nulová",J481,0)</f>
        <v>0</v>
      </c>
      <c r="BN481" s="18" t="s">
        <v>80</v>
      </c>
      <c r="BO481" s="147">
        <f>ROUND(I481*H481,2)</f>
        <v>0</v>
      </c>
      <c r="BP481" s="18" t="s">
        <v>222</v>
      </c>
      <c r="BQ481" s="146" t="s">
        <v>667</v>
      </c>
    </row>
    <row r="482" spans="2:69" s="1" customFormat="1" ht="18">
      <c r="B482" s="33"/>
      <c r="D482" s="148" t="s">
        <v>224</v>
      </c>
      <c r="F482" s="149" t="s">
        <v>668</v>
      </c>
      <c r="I482" s="150"/>
      <c r="L482" s="33"/>
      <c r="M482" s="282"/>
      <c r="N482" s="282"/>
      <c r="O482" s="282"/>
      <c r="P482" s="282"/>
      <c r="Q482" s="151"/>
      <c r="X482" s="54"/>
      <c r="AX482" s="18" t="s">
        <v>224</v>
      </c>
      <c r="AY482" s="18" t="s">
        <v>82</v>
      </c>
    </row>
    <row r="483" spans="2:69" s="1" customFormat="1">
      <c r="B483" s="33"/>
      <c r="D483" s="152" t="s">
        <v>226</v>
      </c>
      <c r="F483" s="153" t="s">
        <v>669</v>
      </c>
      <c r="I483" s="150"/>
      <c r="L483" s="33"/>
      <c r="M483" s="282"/>
      <c r="N483" s="282"/>
      <c r="O483" s="282"/>
      <c r="P483" s="282"/>
      <c r="Q483" s="151"/>
      <c r="X483" s="54"/>
      <c r="AX483" s="18" t="s">
        <v>226</v>
      </c>
      <c r="AY483" s="18" t="s">
        <v>82</v>
      </c>
    </row>
    <row r="484" spans="2:69" s="1" customFormat="1" ht="24.15" customHeight="1">
      <c r="B484" s="133"/>
      <c r="C484" s="134" t="s">
        <v>670</v>
      </c>
      <c r="D484" s="134" t="s">
        <v>218</v>
      </c>
      <c r="E484" s="135" t="s">
        <v>671</v>
      </c>
      <c r="F484" s="136" t="s">
        <v>672</v>
      </c>
      <c r="G484" s="137" t="s">
        <v>296</v>
      </c>
      <c r="H484" s="138">
        <v>0.91800000000000004</v>
      </c>
      <c r="I484" s="139"/>
      <c r="J484" s="140">
        <f>ROUND(I484*H484,2)</f>
        <v>0</v>
      </c>
      <c r="K484" s="141"/>
      <c r="L484" s="33"/>
      <c r="M484" s="294"/>
      <c r="N484" s="294"/>
      <c r="O484" s="294"/>
      <c r="P484" s="282"/>
      <c r="Q484" s="142" t="s">
        <v>3</v>
      </c>
      <c r="R484" s="143" t="s">
        <v>44</v>
      </c>
      <c r="T484" s="144">
        <f>S484*H484</f>
        <v>0</v>
      </c>
      <c r="U484" s="144">
        <v>1.0593999999999999</v>
      </c>
      <c r="V484" s="144">
        <f>U484*H484</f>
        <v>0.97252919999999998</v>
      </c>
      <c r="W484" s="144">
        <v>0</v>
      </c>
      <c r="X484" s="145">
        <f>W484*H484</f>
        <v>0</v>
      </c>
      <c r="AV484" s="146" t="s">
        <v>222</v>
      </c>
      <c r="AX484" s="146" t="s">
        <v>218</v>
      </c>
      <c r="AY484" s="146" t="s">
        <v>82</v>
      </c>
      <c r="BC484" s="18" t="s">
        <v>216</v>
      </c>
      <c r="BI484" s="147">
        <f>IF(R484="základní",J484,0)</f>
        <v>0</v>
      </c>
      <c r="BJ484" s="147">
        <f>IF(R484="snížená",J484,0)</f>
        <v>0</v>
      </c>
      <c r="BK484" s="147">
        <f>IF(R484="zákl. přenesená",J484,0)</f>
        <v>0</v>
      </c>
      <c r="BL484" s="147">
        <f>IF(R484="sníž. přenesená",J484,0)</f>
        <v>0</v>
      </c>
      <c r="BM484" s="147">
        <f>IF(R484="nulová",J484,0)</f>
        <v>0</v>
      </c>
      <c r="BN484" s="18" t="s">
        <v>80</v>
      </c>
      <c r="BO484" s="147">
        <f>ROUND(I484*H484,2)</f>
        <v>0</v>
      </c>
      <c r="BP484" s="18" t="s">
        <v>222</v>
      </c>
      <c r="BQ484" s="146" t="s">
        <v>673</v>
      </c>
    </row>
    <row r="485" spans="2:69" s="1" customFormat="1" ht="27">
      <c r="B485" s="33"/>
      <c r="D485" s="148" t="s">
        <v>224</v>
      </c>
      <c r="F485" s="149" t="s">
        <v>674</v>
      </c>
      <c r="I485" s="150"/>
      <c r="L485" s="33"/>
      <c r="M485" s="282"/>
      <c r="N485" s="282"/>
      <c r="O485" s="282"/>
      <c r="P485" s="282"/>
      <c r="Q485" s="151"/>
      <c r="X485" s="54"/>
      <c r="AX485" s="18" t="s">
        <v>224</v>
      </c>
      <c r="AY485" s="18" t="s">
        <v>82</v>
      </c>
    </row>
    <row r="486" spans="2:69" s="1" customFormat="1">
      <c r="B486" s="33"/>
      <c r="D486" s="152" t="s">
        <v>226</v>
      </c>
      <c r="F486" s="153" t="s">
        <v>675</v>
      </c>
      <c r="I486" s="150"/>
      <c r="L486" s="33"/>
      <c r="M486" s="282"/>
      <c r="N486" s="282"/>
      <c r="O486" s="282"/>
      <c r="P486" s="282"/>
      <c r="Q486" s="151"/>
      <c r="X486" s="54"/>
      <c r="AX486" s="18" t="s">
        <v>226</v>
      </c>
      <c r="AY486" s="18" t="s">
        <v>82</v>
      </c>
    </row>
    <row r="487" spans="2:69" s="12" customFormat="1">
      <c r="B487" s="155"/>
      <c r="D487" s="148" t="s">
        <v>230</v>
      </c>
      <c r="E487" s="156" t="s">
        <v>3</v>
      </c>
      <c r="F487" s="157" t="s">
        <v>653</v>
      </c>
      <c r="H487" s="156" t="s">
        <v>3</v>
      </c>
      <c r="I487" s="158"/>
      <c r="L487" s="155"/>
      <c r="M487" s="288"/>
      <c r="N487" s="288"/>
      <c r="O487" s="288"/>
      <c r="P487" s="288"/>
      <c r="Q487" s="159"/>
      <c r="X487" s="160"/>
      <c r="AX487" s="156" t="s">
        <v>230</v>
      </c>
      <c r="AY487" s="156" t="s">
        <v>82</v>
      </c>
      <c r="AZ487" s="12" t="s">
        <v>80</v>
      </c>
      <c r="BA487" s="12" t="s">
        <v>34</v>
      </c>
      <c r="BB487" s="12" t="s">
        <v>73</v>
      </c>
      <c r="BC487" s="156" t="s">
        <v>216</v>
      </c>
    </row>
    <row r="488" spans="2:69" s="13" customFormat="1">
      <c r="B488" s="161"/>
      <c r="D488" s="148" t="s">
        <v>230</v>
      </c>
      <c r="E488" s="162" t="s">
        <v>3</v>
      </c>
      <c r="F488" s="163" t="s">
        <v>676</v>
      </c>
      <c r="H488" s="164">
        <v>0.91800000000000004</v>
      </c>
      <c r="I488" s="165"/>
      <c r="L488" s="161"/>
      <c r="M488" s="289"/>
      <c r="N488" s="289"/>
      <c r="O488" s="289"/>
      <c r="P488" s="289"/>
      <c r="Q488" s="166"/>
      <c r="X488" s="167"/>
      <c r="AX488" s="162" t="s">
        <v>230</v>
      </c>
      <c r="AY488" s="162" t="s">
        <v>82</v>
      </c>
      <c r="AZ488" s="13" t="s">
        <v>82</v>
      </c>
      <c r="BA488" s="13" t="s">
        <v>34</v>
      </c>
      <c r="BB488" s="13" t="s">
        <v>80</v>
      </c>
      <c r="BC488" s="162" t="s">
        <v>216</v>
      </c>
    </row>
    <row r="489" spans="2:69" s="11" customFormat="1" ht="22.75" customHeight="1">
      <c r="B489" s="121"/>
      <c r="D489" s="122" t="s">
        <v>72</v>
      </c>
      <c r="E489" s="131" t="s">
        <v>241</v>
      </c>
      <c r="F489" s="131" t="s">
        <v>677</v>
      </c>
      <c r="I489" s="124"/>
      <c r="J489" s="132">
        <f>BO489</f>
        <v>0</v>
      </c>
      <c r="L489" s="121"/>
      <c r="M489" s="287"/>
      <c r="N489" s="287"/>
      <c r="O489" s="287"/>
      <c r="P489" s="287"/>
      <c r="Q489" s="126"/>
      <c r="T489" s="127">
        <f>SUM(T490:T1047)</f>
        <v>0</v>
      </c>
      <c r="V489" s="127">
        <f>SUM(V490:V1047)</f>
        <v>1047.60434917</v>
      </c>
      <c r="X489" s="128">
        <f>SUM(X490:X1047)</f>
        <v>0</v>
      </c>
      <c r="AV489" s="122" t="s">
        <v>80</v>
      </c>
      <c r="AX489" s="129" t="s">
        <v>72</v>
      </c>
      <c r="AY489" s="129" t="s">
        <v>80</v>
      </c>
      <c r="BC489" s="122" t="s">
        <v>216</v>
      </c>
      <c r="BO489" s="130">
        <f>SUM(BO490:BO1047)</f>
        <v>0</v>
      </c>
    </row>
    <row r="490" spans="2:69" s="1" customFormat="1" ht="21.75" customHeight="1">
      <c r="B490" s="133"/>
      <c r="C490" s="134" t="s">
        <v>678</v>
      </c>
      <c r="D490" s="134" t="s">
        <v>218</v>
      </c>
      <c r="E490" s="135" t="s">
        <v>679</v>
      </c>
      <c r="F490" s="136" t="s">
        <v>680</v>
      </c>
      <c r="G490" s="137" t="s">
        <v>235</v>
      </c>
      <c r="H490" s="138">
        <v>35.17</v>
      </c>
      <c r="I490" s="139"/>
      <c r="J490" s="140">
        <f>ROUND(I490*H490,2)</f>
        <v>0</v>
      </c>
      <c r="K490" s="141"/>
      <c r="L490" s="33"/>
      <c r="M490" s="294"/>
      <c r="N490" s="294"/>
      <c r="O490" s="294"/>
      <c r="P490" s="282"/>
      <c r="Q490" s="142" t="s">
        <v>3</v>
      </c>
      <c r="R490" s="143" t="s">
        <v>44</v>
      </c>
      <c r="T490" s="144">
        <f>S490*H490</f>
        <v>0</v>
      </c>
      <c r="U490" s="144">
        <v>2.5018699999999998</v>
      </c>
      <c r="V490" s="144">
        <f>U490*H490</f>
        <v>87.990767899999994</v>
      </c>
      <c r="W490" s="144">
        <v>0</v>
      </c>
      <c r="X490" s="145">
        <f>W490*H490</f>
        <v>0</v>
      </c>
      <c r="AV490" s="146" t="s">
        <v>222</v>
      </c>
      <c r="AX490" s="146" t="s">
        <v>218</v>
      </c>
      <c r="AY490" s="146" t="s">
        <v>82</v>
      </c>
      <c r="BC490" s="18" t="s">
        <v>216</v>
      </c>
      <c r="BI490" s="147">
        <f>IF(R490="základní",J490,0)</f>
        <v>0</v>
      </c>
      <c r="BJ490" s="147">
        <f>IF(R490="snížená",J490,0)</f>
        <v>0</v>
      </c>
      <c r="BK490" s="147">
        <f>IF(R490="zákl. přenesená",J490,0)</f>
        <v>0</v>
      </c>
      <c r="BL490" s="147">
        <f>IF(R490="sníž. přenesená",J490,0)</f>
        <v>0</v>
      </c>
      <c r="BM490" s="147">
        <f>IF(R490="nulová",J490,0)</f>
        <v>0</v>
      </c>
      <c r="BN490" s="18" t="s">
        <v>80</v>
      </c>
      <c r="BO490" s="147">
        <f>ROUND(I490*H490,2)</f>
        <v>0</v>
      </c>
      <c r="BP490" s="18" t="s">
        <v>222</v>
      </c>
      <c r="BQ490" s="146" t="s">
        <v>681</v>
      </c>
    </row>
    <row r="491" spans="2:69" s="1" customFormat="1" ht="18">
      <c r="B491" s="33"/>
      <c r="D491" s="148" t="s">
        <v>224</v>
      </c>
      <c r="F491" s="149" t="s">
        <v>682</v>
      </c>
      <c r="I491" s="150"/>
      <c r="L491" s="33"/>
      <c r="M491" s="282"/>
      <c r="N491" s="282"/>
      <c r="O491" s="282"/>
      <c r="P491" s="282"/>
      <c r="Q491" s="151"/>
      <c r="X491" s="54"/>
      <c r="AX491" s="18" t="s">
        <v>224</v>
      </c>
      <c r="AY491" s="18" t="s">
        <v>82</v>
      </c>
    </row>
    <row r="492" spans="2:69" s="1" customFormat="1" ht="36">
      <c r="B492" s="33"/>
      <c r="D492" s="148" t="s">
        <v>228</v>
      </c>
      <c r="F492" s="154" t="s">
        <v>683</v>
      </c>
      <c r="I492" s="150"/>
      <c r="L492" s="33"/>
      <c r="M492" s="282"/>
      <c r="N492" s="282"/>
      <c r="O492" s="282"/>
      <c r="P492" s="282"/>
      <c r="Q492" s="151"/>
      <c r="X492" s="54"/>
      <c r="AX492" s="18" t="s">
        <v>228</v>
      </c>
      <c r="AY492" s="18" t="s">
        <v>82</v>
      </c>
    </row>
    <row r="493" spans="2:69" s="12" customFormat="1">
      <c r="B493" s="155"/>
      <c r="D493" s="148" t="s">
        <v>230</v>
      </c>
      <c r="E493" s="156" t="s">
        <v>3</v>
      </c>
      <c r="F493" s="157" t="s">
        <v>684</v>
      </c>
      <c r="H493" s="156" t="s">
        <v>3</v>
      </c>
      <c r="I493" s="158"/>
      <c r="L493" s="155"/>
      <c r="M493" s="288"/>
      <c r="N493" s="288"/>
      <c r="O493" s="288"/>
      <c r="P493" s="288"/>
      <c r="Q493" s="159"/>
      <c r="X493" s="160"/>
      <c r="AX493" s="156" t="s">
        <v>230</v>
      </c>
      <c r="AY493" s="156" t="s">
        <v>82</v>
      </c>
      <c r="AZ493" s="12" t="s">
        <v>80</v>
      </c>
      <c r="BA493" s="12" t="s">
        <v>34</v>
      </c>
      <c r="BB493" s="12" t="s">
        <v>73</v>
      </c>
      <c r="BC493" s="156" t="s">
        <v>216</v>
      </c>
    </row>
    <row r="494" spans="2:69" s="13" customFormat="1">
      <c r="B494" s="161"/>
      <c r="D494" s="148" t="s">
        <v>230</v>
      </c>
      <c r="E494" s="162" t="s">
        <v>3</v>
      </c>
      <c r="F494" s="163" t="s">
        <v>685</v>
      </c>
      <c r="H494" s="164">
        <v>1.2809999999999999</v>
      </c>
      <c r="I494" s="165"/>
      <c r="L494" s="161"/>
      <c r="M494" s="289"/>
      <c r="N494" s="289"/>
      <c r="O494" s="289"/>
      <c r="P494" s="289"/>
      <c r="Q494" s="166"/>
      <c r="X494" s="167"/>
      <c r="AX494" s="162" t="s">
        <v>230</v>
      </c>
      <c r="AY494" s="162" t="s">
        <v>82</v>
      </c>
      <c r="AZ494" s="13" t="s">
        <v>82</v>
      </c>
      <c r="BA494" s="13" t="s">
        <v>34</v>
      </c>
      <c r="BB494" s="13" t="s">
        <v>73</v>
      </c>
      <c r="BC494" s="162" t="s">
        <v>216</v>
      </c>
    </row>
    <row r="495" spans="2:69" s="13" customFormat="1">
      <c r="B495" s="161"/>
      <c r="D495" s="148" t="s">
        <v>230</v>
      </c>
      <c r="E495" s="162" t="s">
        <v>3</v>
      </c>
      <c r="F495" s="163" t="s">
        <v>686</v>
      </c>
      <c r="H495" s="164">
        <v>2.6579999999999999</v>
      </c>
      <c r="I495" s="165"/>
      <c r="L495" s="161"/>
      <c r="M495" s="289"/>
      <c r="N495" s="289"/>
      <c r="O495" s="289"/>
      <c r="P495" s="289"/>
      <c r="Q495" s="166"/>
      <c r="X495" s="167"/>
      <c r="AX495" s="162" t="s">
        <v>230</v>
      </c>
      <c r="AY495" s="162" t="s">
        <v>82</v>
      </c>
      <c r="AZ495" s="13" t="s">
        <v>82</v>
      </c>
      <c r="BA495" s="13" t="s">
        <v>34</v>
      </c>
      <c r="BB495" s="13" t="s">
        <v>73</v>
      </c>
      <c r="BC495" s="162" t="s">
        <v>216</v>
      </c>
    </row>
    <row r="496" spans="2:69" s="13" customFormat="1">
      <c r="B496" s="161"/>
      <c r="D496" s="148" t="s">
        <v>230</v>
      </c>
      <c r="E496" s="162" t="s">
        <v>3</v>
      </c>
      <c r="F496" s="163" t="s">
        <v>687</v>
      </c>
      <c r="H496" s="164">
        <v>0.376</v>
      </c>
      <c r="I496" s="165"/>
      <c r="L496" s="161"/>
      <c r="M496" s="289"/>
      <c r="N496" s="289"/>
      <c r="O496" s="289"/>
      <c r="P496" s="289"/>
      <c r="Q496" s="166"/>
      <c r="X496" s="167"/>
      <c r="AX496" s="162" t="s">
        <v>230</v>
      </c>
      <c r="AY496" s="162" t="s">
        <v>82</v>
      </c>
      <c r="AZ496" s="13" t="s">
        <v>82</v>
      </c>
      <c r="BA496" s="13" t="s">
        <v>34</v>
      </c>
      <c r="BB496" s="13" t="s">
        <v>73</v>
      </c>
      <c r="BC496" s="162" t="s">
        <v>216</v>
      </c>
    </row>
    <row r="497" spans="2:55" s="13" customFormat="1">
      <c r="B497" s="161"/>
      <c r="D497" s="148" t="s">
        <v>230</v>
      </c>
      <c r="E497" s="162" t="s">
        <v>3</v>
      </c>
      <c r="F497" s="163" t="s">
        <v>688</v>
      </c>
      <c r="H497" s="164">
        <v>10.002000000000001</v>
      </c>
      <c r="I497" s="165"/>
      <c r="L497" s="161"/>
      <c r="M497" s="289"/>
      <c r="N497" s="289"/>
      <c r="O497" s="289"/>
      <c r="P497" s="289"/>
      <c r="Q497" s="166"/>
      <c r="X497" s="167"/>
      <c r="AX497" s="162" t="s">
        <v>230</v>
      </c>
      <c r="AY497" s="162" t="s">
        <v>82</v>
      </c>
      <c r="AZ497" s="13" t="s">
        <v>82</v>
      </c>
      <c r="BA497" s="13" t="s">
        <v>34</v>
      </c>
      <c r="BB497" s="13" t="s">
        <v>73</v>
      </c>
      <c r="BC497" s="162" t="s">
        <v>216</v>
      </c>
    </row>
    <row r="498" spans="2:55" s="13" customFormat="1">
      <c r="B498" s="161"/>
      <c r="D498" s="148" t="s">
        <v>230</v>
      </c>
      <c r="E498" s="162" t="s">
        <v>3</v>
      </c>
      <c r="F498" s="163" t="s">
        <v>689</v>
      </c>
      <c r="H498" s="164">
        <v>-1.7390000000000001</v>
      </c>
      <c r="I498" s="165"/>
      <c r="L498" s="161"/>
      <c r="M498" s="289"/>
      <c r="N498" s="289"/>
      <c r="O498" s="289"/>
      <c r="P498" s="289"/>
      <c r="Q498" s="166"/>
      <c r="X498" s="167"/>
      <c r="AX498" s="162" t="s">
        <v>230</v>
      </c>
      <c r="AY498" s="162" t="s">
        <v>82</v>
      </c>
      <c r="AZ498" s="13" t="s">
        <v>82</v>
      </c>
      <c r="BA498" s="13" t="s">
        <v>34</v>
      </c>
      <c r="BB498" s="13" t="s">
        <v>73</v>
      </c>
      <c r="BC498" s="162" t="s">
        <v>216</v>
      </c>
    </row>
    <row r="499" spans="2:55" s="15" customFormat="1">
      <c r="B499" s="186"/>
      <c r="D499" s="148" t="s">
        <v>230</v>
      </c>
      <c r="E499" s="187" t="s">
        <v>3</v>
      </c>
      <c r="F499" s="188" t="s">
        <v>337</v>
      </c>
      <c r="H499" s="189">
        <v>12.577999999999999</v>
      </c>
      <c r="I499" s="190"/>
      <c r="L499" s="186"/>
      <c r="M499" s="292"/>
      <c r="N499" s="292"/>
      <c r="O499" s="292"/>
      <c r="P499" s="292"/>
      <c r="Q499" s="191"/>
      <c r="X499" s="192"/>
      <c r="AX499" s="187" t="s">
        <v>230</v>
      </c>
      <c r="AY499" s="187" t="s">
        <v>82</v>
      </c>
      <c r="AZ499" s="15" t="s">
        <v>241</v>
      </c>
      <c r="BA499" s="15" t="s">
        <v>34</v>
      </c>
      <c r="BB499" s="15" t="s">
        <v>73</v>
      </c>
      <c r="BC499" s="187" t="s">
        <v>216</v>
      </c>
    </row>
    <row r="500" spans="2:55" s="12" customFormat="1">
      <c r="B500" s="155"/>
      <c r="D500" s="148" t="s">
        <v>230</v>
      </c>
      <c r="E500" s="156" t="s">
        <v>3</v>
      </c>
      <c r="F500" s="157" t="s">
        <v>690</v>
      </c>
      <c r="H500" s="156" t="s">
        <v>3</v>
      </c>
      <c r="I500" s="158"/>
      <c r="L500" s="155"/>
      <c r="M500" s="288"/>
      <c r="N500" s="288"/>
      <c r="O500" s="288"/>
      <c r="P500" s="288"/>
      <c r="Q500" s="159"/>
      <c r="X500" s="160"/>
      <c r="AX500" s="156" t="s">
        <v>230</v>
      </c>
      <c r="AY500" s="156" t="s">
        <v>82</v>
      </c>
      <c r="AZ500" s="12" t="s">
        <v>80</v>
      </c>
      <c r="BA500" s="12" t="s">
        <v>34</v>
      </c>
      <c r="BB500" s="12" t="s">
        <v>73</v>
      </c>
      <c r="BC500" s="156" t="s">
        <v>216</v>
      </c>
    </row>
    <row r="501" spans="2:55" s="13" customFormat="1">
      <c r="B501" s="161"/>
      <c r="D501" s="148" t="s">
        <v>230</v>
      </c>
      <c r="E501" s="162" t="s">
        <v>3</v>
      </c>
      <c r="F501" s="163" t="s">
        <v>691</v>
      </c>
      <c r="H501" s="164">
        <v>5.4989999999999997</v>
      </c>
      <c r="I501" s="165"/>
      <c r="L501" s="161"/>
      <c r="M501" s="289"/>
      <c r="N501" s="289"/>
      <c r="O501" s="289"/>
      <c r="P501" s="289"/>
      <c r="Q501" s="166"/>
      <c r="X501" s="167"/>
      <c r="AX501" s="162" t="s">
        <v>230</v>
      </c>
      <c r="AY501" s="162" t="s">
        <v>82</v>
      </c>
      <c r="AZ501" s="13" t="s">
        <v>82</v>
      </c>
      <c r="BA501" s="13" t="s">
        <v>34</v>
      </c>
      <c r="BB501" s="13" t="s">
        <v>73</v>
      </c>
      <c r="BC501" s="162" t="s">
        <v>216</v>
      </c>
    </row>
    <row r="502" spans="2:55" s="13" customFormat="1">
      <c r="B502" s="161"/>
      <c r="D502" s="148" t="s">
        <v>230</v>
      </c>
      <c r="E502" s="162" t="s">
        <v>3</v>
      </c>
      <c r="F502" s="163" t="s">
        <v>692</v>
      </c>
      <c r="H502" s="164">
        <v>0.35499999999999998</v>
      </c>
      <c r="I502" s="165"/>
      <c r="L502" s="161"/>
      <c r="M502" s="289"/>
      <c r="N502" s="289"/>
      <c r="O502" s="289"/>
      <c r="P502" s="289"/>
      <c r="Q502" s="166"/>
      <c r="X502" s="167"/>
      <c r="AX502" s="162" t="s">
        <v>230</v>
      </c>
      <c r="AY502" s="162" t="s">
        <v>82</v>
      </c>
      <c r="AZ502" s="13" t="s">
        <v>82</v>
      </c>
      <c r="BA502" s="13" t="s">
        <v>34</v>
      </c>
      <c r="BB502" s="13" t="s">
        <v>73</v>
      </c>
      <c r="BC502" s="162" t="s">
        <v>216</v>
      </c>
    </row>
    <row r="503" spans="2:55" s="15" customFormat="1">
      <c r="B503" s="186"/>
      <c r="D503" s="148" t="s">
        <v>230</v>
      </c>
      <c r="E503" s="187" t="s">
        <v>3</v>
      </c>
      <c r="F503" s="188" t="s">
        <v>337</v>
      </c>
      <c r="H503" s="189">
        <v>5.8539999999999992</v>
      </c>
      <c r="I503" s="190"/>
      <c r="L503" s="186"/>
      <c r="M503" s="292"/>
      <c r="N503" s="292"/>
      <c r="O503" s="292"/>
      <c r="P503" s="292"/>
      <c r="Q503" s="191"/>
      <c r="X503" s="192"/>
      <c r="AX503" s="187" t="s">
        <v>230</v>
      </c>
      <c r="AY503" s="187" t="s">
        <v>82</v>
      </c>
      <c r="AZ503" s="15" t="s">
        <v>241</v>
      </c>
      <c r="BA503" s="15" t="s">
        <v>34</v>
      </c>
      <c r="BB503" s="15" t="s">
        <v>73</v>
      </c>
      <c r="BC503" s="187" t="s">
        <v>216</v>
      </c>
    </row>
    <row r="504" spans="2:55" s="12" customFormat="1">
      <c r="B504" s="155"/>
      <c r="D504" s="148" t="s">
        <v>230</v>
      </c>
      <c r="E504" s="156" t="s">
        <v>3</v>
      </c>
      <c r="F504" s="157" t="s">
        <v>693</v>
      </c>
      <c r="H504" s="156" t="s">
        <v>3</v>
      </c>
      <c r="I504" s="158"/>
      <c r="L504" s="155"/>
      <c r="M504" s="288"/>
      <c r="N504" s="288"/>
      <c r="O504" s="288"/>
      <c r="P504" s="288"/>
      <c r="Q504" s="159"/>
      <c r="X504" s="160"/>
      <c r="AX504" s="156" t="s">
        <v>230</v>
      </c>
      <c r="AY504" s="156" t="s">
        <v>82</v>
      </c>
      <c r="AZ504" s="12" t="s">
        <v>80</v>
      </c>
      <c r="BA504" s="12" t="s">
        <v>34</v>
      </c>
      <c r="BB504" s="12" t="s">
        <v>73</v>
      </c>
      <c r="BC504" s="156" t="s">
        <v>216</v>
      </c>
    </row>
    <row r="505" spans="2:55" s="13" customFormat="1">
      <c r="B505" s="161"/>
      <c r="D505" s="148" t="s">
        <v>230</v>
      </c>
      <c r="E505" s="162" t="s">
        <v>3</v>
      </c>
      <c r="F505" s="163" t="s">
        <v>694</v>
      </c>
      <c r="H505" s="164">
        <v>5.4989999999999997</v>
      </c>
      <c r="I505" s="165"/>
      <c r="L505" s="161"/>
      <c r="M505" s="289"/>
      <c r="N505" s="289"/>
      <c r="O505" s="289"/>
      <c r="P505" s="289"/>
      <c r="Q505" s="166"/>
      <c r="X505" s="167"/>
      <c r="AX505" s="162" t="s">
        <v>230</v>
      </c>
      <c r="AY505" s="162" t="s">
        <v>82</v>
      </c>
      <c r="AZ505" s="13" t="s">
        <v>82</v>
      </c>
      <c r="BA505" s="13" t="s">
        <v>34</v>
      </c>
      <c r="BB505" s="13" t="s">
        <v>73</v>
      </c>
      <c r="BC505" s="162" t="s">
        <v>216</v>
      </c>
    </row>
    <row r="506" spans="2:55" s="13" customFormat="1">
      <c r="B506" s="161"/>
      <c r="D506" s="148" t="s">
        <v>230</v>
      </c>
      <c r="E506" s="162" t="s">
        <v>3</v>
      </c>
      <c r="F506" s="163" t="s">
        <v>692</v>
      </c>
      <c r="H506" s="164">
        <v>0.35499999999999998</v>
      </c>
      <c r="I506" s="165"/>
      <c r="L506" s="161"/>
      <c r="M506" s="289"/>
      <c r="N506" s="289"/>
      <c r="O506" s="289"/>
      <c r="P506" s="289"/>
      <c r="Q506" s="166"/>
      <c r="X506" s="167"/>
      <c r="AX506" s="162" t="s">
        <v>230</v>
      </c>
      <c r="AY506" s="162" t="s">
        <v>82</v>
      </c>
      <c r="AZ506" s="13" t="s">
        <v>82</v>
      </c>
      <c r="BA506" s="13" t="s">
        <v>34</v>
      </c>
      <c r="BB506" s="13" t="s">
        <v>73</v>
      </c>
      <c r="BC506" s="162" t="s">
        <v>216</v>
      </c>
    </row>
    <row r="507" spans="2:55" s="15" customFormat="1">
      <c r="B507" s="186"/>
      <c r="D507" s="148" t="s">
        <v>230</v>
      </c>
      <c r="E507" s="187" t="s">
        <v>3</v>
      </c>
      <c r="F507" s="188" t="s">
        <v>337</v>
      </c>
      <c r="H507" s="189">
        <v>5.8539999999999992</v>
      </c>
      <c r="I507" s="190"/>
      <c r="L507" s="186"/>
      <c r="M507" s="292"/>
      <c r="N507" s="292"/>
      <c r="O507" s="292"/>
      <c r="P507" s="292"/>
      <c r="Q507" s="191"/>
      <c r="X507" s="192"/>
      <c r="AX507" s="187" t="s">
        <v>230</v>
      </c>
      <c r="AY507" s="187" t="s">
        <v>82</v>
      </c>
      <c r="AZ507" s="15" t="s">
        <v>241</v>
      </c>
      <c r="BA507" s="15" t="s">
        <v>34</v>
      </c>
      <c r="BB507" s="15" t="s">
        <v>73</v>
      </c>
      <c r="BC507" s="187" t="s">
        <v>216</v>
      </c>
    </row>
    <row r="508" spans="2:55" s="12" customFormat="1">
      <c r="B508" s="155"/>
      <c r="D508" s="148" t="s">
        <v>230</v>
      </c>
      <c r="E508" s="156" t="s">
        <v>3</v>
      </c>
      <c r="F508" s="157" t="s">
        <v>695</v>
      </c>
      <c r="H508" s="156" t="s">
        <v>3</v>
      </c>
      <c r="I508" s="158"/>
      <c r="L508" s="155"/>
      <c r="M508" s="288"/>
      <c r="N508" s="288"/>
      <c r="O508" s="288"/>
      <c r="P508" s="288"/>
      <c r="Q508" s="159"/>
      <c r="X508" s="160"/>
      <c r="AX508" s="156" t="s">
        <v>230</v>
      </c>
      <c r="AY508" s="156" t="s">
        <v>82</v>
      </c>
      <c r="AZ508" s="12" t="s">
        <v>80</v>
      </c>
      <c r="BA508" s="12" t="s">
        <v>34</v>
      </c>
      <c r="BB508" s="12" t="s">
        <v>73</v>
      </c>
      <c r="BC508" s="156" t="s">
        <v>216</v>
      </c>
    </row>
    <row r="509" spans="2:55" s="13" customFormat="1">
      <c r="B509" s="161"/>
      <c r="D509" s="148" t="s">
        <v>230</v>
      </c>
      <c r="E509" s="162" t="s">
        <v>3</v>
      </c>
      <c r="F509" s="163" t="s">
        <v>696</v>
      </c>
      <c r="H509" s="164">
        <v>5.4989999999999997</v>
      </c>
      <c r="I509" s="165"/>
      <c r="L509" s="161"/>
      <c r="M509" s="289"/>
      <c r="N509" s="289"/>
      <c r="O509" s="289"/>
      <c r="P509" s="289"/>
      <c r="Q509" s="166"/>
      <c r="X509" s="167"/>
      <c r="AX509" s="162" t="s">
        <v>230</v>
      </c>
      <c r="AY509" s="162" t="s">
        <v>82</v>
      </c>
      <c r="AZ509" s="13" t="s">
        <v>82</v>
      </c>
      <c r="BA509" s="13" t="s">
        <v>34</v>
      </c>
      <c r="BB509" s="13" t="s">
        <v>73</v>
      </c>
      <c r="BC509" s="162" t="s">
        <v>216</v>
      </c>
    </row>
    <row r="510" spans="2:55" s="13" customFormat="1">
      <c r="B510" s="161"/>
      <c r="D510" s="148" t="s">
        <v>230</v>
      </c>
      <c r="E510" s="162" t="s">
        <v>3</v>
      </c>
      <c r="F510" s="163" t="s">
        <v>692</v>
      </c>
      <c r="H510" s="164">
        <v>0.35499999999999998</v>
      </c>
      <c r="I510" s="165"/>
      <c r="L510" s="161"/>
      <c r="M510" s="289"/>
      <c r="N510" s="289"/>
      <c r="O510" s="289"/>
      <c r="P510" s="289"/>
      <c r="Q510" s="166"/>
      <c r="X510" s="167"/>
      <c r="AX510" s="162" t="s">
        <v>230</v>
      </c>
      <c r="AY510" s="162" t="s">
        <v>82</v>
      </c>
      <c r="AZ510" s="13" t="s">
        <v>82</v>
      </c>
      <c r="BA510" s="13" t="s">
        <v>34</v>
      </c>
      <c r="BB510" s="13" t="s">
        <v>73</v>
      </c>
      <c r="BC510" s="162" t="s">
        <v>216</v>
      </c>
    </row>
    <row r="511" spans="2:55" s="15" customFormat="1">
      <c r="B511" s="186"/>
      <c r="D511" s="148" t="s">
        <v>230</v>
      </c>
      <c r="E511" s="187" t="s">
        <v>3</v>
      </c>
      <c r="F511" s="188" t="s">
        <v>337</v>
      </c>
      <c r="H511" s="189">
        <v>5.8539999999999992</v>
      </c>
      <c r="I511" s="190"/>
      <c r="L511" s="186"/>
      <c r="M511" s="292"/>
      <c r="N511" s="292"/>
      <c r="O511" s="292"/>
      <c r="P511" s="292"/>
      <c r="Q511" s="191"/>
      <c r="X511" s="192"/>
      <c r="AX511" s="187" t="s">
        <v>230</v>
      </c>
      <c r="AY511" s="187" t="s">
        <v>82</v>
      </c>
      <c r="AZ511" s="15" t="s">
        <v>241</v>
      </c>
      <c r="BA511" s="15" t="s">
        <v>34</v>
      </c>
      <c r="BB511" s="15" t="s">
        <v>73</v>
      </c>
      <c r="BC511" s="187" t="s">
        <v>216</v>
      </c>
    </row>
    <row r="512" spans="2:55" s="12" customFormat="1">
      <c r="B512" s="155"/>
      <c r="D512" s="148" t="s">
        <v>230</v>
      </c>
      <c r="E512" s="156" t="s">
        <v>3</v>
      </c>
      <c r="F512" s="157" t="s">
        <v>697</v>
      </c>
      <c r="H512" s="156" t="s">
        <v>3</v>
      </c>
      <c r="I512" s="158"/>
      <c r="L512" s="155"/>
      <c r="M512" s="288"/>
      <c r="N512" s="288"/>
      <c r="O512" s="288"/>
      <c r="P512" s="288"/>
      <c r="Q512" s="159"/>
      <c r="X512" s="160"/>
      <c r="AX512" s="156" t="s">
        <v>230</v>
      </c>
      <c r="AY512" s="156" t="s">
        <v>82</v>
      </c>
      <c r="AZ512" s="12" t="s">
        <v>80</v>
      </c>
      <c r="BA512" s="12" t="s">
        <v>34</v>
      </c>
      <c r="BB512" s="12" t="s">
        <v>73</v>
      </c>
      <c r="BC512" s="156" t="s">
        <v>216</v>
      </c>
    </row>
    <row r="513" spans="2:69" s="13" customFormat="1">
      <c r="B513" s="161"/>
      <c r="D513" s="148" t="s">
        <v>230</v>
      </c>
      <c r="E513" s="162" t="s">
        <v>3</v>
      </c>
      <c r="F513" s="163" t="s">
        <v>698</v>
      </c>
      <c r="H513" s="164">
        <v>5.83</v>
      </c>
      <c r="I513" s="165"/>
      <c r="L513" s="161"/>
      <c r="M513" s="289"/>
      <c r="N513" s="289"/>
      <c r="O513" s="289"/>
      <c r="P513" s="289"/>
      <c r="Q513" s="166"/>
      <c r="X513" s="167"/>
      <c r="AX513" s="162" t="s">
        <v>230</v>
      </c>
      <c r="AY513" s="162" t="s">
        <v>82</v>
      </c>
      <c r="AZ513" s="13" t="s">
        <v>82</v>
      </c>
      <c r="BA513" s="13" t="s">
        <v>34</v>
      </c>
      <c r="BB513" s="13" t="s">
        <v>73</v>
      </c>
      <c r="BC513" s="162" t="s">
        <v>216</v>
      </c>
    </row>
    <row r="514" spans="2:69" s="13" customFormat="1">
      <c r="B514" s="161"/>
      <c r="D514" s="148" t="s">
        <v>230</v>
      </c>
      <c r="E514" s="162" t="s">
        <v>3</v>
      </c>
      <c r="F514" s="163" t="s">
        <v>699</v>
      </c>
      <c r="H514" s="164">
        <v>-1.1759999999999999</v>
      </c>
      <c r="I514" s="165"/>
      <c r="L514" s="161"/>
      <c r="M514" s="289"/>
      <c r="N514" s="289"/>
      <c r="O514" s="289"/>
      <c r="P514" s="289"/>
      <c r="Q514" s="166"/>
      <c r="X514" s="167"/>
      <c r="AX514" s="162" t="s">
        <v>230</v>
      </c>
      <c r="AY514" s="162" t="s">
        <v>82</v>
      </c>
      <c r="AZ514" s="13" t="s">
        <v>82</v>
      </c>
      <c r="BA514" s="13" t="s">
        <v>34</v>
      </c>
      <c r="BB514" s="13" t="s">
        <v>73</v>
      </c>
      <c r="BC514" s="162" t="s">
        <v>216</v>
      </c>
    </row>
    <row r="515" spans="2:69" s="13" customFormat="1">
      <c r="B515" s="161"/>
      <c r="D515" s="148" t="s">
        <v>230</v>
      </c>
      <c r="E515" s="162" t="s">
        <v>3</v>
      </c>
      <c r="F515" s="163" t="s">
        <v>687</v>
      </c>
      <c r="H515" s="164">
        <v>0.376</v>
      </c>
      <c r="I515" s="165"/>
      <c r="L515" s="161"/>
      <c r="M515" s="289"/>
      <c r="N515" s="289"/>
      <c r="O515" s="289"/>
      <c r="P515" s="289"/>
      <c r="Q515" s="166"/>
      <c r="X515" s="167"/>
      <c r="AX515" s="162" t="s">
        <v>230</v>
      </c>
      <c r="AY515" s="162" t="s">
        <v>82</v>
      </c>
      <c r="AZ515" s="13" t="s">
        <v>82</v>
      </c>
      <c r="BA515" s="13" t="s">
        <v>34</v>
      </c>
      <c r="BB515" s="13" t="s">
        <v>73</v>
      </c>
      <c r="BC515" s="162" t="s">
        <v>216</v>
      </c>
    </row>
    <row r="516" spans="2:69" s="15" customFormat="1">
      <c r="B516" s="186"/>
      <c r="D516" s="148" t="s">
        <v>230</v>
      </c>
      <c r="E516" s="187" t="s">
        <v>3</v>
      </c>
      <c r="F516" s="188" t="s">
        <v>337</v>
      </c>
      <c r="H516" s="189">
        <v>5.03</v>
      </c>
      <c r="I516" s="190"/>
      <c r="L516" s="186"/>
      <c r="M516" s="292"/>
      <c r="N516" s="292"/>
      <c r="O516" s="292"/>
      <c r="P516" s="292"/>
      <c r="Q516" s="191"/>
      <c r="X516" s="192"/>
      <c r="AX516" s="187" t="s">
        <v>230</v>
      </c>
      <c r="AY516" s="187" t="s">
        <v>82</v>
      </c>
      <c r="AZ516" s="15" t="s">
        <v>241</v>
      </c>
      <c r="BA516" s="15" t="s">
        <v>34</v>
      </c>
      <c r="BB516" s="15" t="s">
        <v>73</v>
      </c>
      <c r="BC516" s="187" t="s">
        <v>216</v>
      </c>
    </row>
    <row r="517" spans="2:69" s="14" customFormat="1">
      <c r="B517" s="168"/>
      <c r="D517" s="148" t="s">
        <v>230</v>
      </c>
      <c r="E517" s="169" t="s">
        <v>3</v>
      </c>
      <c r="F517" s="170" t="s">
        <v>251</v>
      </c>
      <c r="H517" s="171">
        <v>35.169999999999995</v>
      </c>
      <c r="I517" s="172"/>
      <c r="L517" s="168"/>
      <c r="M517" s="290"/>
      <c r="N517" s="290"/>
      <c r="O517" s="290"/>
      <c r="P517" s="290"/>
      <c r="Q517" s="173"/>
      <c r="X517" s="174"/>
      <c r="AX517" s="169" t="s">
        <v>230</v>
      </c>
      <c r="AY517" s="169" t="s">
        <v>82</v>
      </c>
      <c r="AZ517" s="14" t="s">
        <v>222</v>
      </c>
      <c r="BA517" s="14" t="s">
        <v>34</v>
      </c>
      <c r="BB517" s="14" t="s">
        <v>80</v>
      </c>
      <c r="BC517" s="169" t="s">
        <v>216</v>
      </c>
    </row>
    <row r="518" spans="2:69" s="1" customFormat="1" ht="24.15" customHeight="1">
      <c r="B518" s="133"/>
      <c r="C518" s="134" t="s">
        <v>700</v>
      </c>
      <c r="D518" s="134" t="s">
        <v>218</v>
      </c>
      <c r="E518" s="135" t="s">
        <v>701</v>
      </c>
      <c r="F518" s="136" t="s">
        <v>702</v>
      </c>
      <c r="G518" s="137" t="s">
        <v>235</v>
      </c>
      <c r="H518" s="138">
        <v>133.61799999999999</v>
      </c>
      <c r="I518" s="139"/>
      <c r="J518" s="140">
        <f>ROUND(I518*H518,2)</f>
        <v>0</v>
      </c>
      <c r="K518" s="141"/>
      <c r="L518" s="33"/>
      <c r="M518" s="294"/>
      <c r="N518" s="294"/>
      <c r="O518" s="294"/>
      <c r="P518" s="282"/>
      <c r="Q518" s="142" t="s">
        <v>3</v>
      </c>
      <c r="R518" s="143" t="s">
        <v>44</v>
      </c>
      <c r="T518" s="144">
        <f>S518*H518</f>
        <v>0</v>
      </c>
      <c r="U518" s="144">
        <v>2.5018699999999998</v>
      </c>
      <c r="V518" s="144">
        <f>U518*H518</f>
        <v>334.29486565999997</v>
      </c>
      <c r="W518" s="144">
        <v>0</v>
      </c>
      <c r="X518" s="145">
        <f>W518*H518</f>
        <v>0</v>
      </c>
      <c r="AV518" s="146" t="s">
        <v>222</v>
      </c>
      <c r="AX518" s="146" t="s">
        <v>218</v>
      </c>
      <c r="AY518" s="146" t="s">
        <v>82</v>
      </c>
      <c r="BC518" s="18" t="s">
        <v>216</v>
      </c>
      <c r="BI518" s="147">
        <f>IF(R518="základní",J518,0)</f>
        <v>0</v>
      </c>
      <c r="BJ518" s="147">
        <f>IF(R518="snížená",J518,0)</f>
        <v>0</v>
      </c>
      <c r="BK518" s="147">
        <f>IF(R518="zákl. přenesená",J518,0)</f>
        <v>0</v>
      </c>
      <c r="BL518" s="147">
        <f>IF(R518="sníž. přenesená",J518,0)</f>
        <v>0</v>
      </c>
      <c r="BM518" s="147">
        <f>IF(R518="nulová",J518,0)</f>
        <v>0</v>
      </c>
      <c r="BN518" s="18" t="s">
        <v>80</v>
      </c>
      <c r="BO518" s="147">
        <f>ROUND(I518*H518,2)</f>
        <v>0</v>
      </c>
      <c r="BP518" s="18" t="s">
        <v>222</v>
      </c>
      <c r="BQ518" s="146" t="s">
        <v>703</v>
      </c>
    </row>
    <row r="519" spans="2:69" s="1" customFormat="1" ht="18">
      <c r="B519" s="33"/>
      <c r="D519" s="148" t="s">
        <v>224</v>
      </c>
      <c r="F519" s="149" t="s">
        <v>704</v>
      </c>
      <c r="I519" s="150"/>
      <c r="L519" s="33"/>
      <c r="M519" s="282"/>
      <c r="N519" s="282"/>
      <c r="O519" s="282"/>
      <c r="P519" s="282"/>
      <c r="Q519" s="151"/>
      <c r="X519" s="54"/>
      <c r="AX519" s="18" t="s">
        <v>224</v>
      </c>
      <c r="AY519" s="18" t="s">
        <v>82</v>
      </c>
    </row>
    <row r="520" spans="2:69" s="1" customFormat="1" ht="36">
      <c r="B520" s="33"/>
      <c r="D520" s="148" t="s">
        <v>228</v>
      </c>
      <c r="F520" s="154" t="s">
        <v>683</v>
      </c>
      <c r="I520" s="150"/>
      <c r="L520" s="33"/>
      <c r="M520" s="282"/>
      <c r="N520" s="282"/>
      <c r="O520" s="282"/>
      <c r="P520" s="282"/>
      <c r="Q520" s="151"/>
      <c r="X520" s="54"/>
      <c r="AX520" s="18" t="s">
        <v>228</v>
      </c>
      <c r="AY520" s="18" t="s">
        <v>82</v>
      </c>
    </row>
    <row r="521" spans="2:69" s="12" customFormat="1">
      <c r="B521" s="155"/>
      <c r="D521" s="148" t="s">
        <v>230</v>
      </c>
      <c r="E521" s="156" t="s">
        <v>3</v>
      </c>
      <c r="F521" s="157" t="s">
        <v>684</v>
      </c>
      <c r="H521" s="156" t="s">
        <v>3</v>
      </c>
      <c r="I521" s="158"/>
      <c r="L521" s="155"/>
      <c r="M521" s="288"/>
      <c r="N521" s="288"/>
      <c r="O521" s="288"/>
      <c r="P521" s="288"/>
      <c r="Q521" s="159"/>
      <c r="X521" s="160"/>
      <c r="AX521" s="156" t="s">
        <v>230</v>
      </c>
      <c r="AY521" s="156" t="s">
        <v>82</v>
      </c>
      <c r="AZ521" s="12" t="s">
        <v>80</v>
      </c>
      <c r="BA521" s="12" t="s">
        <v>34</v>
      </c>
      <c r="BB521" s="12" t="s">
        <v>73</v>
      </c>
      <c r="BC521" s="156" t="s">
        <v>216</v>
      </c>
    </row>
    <row r="522" spans="2:69" s="13" customFormat="1">
      <c r="B522" s="161"/>
      <c r="D522" s="148" t="s">
        <v>230</v>
      </c>
      <c r="E522" s="162" t="s">
        <v>3</v>
      </c>
      <c r="F522" s="163" t="s">
        <v>705</v>
      </c>
      <c r="H522" s="164">
        <v>5.56</v>
      </c>
      <c r="I522" s="165"/>
      <c r="L522" s="161"/>
      <c r="M522" s="289"/>
      <c r="N522" s="289"/>
      <c r="O522" s="289"/>
      <c r="P522" s="289"/>
      <c r="Q522" s="166"/>
      <c r="X522" s="167"/>
      <c r="AX522" s="162" t="s">
        <v>230</v>
      </c>
      <c r="AY522" s="162" t="s">
        <v>82</v>
      </c>
      <c r="AZ522" s="13" t="s">
        <v>82</v>
      </c>
      <c r="BA522" s="13" t="s">
        <v>34</v>
      </c>
      <c r="BB522" s="13" t="s">
        <v>73</v>
      </c>
      <c r="BC522" s="162" t="s">
        <v>216</v>
      </c>
    </row>
    <row r="523" spans="2:69" s="13" customFormat="1">
      <c r="B523" s="161"/>
      <c r="D523" s="148" t="s">
        <v>230</v>
      </c>
      <c r="E523" s="162" t="s">
        <v>3</v>
      </c>
      <c r="F523" s="163" t="s">
        <v>706</v>
      </c>
      <c r="H523" s="164">
        <v>7.33</v>
      </c>
      <c r="I523" s="165"/>
      <c r="L523" s="161"/>
      <c r="M523" s="289"/>
      <c r="N523" s="289"/>
      <c r="O523" s="289"/>
      <c r="P523" s="289"/>
      <c r="Q523" s="166"/>
      <c r="X523" s="167"/>
      <c r="AX523" s="162" t="s">
        <v>230</v>
      </c>
      <c r="AY523" s="162" t="s">
        <v>82</v>
      </c>
      <c r="AZ523" s="13" t="s">
        <v>82</v>
      </c>
      <c r="BA523" s="13" t="s">
        <v>34</v>
      </c>
      <c r="BB523" s="13" t="s">
        <v>73</v>
      </c>
      <c r="BC523" s="162" t="s">
        <v>216</v>
      </c>
    </row>
    <row r="524" spans="2:69" s="13" customFormat="1">
      <c r="B524" s="161"/>
      <c r="D524" s="148" t="s">
        <v>230</v>
      </c>
      <c r="E524" s="162" t="s">
        <v>3</v>
      </c>
      <c r="F524" s="163" t="s">
        <v>707</v>
      </c>
      <c r="H524" s="164">
        <v>10.161</v>
      </c>
      <c r="I524" s="165"/>
      <c r="L524" s="161"/>
      <c r="M524" s="289"/>
      <c r="N524" s="289"/>
      <c r="O524" s="289"/>
      <c r="P524" s="289"/>
      <c r="Q524" s="166"/>
      <c r="X524" s="167"/>
      <c r="AX524" s="162" t="s">
        <v>230</v>
      </c>
      <c r="AY524" s="162" t="s">
        <v>82</v>
      </c>
      <c r="AZ524" s="13" t="s">
        <v>82</v>
      </c>
      <c r="BA524" s="13" t="s">
        <v>34</v>
      </c>
      <c r="BB524" s="13" t="s">
        <v>73</v>
      </c>
      <c r="BC524" s="162" t="s">
        <v>216</v>
      </c>
    </row>
    <row r="525" spans="2:69" s="13" customFormat="1">
      <c r="B525" s="161"/>
      <c r="D525" s="148" t="s">
        <v>230</v>
      </c>
      <c r="E525" s="162" t="s">
        <v>3</v>
      </c>
      <c r="F525" s="163" t="s">
        <v>708</v>
      </c>
      <c r="H525" s="164">
        <v>0.33400000000000002</v>
      </c>
      <c r="I525" s="165"/>
      <c r="L525" s="161"/>
      <c r="M525" s="289"/>
      <c r="N525" s="289"/>
      <c r="O525" s="289"/>
      <c r="P525" s="289"/>
      <c r="Q525" s="166"/>
      <c r="X525" s="167"/>
      <c r="AX525" s="162" t="s">
        <v>230</v>
      </c>
      <c r="AY525" s="162" t="s">
        <v>82</v>
      </c>
      <c r="AZ525" s="13" t="s">
        <v>82</v>
      </c>
      <c r="BA525" s="13" t="s">
        <v>34</v>
      </c>
      <c r="BB525" s="13" t="s">
        <v>73</v>
      </c>
      <c r="BC525" s="162" t="s">
        <v>216</v>
      </c>
    </row>
    <row r="526" spans="2:69" s="13" customFormat="1">
      <c r="B526" s="161"/>
      <c r="D526" s="148" t="s">
        <v>230</v>
      </c>
      <c r="E526" s="162" t="s">
        <v>3</v>
      </c>
      <c r="F526" s="163" t="s">
        <v>709</v>
      </c>
      <c r="H526" s="164">
        <v>3.4550000000000001</v>
      </c>
      <c r="I526" s="165"/>
      <c r="L526" s="161"/>
      <c r="M526" s="289"/>
      <c r="N526" s="289"/>
      <c r="O526" s="289"/>
      <c r="P526" s="289"/>
      <c r="Q526" s="166"/>
      <c r="X526" s="167"/>
      <c r="AX526" s="162" t="s">
        <v>230</v>
      </c>
      <c r="AY526" s="162" t="s">
        <v>82</v>
      </c>
      <c r="AZ526" s="13" t="s">
        <v>82</v>
      </c>
      <c r="BA526" s="13" t="s">
        <v>34</v>
      </c>
      <c r="BB526" s="13" t="s">
        <v>73</v>
      </c>
      <c r="BC526" s="162" t="s">
        <v>216</v>
      </c>
    </row>
    <row r="527" spans="2:69" s="13" customFormat="1">
      <c r="B527" s="161"/>
      <c r="D527" s="148" t="s">
        <v>230</v>
      </c>
      <c r="E527" s="162" t="s">
        <v>3</v>
      </c>
      <c r="F527" s="163" t="s">
        <v>710</v>
      </c>
      <c r="H527" s="164">
        <v>-1.337</v>
      </c>
      <c r="I527" s="165"/>
      <c r="L527" s="161"/>
      <c r="M527" s="289"/>
      <c r="N527" s="289"/>
      <c r="O527" s="289"/>
      <c r="P527" s="289"/>
      <c r="Q527" s="166"/>
      <c r="X527" s="167"/>
      <c r="AX527" s="162" t="s">
        <v>230</v>
      </c>
      <c r="AY527" s="162" t="s">
        <v>82</v>
      </c>
      <c r="AZ527" s="13" t="s">
        <v>82</v>
      </c>
      <c r="BA527" s="13" t="s">
        <v>34</v>
      </c>
      <c r="BB527" s="13" t="s">
        <v>73</v>
      </c>
      <c r="BC527" s="162" t="s">
        <v>216</v>
      </c>
    </row>
    <row r="528" spans="2:69" s="13" customFormat="1">
      <c r="B528" s="161"/>
      <c r="D528" s="148" t="s">
        <v>230</v>
      </c>
      <c r="E528" s="162" t="s">
        <v>3</v>
      </c>
      <c r="F528" s="163" t="s">
        <v>711</v>
      </c>
      <c r="H528" s="164">
        <v>6.3079999999999998</v>
      </c>
      <c r="I528" s="165"/>
      <c r="L528" s="161"/>
      <c r="M528" s="289"/>
      <c r="N528" s="289"/>
      <c r="O528" s="289"/>
      <c r="P528" s="289"/>
      <c r="Q528" s="166"/>
      <c r="X528" s="167"/>
      <c r="AX528" s="162" t="s">
        <v>230</v>
      </c>
      <c r="AY528" s="162" t="s">
        <v>82</v>
      </c>
      <c r="AZ528" s="13" t="s">
        <v>82</v>
      </c>
      <c r="BA528" s="13" t="s">
        <v>34</v>
      </c>
      <c r="BB528" s="13" t="s">
        <v>73</v>
      </c>
      <c r="BC528" s="162" t="s">
        <v>216</v>
      </c>
    </row>
    <row r="529" spans="2:55" s="13" customFormat="1">
      <c r="B529" s="161"/>
      <c r="D529" s="148" t="s">
        <v>230</v>
      </c>
      <c r="E529" s="162" t="s">
        <v>3</v>
      </c>
      <c r="F529" s="163" t="s">
        <v>712</v>
      </c>
      <c r="H529" s="164">
        <v>-0.50600000000000001</v>
      </c>
      <c r="I529" s="165"/>
      <c r="L529" s="161"/>
      <c r="M529" s="289"/>
      <c r="N529" s="289"/>
      <c r="O529" s="289"/>
      <c r="P529" s="289"/>
      <c r="Q529" s="166"/>
      <c r="X529" s="167"/>
      <c r="AX529" s="162" t="s">
        <v>230</v>
      </c>
      <c r="AY529" s="162" t="s">
        <v>82</v>
      </c>
      <c r="AZ529" s="13" t="s">
        <v>82</v>
      </c>
      <c r="BA529" s="13" t="s">
        <v>34</v>
      </c>
      <c r="BB529" s="13" t="s">
        <v>73</v>
      </c>
      <c r="BC529" s="162" t="s">
        <v>216</v>
      </c>
    </row>
    <row r="530" spans="2:55" s="15" customFormat="1">
      <c r="B530" s="186"/>
      <c r="D530" s="148" t="s">
        <v>230</v>
      </c>
      <c r="E530" s="187" t="s">
        <v>3</v>
      </c>
      <c r="F530" s="188" t="s">
        <v>337</v>
      </c>
      <c r="H530" s="189">
        <v>31.305000000000003</v>
      </c>
      <c r="I530" s="190"/>
      <c r="L530" s="186"/>
      <c r="M530" s="292"/>
      <c r="N530" s="292"/>
      <c r="O530" s="292"/>
      <c r="P530" s="292"/>
      <c r="Q530" s="191"/>
      <c r="X530" s="192"/>
      <c r="AX530" s="187" t="s">
        <v>230</v>
      </c>
      <c r="AY530" s="187" t="s">
        <v>82</v>
      </c>
      <c r="AZ530" s="15" t="s">
        <v>241</v>
      </c>
      <c r="BA530" s="15" t="s">
        <v>34</v>
      </c>
      <c r="BB530" s="15" t="s">
        <v>73</v>
      </c>
      <c r="BC530" s="187" t="s">
        <v>216</v>
      </c>
    </row>
    <row r="531" spans="2:55" s="12" customFormat="1">
      <c r="B531" s="155"/>
      <c r="D531" s="148" t="s">
        <v>230</v>
      </c>
      <c r="E531" s="156" t="s">
        <v>3</v>
      </c>
      <c r="F531" s="157" t="s">
        <v>690</v>
      </c>
      <c r="H531" s="156" t="s">
        <v>3</v>
      </c>
      <c r="I531" s="158"/>
      <c r="L531" s="155"/>
      <c r="M531" s="288"/>
      <c r="N531" s="288"/>
      <c r="O531" s="288"/>
      <c r="P531" s="288"/>
      <c r="Q531" s="159"/>
      <c r="X531" s="160"/>
      <c r="AX531" s="156" t="s">
        <v>230</v>
      </c>
      <c r="AY531" s="156" t="s">
        <v>82</v>
      </c>
      <c r="AZ531" s="12" t="s">
        <v>80</v>
      </c>
      <c r="BA531" s="12" t="s">
        <v>34</v>
      </c>
      <c r="BB531" s="12" t="s">
        <v>73</v>
      </c>
      <c r="BC531" s="156" t="s">
        <v>216</v>
      </c>
    </row>
    <row r="532" spans="2:55" s="13" customFormat="1">
      <c r="B532" s="161"/>
      <c r="D532" s="148" t="s">
        <v>230</v>
      </c>
      <c r="E532" s="162" t="s">
        <v>3</v>
      </c>
      <c r="F532" s="163" t="s">
        <v>713</v>
      </c>
      <c r="H532" s="164">
        <v>5.2240000000000002</v>
      </c>
      <c r="I532" s="165"/>
      <c r="L532" s="161"/>
      <c r="M532" s="289"/>
      <c r="N532" s="289"/>
      <c r="O532" s="289"/>
      <c r="P532" s="289"/>
      <c r="Q532" s="166"/>
      <c r="X532" s="167"/>
      <c r="AX532" s="162" t="s">
        <v>230</v>
      </c>
      <c r="AY532" s="162" t="s">
        <v>82</v>
      </c>
      <c r="AZ532" s="13" t="s">
        <v>82</v>
      </c>
      <c r="BA532" s="13" t="s">
        <v>34</v>
      </c>
      <c r="BB532" s="13" t="s">
        <v>73</v>
      </c>
      <c r="BC532" s="162" t="s">
        <v>216</v>
      </c>
    </row>
    <row r="533" spans="2:55" s="13" customFormat="1">
      <c r="B533" s="161"/>
      <c r="D533" s="148" t="s">
        <v>230</v>
      </c>
      <c r="E533" s="162" t="s">
        <v>3</v>
      </c>
      <c r="F533" s="163" t="s">
        <v>714</v>
      </c>
      <c r="H533" s="164">
        <v>1.159</v>
      </c>
      <c r="I533" s="165"/>
      <c r="L533" s="161"/>
      <c r="M533" s="289"/>
      <c r="N533" s="289"/>
      <c r="O533" s="289"/>
      <c r="P533" s="289"/>
      <c r="Q533" s="166"/>
      <c r="X533" s="167"/>
      <c r="AX533" s="162" t="s">
        <v>230</v>
      </c>
      <c r="AY533" s="162" t="s">
        <v>82</v>
      </c>
      <c r="AZ533" s="13" t="s">
        <v>82</v>
      </c>
      <c r="BA533" s="13" t="s">
        <v>34</v>
      </c>
      <c r="BB533" s="13" t="s">
        <v>73</v>
      </c>
      <c r="BC533" s="162" t="s">
        <v>216</v>
      </c>
    </row>
    <row r="534" spans="2:55" s="13" customFormat="1">
      <c r="B534" s="161"/>
      <c r="D534" s="148" t="s">
        <v>230</v>
      </c>
      <c r="E534" s="162" t="s">
        <v>3</v>
      </c>
      <c r="F534" s="163" t="s">
        <v>715</v>
      </c>
      <c r="H534" s="164">
        <v>2.3340000000000001</v>
      </c>
      <c r="I534" s="165"/>
      <c r="L534" s="161"/>
      <c r="M534" s="289"/>
      <c r="N534" s="289"/>
      <c r="O534" s="289"/>
      <c r="P534" s="289"/>
      <c r="Q534" s="166"/>
      <c r="X534" s="167"/>
      <c r="AX534" s="162" t="s">
        <v>230</v>
      </c>
      <c r="AY534" s="162" t="s">
        <v>82</v>
      </c>
      <c r="AZ534" s="13" t="s">
        <v>82</v>
      </c>
      <c r="BA534" s="13" t="s">
        <v>34</v>
      </c>
      <c r="BB534" s="13" t="s">
        <v>73</v>
      </c>
      <c r="BC534" s="162" t="s">
        <v>216</v>
      </c>
    </row>
    <row r="535" spans="2:55" s="13" customFormat="1">
      <c r="B535" s="161"/>
      <c r="D535" s="148" t="s">
        <v>230</v>
      </c>
      <c r="E535" s="162" t="s">
        <v>3</v>
      </c>
      <c r="F535" s="163" t="s">
        <v>716</v>
      </c>
      <c r="H535" s="164">
        <v>6.3730000000000002</v>
      </c>
      <c r="I535" s="165"/>
      <c r="L535" s="161"/>
      <c r="M535" s="289"/>
      <c r="N535" s="289"/>
      <c r="O535" s="289"/>
      <c r="P535" s="289"/>
      <c r="Q535" s="166"/>
      <c r="X535" s="167"/>
      <c r="AX535" s="162" t="s">
        <v>230</v>
      </c>
      <c r="AY535" s="162" t="s">
        <v>82</v>
      </c>
      <c r="AZ535" s="13" t="s">
        <v>82</v>
      </c>
      <c r="BA535" s="13" t="s">
        <v>34</v>
      </c>
      <c r="BB535" s="13" t="s">
        <v>73</v>
      </c>
      <c r="BC535" s="162" t="s">
        <v>216</v>
      </c>
    </row>
    <row r="536" spans="2:55" s="13" customFormat="1">
      <c r="B536" s="161"/>
      <c r="D536" s="148" t="s">
        <v>230</v>
      </c>
      <c r="E536" s="162" t="s">
        <v>3</v>
      </c>
      <c r="F536" s="163" t="s">
        <v>717</v>
      </c>
      <c r="H536" s="164">
        <v>3.2589999999999999</v>
      </c>
      <c r="I536" s="165"/>
      <c r="L536" s="161"/>
      <c r="M536" s="289"/>
      <c r="N536" s="289"/>
      <c r="O536" s="289"/>
      <c r="P536" s="289"/>
      <c r="Q536" s="166"/>
      <c r="X536" s="167"/>
      <c r="AX536" s="162" t="s">
        <v>230</v>
      </c>
      <c r="AY536" s="162" t="s">
        <v>82</v>
      </c>
      <c r="AZ536" s="13" t="s">
        <v>82</v>
      </c>
      <c r="BA536" s="13" t="s">
        <v>34</v>
      </c>
      <c r="BB536" s="13" t="s">
        <v>73</v>
      </c>
      <c r="BC536" s="162" t="s">
        <v>216</v>
      </c>
    </row>
    <row r="537" spans="2:55" s="13" customFormat="1">
      <c r="B537" s="161"/>
      <c r="D537" s="148" t="s">
        <v>230</v>
      </c>
      <c r="E537" s="162" t="s">
        <v>3</v>
      </c>
      <c r="F537" s="163" t="s">
        <v>710</v>
      </c>
      <c r="H537" s="164">
        <v>-1.337</v>
      </c>
      <c r="I537" s="165"/>
      <c r="L537" s="161"/>
      <c r="M537" s="289"/>
      <c r="N537" s="289"/>
      <c r="O537" s="289"/>
      <c r="P537" s="289"/>
      <c r="Q537" s="166"/>
      <c r="X537" s="167"/>
      <c r="AX537" s="162" t="s">
        <v>230</v>
      </c>
      <c r="AY537" s="162" t="s">
        <v>82</v>
      </c>
      <c r="AZ537" s="13" t="s">
        <v>82</v>
      </c>
      <c r="BA537" s="13" t="s">
        <v>34</v>
      </c>
      <c r="BB537" s="13" t="s">
        <v>73</v>
      </c>
      <c r="BC537" s="162" t="s">
        <v>216</v>
      </c>
    </row>
    <row r="538" spans="2:55" s="13" customFormat="1">
      <c r="B538" s="161"/>
      <c r="D538" s="148" t="s">
        <v>230</v>
      </c>
      <c r="E538" s="162" t="s">
        <v>3</v>
      </c>
      <c r="F538" s="163" t="s">
        <v>718</v>
      </c>
      <c r="H538" s="164">
        <v>5.976</v>
      </c>
      <c r="I538" s="165"/>
      <c r="L538" s="161"/>
      <c r="M538" s="289"/>
      <c r="N538" s="289"/>
      <c r="O538" s="289"/>
      <c r="P538" s="289"/>
      <c r="Q538" s="166"/>
      <c r="X538" s="167"/>
      <c r="AX538" s="162" t="s">
        <v>230</v>
      </c>
      <c r="AY538" s="162" t="s">
        <v>82</v>
      </c>
      <c r="AZ538" s="13" t="s">
        <v>82</v>
      </c>
      <c r="BA538" s="13" t="s">
        <v>34</v>
      </c>
      <c r="BB538" s="13" t="s">
        <v>73</v>
      </c>
      <c r="BC538" s="162" t="s">
        <v>216</v>
      </c>
    </row>
    <row r="539" spans="2:55" s="13" customFormat="1">
      <c r="B539" s="161"/>
      <c r="D539" s="148" t="s">
        <v>230</v>
      </c>
      <c r="E539" s="162" t="s">
        <v>3</v>
      </c>
      <c r="F539" s="163" t="s">
        <v>712</v>
      </c>
      <c r="H539" s="164">
        <v>-0.50600000000000001</v>
      </c>
      <c r="I539" s="165"/>
      <c r="L539" s="161"/>
      <c r="M539" s="289"/>
      <c r="N539" s="289"/>
      <c r="O539" s="289"/>
      <c r="P539" s="289"/>
      <c r="Q539" s="166"/>
      <c r="X539" s="167"/>
      <c r="AX539" s="162" t="s">
        <v>230</v>
      </c>
      <c r="AY539" s="162" t="s">
        <v>82</v>
      </c>
      <c r="AZ539" s="13" t="s">
        <v>82</v>
      </c>
      <c r="BA539" s="13" t="s">
        <v>4</v>
      </c>
      <c r="BB539" s="13" t="s">
        <v>73</v>
      </c>
      <c r="BC539" s="162" t="s">
        <v>216</v>
      </c>
    </row>
    <row r="540" spans="2:55" s="15" customFormat="1">
      <c r="B540" s="186"/>
      <c r="D540" s="148" t="s">
        <v>230</v>
      </c>
      <c r="E540" s="187" t="s">
        <v>3</v>
      </c>
      <c r="F540" s="188" t="s">
        <v>337</v>
      </c>
      <c r="H540" s="189">
        <v>22.481999999999999</v>
      </c>
      <c r="I540" s="190"/>
      <c r="L540" s="186"/>
      <c r="M540" s="292"/>
      <c r="N540" s="292"/>
      <c r="O540" s="292"/>
      <c r="P540" s="292"/>
      <c r="Q540" s="191"/>
      <c r="X540" s="192"/>
      <c r="AX540" s="187" t="s">
        <v>230</v>
      </c>
      <c r="AY540" s="187" t="s">
        <v>82</v>
      </c>
      <c r="AZ540" s="15" t="s">
        <v>241</v>
      </c>
      <c r="BA540" s="15" t="s">
        <v>34</v>
      </c>
      <c r="BB540" s="15" t="s">
        <v>73</v>
      </c>
      <c r="BC540" s="187" t="s">
        <v>216</v>
      </c>
    </row>
    <row r="541" spans="2:55" s="12" customFormat="1">
      <c r="B541" s="155"/>
      <c r="D541" s="148" t="s">
        <v>230</v>
      </c>
      <c r="E541" s="156" t="s">
        <v>3</v>
      </c>
      <c r="F541" s="157" t="s">
        <v>693</v>
      </c>
      <c r="H541" s="156" t="s">
        <v>3</v>
      </c>
      <c r="I541" s="158"/>
      <c r="L541" s="155"/>
      <c r="M541" s="288"/>
      <c r="N541" s="288"/>
      <c r="O541" s="288"/>
      <c r="P541" s="288"/>
      <c r="Q541" s="159"/>
      <c r="X541" s="160"/>
      <c r="AX541" s="156" t="s">
        <v>230</v>
      </c>
      <c r="AY541" s="156" t="s">
        <v>82</v>
      </c>
      <c r="AZ541" s="12" t="s">
        <v>80</v>
      </c>
      <c r="BA541" s="12" t="s">
        <v>34</v>
      </c>
      <c r="BB541" s="12" t="s">
        <v>73</v>
      </c>
      <c r="BC541" s="156" t="s">
        <v>216</v>
      </c>
    </row>
    <row r="542" spans="2:55" s="13" customFormat="1">
      <c r="B542" s="161"/>
      <c r="D542" s="148" t="s">
        <v>230</v>
      </c>
      <c r="E542" s="162" t="s">
        <v>3</v>
      </c>
      <c r="F542" s="163" t="s">
        <v>719</v>
      </c>
      <c r="H542" s="164">
        <v>5.2240000000000002</v>
      </c>
      <c r="I542" s="165"/>
      <c r="L542" s="161"/>
      <c r="M542" s="289"/>
      <c r="N542" s="289"/>
      <c r="O542" s="289"/>
      <c r="P542" s="289"/>
      <c r="Q542" s="166"/>
      <c r="X542" s="167"/>
      <c r="AX542" s="162" t="s">
        <v>230</v>
      </c>
      <c r="AY542" s="162" t="s">
        <v>82</v>
      </c>
      <c r="AZ542" s="13" t="s">
        <v>82</v>
      </c>
      <c r="BA542" s="13" t="s">
        <v>34</v>
      </c>
      <c r="BB542" s="13" t="s">
        <v>73</v>
      </c>
      <c r="BC542" s="162" t="s">
        <v>216</v>
      </c>
    </row>
    <row r="543" spans="2:55" s="13" customFormat="1">
      <c r="B543" s="161"/>
      <c r="D543" s="148" t="s">
        <v>230</v>
      </c>
      <c r="E543" s="162" t="s">
        <v>3</v>
      </c>
      <c r="F543" s="163" t="s">
        <v>714</v>
      </c>
      <c r="H543" s="164">
        <v>1.159</v>
      </c>
      <c r="I543" s="165"/>
      <c r="L543" s="161"/>
      <c r="M543" s="289"/>
      <c r="N543" s="289"/>
      <c r="O543" s="289"/>
      <c r="P543" s="289"/>
      <c r="Q543" s="166"/>
      <c r="X543" s="167"/>
      <c r="AX543" s="162" t="s">
        <v>230</v>
      </c>
      <c r="AY543" s="162" t="s">
        <v>82</v>
      </c>
      <c r="AZ543" s="13" t="s">
        <v>82</v>
      </c>
      <c r="BA543" s="13" t="s">
        <v>34</v>
      </c>
      <c r="BB543" s="13" t="s">
        <v>73</v>
      </c>
      <c r="BC543" s="162" t="s">
        <v>216</v>
      </c>
    </row>
    <row r="544" spans="2:55" s="13" customFormat="1">
      <c r="B544" s="161"/>
      <c r="D544" s="148" t="s">
        <v>230</v>
      </c>
      <c r="E544" s="162" t="s">
        <v>3</v>
      </c>
      <c r="F544" s="163" t="s">
        <v>720</v>
      </c>
      <c r="H544" s="164">
        <v>0.53300000000000003</v>
      </c>
      <c r="I544" s="165"/>
      <c r="L544" s="161"/>
      <c r="M544" s="289"/>
      <c r="N544" s="289"/>
      <c r="O544" s="289"/>
      <c r="P544" s="289"/>
      <c r="Q544" s="166"/>
      <c r="X544" s="167"/>
      <c r="AX544" s="162" t="s">
        <v>230</v>
      </c>
      <c r="AY544" s="162" t="s">
        <v>82</v>
      </c>
      <c r="AZ544" s="13" t="s">
        <v>82</v>
      </c>
      <c r="BA544" s="13" t="s">
        <v>34</v>
      </c>
      <c r="BB544" s="13" t="s">
        <v>73</v>
      </c>
      <c r="BC544" s="162" t="s">
        <v>216</v>
      </c>
    </row>
    <row r="545" spans="2:55" s="13" customFormat="1">
      <c r="B545" s="161"/>
      <c r="D545" s="148" t="s">
        <v>230</v>
      </c>
      <c r="E545" s="162" t="s">
        <v>3</v>
      </c>
      <c r="F545" s="163" t="s">
        <v>716</v>
      </c>
      <c r="H545" s="164">
        <v>6.3730000000000002</v>
      </c>
      <c r="I545" s="165"/>
      <c r="L545" s="161"/>
      <c r="M545" s="289"/>
      <c r="N545" s="289"/>
      <c r="O545" s="289"/>
      <c r="P545" s="289"/>
      <c r="Q545" s="166"/>
      <c r="X545" s="167"/>
      <c r="AX545" s="162" t="s">
        <v>230</v>
      </c>
      <c r="AY545" s="162" t="s">
        <v>82</v>
      </c>
      <c r="AZ545" s="13" t="s">
        <v>82</v>
      </c>
      <c r="BA545" s="13" t="s">
        <v>34</v>
      </c>
      <c r="BB545" s="13" t="s">
        <v>73</v>
      </c>
      <c r="BC545" s="162" t="s">
        <v>216</v>
      </c>
    </row>
    <row r="546" spans="2:55" s="13" customFormat="1">
      <c r="B546" s="161"/>
      <c r="D546" s="148" t="s">
        <v>230</v>
      </c>
      <c r="E546" s="162" t="s">
        <v>3</v>
      </c>
      <c r="F546" s="163" t="s">
        <v>717</v>
      </c>
      <c r="H546" s="164">
        <v>3.2589999999999999</v>
      </c>
      <c r="I546" s="165"/>
      <c r="L546" s="161"/>
      <c r="M546" s="289"/>
      <c r="N546" s="289"/>
      <c r="O546" s="289"/>
      <c r="P546" s="289"/>
      <c r="Q546" s="166"/>
      <c r="X546" s="167"/>
      <c r="AX546" s="162" t="s">
        <v>230</v>
      </c>
      <c r="AY546" s="162" t="s">
        <v>82</v>
      </c>
      <c r="AZ546" s="13" t="s">
        <v>82</v>
      </c>
      <c r="BA546" s="13" t="s">
        <v>34</v>
      </c>
      <c r="BB546" s="13" t="s">
        <v>73</v>
      </c>
      <c r="BC546" s="162" t="s">
        <v>216</v>
      </c>
    </row>
    <row r="547" spans="2:55" s="13" customFormat="1">
      <c r="B547" s="161"/>
      <c r="D547" s="148" t="s">
        <v>230</v>
      </c>
      <c r="E547" s="162" t="s">
        <v>3</v>
      </c>
      <c r="F547" s="163" t="s">
        <v>710</v>
      </c>
      <c r="H547" s="164">
        <v>-1.337</v>
      </c>
      <c r="I547" s="165"/>
      <c r="L547" s="161"/>
      <c r="M547" s="289"/>
      <c r="N547" s="289"/>
      <c r="O547" s="289"/>
      <c r="P547" s="289"/>
      <c r="Q547" s="166"/>
      <c r="X547" s="167"/>
      <c r="AX547" s="162" t="s">
        <v>230</v>
      </c>
      <c r="AY547" s="162" t="s">
        <v>82</v>
      </c>
      <c r="AZ547" s="13" t="s">
        <v>82</v>
      </c>
      <c r="BA547" s="13" t="s">
        <v>34</v>
      </c>
      <c r="BB547" s="13" t="s">
        <v>73</v>
      </c>
      <c r="BC547" s="162" t="s">
        <v>216</v>
      </c>
    </row>
    <row r="548" spans="2:55" s="13" customFormat="1">
      <c r="B548" s="161"/>
      <c r="D548" s="148" t="s">
        <v>230</v>
      </c>
      <c r="E548" s="162" t="s">
        <v>3</v>
      </c>
      <c r="F548" s="163" t="s">
        <v>721</v>
      </c>
      <c r="H548" s="164">
        <v>5.976</v>
      </c>
      <c r="I548" s="165"/>
      <c r="L548" s="161"/>
      <c r="M548" s="289"/>
      <c r="N548" s="289"/>
      <c r="O548" s="289"/>
      <c r="P548" s="289"/>
      <c r="Q548" s="166"/>
      <c r="X548" s="167"/>
      <c r="AX548" s="162" t="s">
        <v>230</v>
      </c>
      <c r="AY548" s="162" t="s">
        <v>82</v>
      </c>
      <c r="AZ548" s="13" t="s">
        <v>82</v>
      </c>
      <c r="BA548" s="13" t="s">
        <v>34</v>
      </c>
      <c r="BB548" s="13" t="s">
        <v>73</v>
      </c>
      <c r="BC548" s="162" t="s">
        <v>216</v>
      </c>
    </row>
    <row r="549" spans="2:55" s="13" customFormat="1">
      <c r="B549" s="161"/>
      <c r="D549" s="148" t="s">
        <v>230</v>
      </c>
      <c r="E549" s="162" t="s">
        <v>3</v>
      </c>
      <c r="F549" s="163" t="s">
        <v>712</v>
      </c>
      <c r="H549" s="164">
        <v>-0.50600000000000001</v>
      </c>
      <c r="I549" s="165"/>
      <c r="L549" s="161"/>
      <c r="M549" s="289"/>
      <c r="N549" s="289"/>
      <c r="O549" s="289"/>
      <c r="P549" s="289"/>
      <c r="Q549" s="166"/>
      <c r="X549" s="167"/>
      <c r="AX549" s="162" t="s">
        <v>230</v>
      </c>
      <c r="AY549" s="162" t="s">
        <v>82</v>
      </c>
      <c r="AZ549" s="13" t="s">
        <v>82</v>
      </c>
      <c r="BA549" s="13" t="s">
        <v>34</v>
      </c>
      <c r="BB549" s="13" t="s">
        <v>73</v>
      </c>
      <c r="BC549" s="162" t="s">
        <v>216</v>
      </c>
    </row>
    <row r="550" spans="2:55" s="15" customFormat="1">
      <c r="B550" s="186"/>
      <c r="D550" s="148" t="s">
        <v>230</v>
      </c>
      <c r="E550" s="187" t="s">
        <v>3</v>
      </c>
      <c r="F550" s="188" t="s">
        <v>337</v>
      </c>
      <c r="H550" s="189">
        <v>20.681000000000001</v>
      </c>
      <c r="I550" s="190"/>
      <c r="L550" s="186"/>
      <c r="M550" s="292"/>
      <c r="N550" s="292"/>
      <c r="O550" s="292"/>
      <c r="P550" s="292"/>
      <c r="Q550" s="191"/>
      <c r="X550" s="192"/>
      <c r="AX550" s="187" t="s">
        <v>230</v>
      </c>
      <c r="AY550" s="187" t="s">
        <v>82</v>
      </c>
      <c r="AZ550" s="15" t="s">
        <v>241</v>
      </c>
      <c r="BA550" s="15" t="s">
        <v>34</v>
      </c>
      <c r="BB550" s="15" t="s">
        <v>73</v>
      </c>
      <c r="BC550" s="187" t="s">
        <v>216</v>
      </c>
    </row>
    <row r="551" spans="2:55" s="12" customFormat="1">
      <c r="B551" s="155"/>
      <c r="D551" s="148" t="s">
        <v>230</v>
      </c>
      <c r="E551" s="156" t="s">
        <v>3</v>
      </c>
      <c r="F551" s="157" t="s">
        <v>695</v>
      </c>
      <c r="H551" s="156" t="s">
        <v>3</v>
      </c>
      <c r="I551" s="158"/>
      <c r="L551" s="155"/>
      <c r="M551" s="288"/>
      <c r="N551" s="288"/>
      <c r="O551" s="288"/>
      <c r="P551" s="288"/>
      <c r="Q551" s="159"/>
      <c r="X551" s="160"/>
      <c r="AX551" s="156" t="s">
        <v>230</v>
      </c>
      <c r="AY551" s="156" t="s">
        <v>82</v>
      </c>
      <c r="AZ551" s="12" t="s">
        <v>80</v>
      </c>
      <c r="BA551" s="12" t="s">
        <v>34</v>
      </c>
      <c r="BB551" s="12" t="s">
        <v>73</v>
      </c>
      <c r="BC551" s="156" t="s">
        <v>216</v>
      </c>
    </row>
    <row r="552" spans="2:55" s="13" customFormat="1">
      <c r="B552" s="161"/>
      <c r="D552" s="148" t="s">
        <v>230</v>
      </c>
      <c r="E552" s="162" t="s">
        <v>3</v>
      </c>
      <c r="F552" s="163" t="s">
        <v>722</v>
      </c>
      <c r="H552" s="164">
        <v>5.2240000000000002</v>
      </c>
      <c r="I552" s="165"/>
      <c r="L552" s="161"/>
      <c r="M552" s="289"/>
      <c r="N552" s="289"/>
      <c r="O552" s="289"/>
      <c r="P552" s="289"/>
      <c r="Q552" s="166"/>
      <c r="X552" s="167"/>
      <c r="AX552" s="162" t="s">
        <v>230</v>
      </c>
      <c r="AY552" s="162" t="s">
        <v>82</v>
      </c>
      <c r="AZ552" s="13" t="s">
        <v>82</v>
      </c>
      <c r="BA552" s="13" t="s">
        <v>34</v>
      </c>
      <c r="BB552" s="13" t="s">
        <v>73</v>
      </c>
      <c r="BC552" s="162" t="s">
        <v>216</v>
      </c>
    </row>
    <row r="553" spans="2:55" s="13" customFormat="1">
      <c r="B553" s="161"/>
      <c r="D553" s="148" t="s">
        <v>230</v>
      </c>
      <c r="E553" s="162" t="s">
        <v>3</v>
      </c>
      <c r="F553" s="163" t="s">
        <v>714</v>
      </c>
      <c r="H553" s="164">
        <v>1.159</v>
      </c>
      <c r="I553" s="165"/>
      <c r="L553" s="161"/>
      <c r="M553" s="289"/>
      <c r="N553" s="289"/>
      <c r="O553" s="289"/>
      <c r="P553" s="289"/>
      <c r="Q553" s="166"/>
      <c r="X553" s="167"/>
      <c r="AX553" s="162" t="s">
        <v>230</v>
      </c>
      <c r="AY553" s="162" t="s">
        <v>82</v>
      </c>
      <c r="AZ553" s="13" t="s">
        <v>82</v>
      </c>
      <c r="BA553" s="13" t="s">
        <v>34</v>
      </c>
      <c r="BB553" s="13" t="s">
        <v>73</v>
      </c>
      <c r="BC553" s="162" t="s">
        <v>216</v>
      </c>
    </row>
    <row r="554" spans="2:55" s="13" customFormat="1">
      <c r="B554" s="161"/>
      <c r="D554" s="148" t="s">
        <v>230</v>
      </c>
      <c r="E554" s="162" t="s">
        <v>3</v>
      </c>
      <c r="F554" s="163" t="s">
        <v>720</v>
      </c>
      <c r="H554" s="164">
        <v>0.53300000000000003</v>
      </c>
      <c r="I554" s="165"/>
      <c r="L554" s="161"/>
      <c r="M554" s="289"/>
      <c r="N554" s="289"/>
      <c r="O554" s="289"/>
      <c r="P554" s="289"/>
      <c r="Q554" s="166"/>
      <c r="X554" s="167"/>
      <c r="AX554" s="162" t="s">
        <v>230</v>
      </c>
      <c r="AY554" s="162" t="s">
        <v>82</v>
      </c>
      <c r="AZ554" s="13" t="s">
        <v>82</v>
      </c>
      <c r="BA554" s="13" t="s">
        <v>34</v>
      </c>
      <c r="BB554" s="13" t="s">
        <v>73</v>
      </c>
      <c r="BC554" s="162" t="s">
        <v>216</v>
      </c>
    </row>
    <row r="555" spans="2:55" s="13" customFormat="1">
      <c r="B555" s="161"/>
      <c r="D555" s="148" t="s">
        <v>230</v>
      </c>
      <c r="E555" s="162" t="s">
        <v>3</v>
      </c>
      <c r="F555" s="163" t="s">
        <v>716</v>
      </c>
      <c r="H555" s="164">
        <v>6.3730000000000002</v>
      </c>
      <c r="I555" s="165"/>
      <c r="L555" s="161"/>
      <c r="M555" s="289"/>
      <c r="N555" s="289"/>
      <c r="O555" s="289"/>
      <c r="P555" s="289"/>
      <c r="Q555" s="166"/>
      <c r="X555" s="167"/>
      <c r="AX555" s="162" t="s">
        <v>230</v>
      </c>
      <c r="AY555" s="162" t="s">
        <v>82</v>
      </c>
      <c r="AZ555" s="13" t="s">
        <v>82</v>
      </c>
      <c r="BA555" s="13" t="s">
        <v>34</v>
      </c>
      <c r="BB555" s="13" t="s">
        <v>73</v>
      </c>
      <c r="BC555" s="162" t="s">
        <v>216</v>
      </c>
    </row>
    <row r="556" spans="2:55" s="13" customFormat="1">
      <c r="B556" s="161"/>
      <c r="D556" s="148" t="s">
        <v>230</v>
      </c>
      <c r="E556" s="162" t="s">
        <v>3</v>
      </c>
      <c r="F556" s="163" t="s">
        <v>717</v>
      </c>
      <c r="H556" s="164">
        <v>3.2589999999999999</v>
      </c>
      <c r="I556" s="165"/>
      <c r="L556" s="161"/>
      <c r="M556" s="289"/>
      <c r="N556" s="289"/>
      <c r="O556" s="289"/>
      <c r="P556" s="289"/>
      <c r="Q556" s="166"/>
      <c r="X556" s="167"/>
      <c r="AX556" s="162" t="s">
        <v>230</v>
      </c>
      <c r="AY556" s="162" t="s">
        <v>82</v>
      </c>
      <c r="AZ556" s="13" t="s">
        <v>82</v>
      </c>
      <c r="BA556" s="13" t="s">
        <v>34</v>
      </c>
      <c r="BB556" s="13" t="s">
        <v>73</v>
      </c>
      <c r="BC556" s="162" t="s">
        <v>216</v>
      </c>
    </row>
    <row r="557" spans="2:55" s="13" customFormat="1">
      <c r="B557" s="161"/>
      <c r="D557" s="148" t="s">
        <v>230</v>
      </c>
      <c r="E557" s="162" t="s">
        <v>3</v>
      </c>
      <c r="F557" s="163" t="s">
        <v>710</v>
      </c>
      <c r="H557" s="164">
        <v>-1.337</v>
      </c>
      <c r="I557" s="165"/>
      <c r="L557" s="161"/>
      <c r="M557" s="289"/>
      <c r="N557" s="289"/>
      <c r="O557" s="289"/>
      <c r="P557" s="289"/>
      <c r="Q557" s="166"/>
      <c r="X557" s="167"/>
      <c r="AX557" s="162" t="s">
        <v>230</v>
      </c>
      <c r="AY557" s="162" t="s">
        <v>82</v>
      </c>
      <c r="AZ557" s="13" t="s">
        <v>82</v>
      </c>
      <c r="BA557" s="13" t="s">
        <v>34</v>
      </c>
      <c r="BB557" s="13" t="s">
        <v>73</v>
      </c>
      <c r="BC557" s="162" t="s">
        <v>216</v>
      </c>
    </row>
    <row r="558" spans="2:55" s="13" customFormat="1">
      <c r="B558" s="161"/>
      <c r="D558" s="148" t="s">
        <v>230</v>
      </c>
      <c r="E558" s="162" t="s">
        <v>3</v>
      </c>
      <c r="F558" s="163" t="s">
        <v>723</v>
      </c>
      <c r="H558" s="164">
        <v>5.976</v>
      </c>
      <c r="I558" s="165"/>
      <c r="L558" s="161"/>
      <c r="M558" s="289"/>
      <c r="N558" s="289"/>
      <c r="O558" s="289"/>
      <c r="P558" s="289"/>
      <c r="Q558" s="166"/>
      <c r="X558" s="167"/>
      <c r="AX558" s="162" t="s">
        <v>230</v>
      </c>
      <c r="AY558" s="162" t="s">
        <v>82</v>
      </c>
      <c r="AZ558" s="13" t="s">
        <v>82</v>
      </c>
      <c r="BA558" s="13" t="s">
        <v>34</v>
      </c>
      <c r="BB558" s="13" t="s">
        <v>73</v>
      </c>
      <c r="BC558" s="162" t="s">
        <v>216</v>
      </c>
    </row>
    <row r="559" spans="2:55" s="13" customFormat="1">
      <c r="B559" s="161"/>
      <c r="D559" s="148" t="s">
        <v>230</v>
      </c>
      <c r="E559" s="162" t="s">
        <v>3</v>
      </c>
      <c r="F559" s="163" t="s">
        <v>712</v>
      </c>
      <c r="H559" s="164">
        <v>-0.50600000000000001</v>
      </c>
      <c r="I559" s="165"/>
      <c r="L559" s="161"/>
      <c r="M559" s="289"/>
      <c r="N559" s="289"/>
      <c r="O559" s="289"/>
      <c r="P559" s="289"/>
      <c r="Q559" s="166"/>
      <c r="X559" s="167"/>
      <c r="AX559" s="162" t="s">
        <v>230</v>
      </c>
      <c r="AY559" s="162" t="s">
        <v>82</v>
      </c>
      <c r="AZ559" s="13" t="s">
        <v>82</v>
      </c>
      <c r="BA559" s="13" t="s">
        <v>34</v>
      </c>
      <c r="BB559" s="13" t="s">
        <v>73</v>
      </c>
      <c r="BC559" s="162" t="s">
        <v>216</v>
      </c>
    </row>
    <row r="560" spans="2:55" s="15" customFormat="1">
      <c r="B560" s="186"/>
      <c r="D560" s="148" t="s">
        <v>230</v>
      </c>
      <c r="E560" s="187" t="s">
        <v>3</v>
      </c>
      <c r="F560" s="188" t="s">
        <v>337</v>
      </c>
      <c r="H560" s="189">
        <v>20.681000000000001</v>
      </c>
      <c r="I560" s="190"/>
      <c r="L560" s="186"/>
      <c r="M560" s="292"/>
      <c r="N560" s="292"/>
      <c r="O560" s="292"/>
      <c r="P560" s="292"/>
      <c r="Q560" s="191"/>
      <c r="X560" s="192"/>
      <c r="AX560" s="187" t="s">
        <v>230</v>
      </c>
      <c r="AY560" s="187" t="s">
        <v>82</v>
      </c>
      <c r="AZ560" s="15" t="s">
        <v>241</v>
      </c>
      <c r="BA560" s="15" t="s">
        <v>34</v>
      </c>
      <c r="BB560" s="15" t="s">
        <v>73</v>
      </c>
      <c r="BC560" s="187" t="s">
        <v>216</v>
      </c>
    </row>
    <row r="561" spans="2:69" s="12" customFormat="1">
      <c r="B561" s="155"/>
      <c r="D561" s="148" t="s">
        <v>230</v>
      </c>
      <c r="E561" s="156" t="s">
        <v>3</v>
      </c>
      <c r="F561" s="157" t="s">
        <v>697</v>
      </c>
      <c r="H561" s="156" t="s">
        <v>3</v>
      </c>
      <c r="I561" s="158"/>
      <c r="L561" s="155"/>
      <c r="M561" s="288"/>
      <c r="N561" s="288"/>
      <c r="O561" s="288"/>
      <c r="P561" s="288"/>
      <c r="Q561" s="159"/>
      <c r="X561" s="160"/>
      <c r="AX561" s="156" t="s">
        <v>230</v>
      </c>
      <c r="AY561" s="156" t="s">
        <v>82</v>
      </c>
      <c r="AZ561" s="12" t="s">
        <v>80</v>
      </c>
      <c r="BA561" s="12" t="s">
        <v>34</v>
      </c>
      <c r="BB561" s="12" t="s">
        <v>73</v>
      </c>
      <c r="BC561" s="156" t="s">
        <v>216</v>
      </c>
    </row>
    <row r="562" spans="2:69" s="13" customFormat="1">
      <c r="B562" s="161"/>
      <c r="D562" s="148" t="s">
        <v>230</v>
      </c>
      <c r="E562" s="162" t="s">
        <v>3</v>
      </c>
      <c r="F562" s="163" t="s">
        <v>724</v>
      </c>
      <c r="H562" s="164">
        <v>5.5380000000000003</v>
      </c>
      <c r="I562" s="165"/>
      <c r="L562" s="161"/>
      <c r="M562" s="289"/>
      <c r="N562" s="289"/>
      <c r="O562" s="289"/>
      <c r="P562" s="289"/>
      <c r="Q562" s="166"/>
      <c r="X562" s="167"/>
      <c r="AX562" s="162" t="s">
        <v>230</v>
      </c>
      <c r="AY562" s="162" t="s">
        <v>82</v>
      </c>
      <c r="AZ562" s="13" t="s">
        <v>82</v>
      </c>
      <c r="BA562" s="13" t="s">
        <v>34</v>
      </c>
      <c r="BB562" s="13" t="s">
        <v>73</v>
      </c>
      <c r="BC562" s="162" t="s">
        <v>216</v>
      </c>
    </row>
    <row r="563" spans="2:69" s="13" customFormat="1">
      <c r="B563" s="161"/>
      <c r="D563" s="148" t="s">
        <v>230</v>
      </c>
      <c r="E563" s="162" t="s">
        <v>3</v>
      </c>
      <c r="F563" s="163" t="s">
        <v>725</v>
      </c>
      <c r="H563" s="164">
        <v>12.179</v>
      </c>
      <c r="I563" s="165"/>
      <c r="L563" s="161"/>
      <c r="M563" s="289"/>
      <c r="N563" s="289"/>
      <c r="O563" s="289"/>
      <c r="P563" s="289"/>
      <c r="Q563" s="166"/>
      <c r="X563" s="167"/>
      <c r="AX563" s="162" t="s">
        <v>230</v>
      </c>
      <c r="AY563" s="162" t="s">
        <v>82</v>
      </c>
      <c r="AZ563" s="13" t="s">
        <v>82</v>
      </c>
      <c r="BA563" s="13" t="s">
        <v>34</v>
      </c>
      <c r="BB563" s="13" t="s">
        <v>73</v>
      </c>
      <c r="BC563" s="162" t="s">
        <v>216</v>
      </c>
    </row>
    <row r="564" spans="2:69" s="13" customFormat="1">
      <c r="B564" s="161"/>
      <c r="D564" s="148" t="s">
        <v>230</v>
      </c>
      <c r="E564" s="162" t="s">
        <v>3</v>
      </c>
      <c r="F564" s="163" t="s">
        <v>726</v>
      </c>
      <c r="H564" s="164">
        <v>3.5409999999999999</v>
      </c>
      <c r="I564" s="165"/>
      <c r="L564" s="161"/>
      <c r="M564" s="289"/>
      <c r="N564" s="289"/>
      <c r="O564" s="289"/>
      <c r="P564" s="289"/>
      <c r="Q564" s="166"/>
      <c r="X564" s="167"/>
      <c r="AX564" s="162" t="s">
        <v>230</v>
      </c>
      <c r="AY564" s="162" t="s">
        <v>82</v>
      </c>
      <c r="AZ564" s="13" t="s">
        <v>82</v>
      </c>
      <c r="BA564" s="13" t="s">
        <v>34</v>
      </c>
      <c r="BB564" s="13" t="s">
        <v>73</v>
      </c>
      <c r="BC564" s="162" t="s">
        <v>216</v>
      </c>
    </row>
    <row r="565" spans="2:69" s="13" customFormat="1">
      <c r="B565" s="161"/>
      <c r="D565" s="148" t="s">
        <v>230</v>
      </c>
      <c r="E565" s="162" t="s">
        <v>3</v>
      </c>
      <c r="F565" s="163" t="s">
        <v>727</v>
      </c>
      <c r="H565" s="164">
        <v>-0.74199999999999999</v>
      </c>
      <c r="I565" s="165"/>
      <c r="L565" s="161"/>
      <c r="M565" s="289"/>
      <c r="N565" s="289"/>
      <c r="O565" s="289"/>
      <c r="P565" s="289"/>
      <c r="Q565" s="166"/>
      <c r="X565" s="167"/>
      <c r="AX565" s="162" t="s">
        <v>230</v>
      </c>
      <c r="AY565" s="162" t="s">
        <v>82</v>
      </c>
      <c r="AZ565" s="13" t="s">
        <v>82</v>
      </c>
      <c r="BA565" s="13" t="s">
        <v>34</v>
      </c>
      <c r="BB565" s="13" t="s">
        <v>73</v>
      </c>
      <c r="BC565" s="162" t="s">
        <v>216</v>
      </c>
    </row>
    <row r="566" spans="2:69" s="13" customFormat="1">
      <c r="B566" s="161"/>
      <c r="D566" s="148" t="s">
        <v>230</v>
      </c>
      <c r="E566" s="162" t="s">
        <v>3</v>
      </c>
      <c r="F566" s="163" t="s">
        <v>728</v>
      </c>
      <c r="H566" s="164">
        <v>6.7560000000000002</v>
      </c>
      <c r="I566" s="165"/>
      <c r="L566" s="161"/>
      <c r="M566" s="289"/>
      <c r="N566" s="289"/>
      <c r="O566" s="289"/>
      <c r="P566" s="289"/>
      <c r="Q566" s="166"/>
      <c r="X566" s="167"/>
      <c r="AX566" s="162" t="s">
        <v>230</v>
      </c>
      <c r="AY566" s="162" t="s">
        <v>82</v>
      </c>
      <c r="AZ566" s="13" t="s">
        <v>82</v>
      </c>
      <c r="BA566" s="13" t="s">
        <v>34</v>
      </c>
      <c r="BB566" s="13" t="s">
        <v>73</v>
      </c>
      <c r="BC566" s="162" t="s">
        <v>216</v>
      </c>
    </row>
    <row r="567" spans="2:69" s="13" customFormat="1">
      <c r="B567" s="161"/>
      <c r="D567" s="148" t="s">
        <v>230</v>
      </c>
      <c r="E567" s="162" t="s">
        <v>3</v>
      </c>
      <c r="F567" s="163" t="s">
        <v>709</v>
      </c>
      <c r="H567" s="164">
        <v>3.4550000000000001</v>
      </c>
      <c r="I567" s="165"/>
      <c r="L567" s="161"/>
      <c r="M567" s="289"/>
      <c r="N567" s="289"/>
      <c r="O567" s="289"/>
      <c r="P567" s="289"/>
      <c r="Q567" s="166"/>
      <c r="X567" s="167"/>
      <c r="AX567" s="162" t="s">
        <v>230</v>
      </c>
      <c r="AY567" s="162" t="s">
        <v>82</v>
      </c>
      <c r="AZ567" s="13" t="s">
        <v>82</v>
      </c>
      <c r="BA567" s="13" t="s">
        <v>34</v>
      </c>
      <c r="BB567" s="13" t="s">
        <v>73</v>
      </c>
      <c r="BC567" s="162" t="s">
        <v>216</v>
      </c>
    </row>
    <row r="568" spans="2:69" s="13" customFormat="1">
      <c r="B568" s="161"/>
      <c r="D568" s="148" t="s">
        <v>230</v>
      </c>
      <c r="E568" s="162" t="s">
        <v>3</v>
      </c>
      <c r="F568" s="163" t="s">
        <v>729</v>
      </c>
      <c r="H568" s="164">
        <v>-1.389</v>
      </c>
      <c r="I568" s="165"/>
      <c r="L568" s="161"/>
      <c r="M568" s="289"/>
      <c r="N568" s="289"/>
      <c r="O568" s="289"/>
      <c r="P568" s="289"/>
      <c r="Q568" s="166"/>
      <c r="X568" s="167"/>
      <c r="AX568" s="162" t="s">
        <v>230</v>
      </c>
      <c r="AY568" s="162" t="s">
        <v>82</v>
      </c>
      <c r="AZ568" s="13" t="s">
        <v>82</v>
      </c>
      <c r="BA568" s="13" t="s">
        <v>34</v>
      </c>
      <c r="BB568" s="13" t="s">
        <v>73</v>
      </c>
      <c r="BC568" s="162" t="s">
        <v>216</v>
      </c>
    </row>
    <row r="569" spans="2:69" s="13" customFormat="1">
      <c r="B569" s="161"/>
      <c r="D569" s="148" t="s">
        <v>230</v>
      </c>
      <c r="E569" s="162" t="s">
        <v>3</v>
      </c>
      <c r="F569" s="163" t="s">
        <v>730</v>
      </c>
      <c r="H569" s="164">
        <v>3.7770000000000001</v>
      </c>
      <c r="I569" s="165"/>
      <c r="L569" s="161"/>
      <c r="M569" s="289"/>
      <c r="N569" s="289"/>
      <c r="O569" s="289"/>
      <c r="P569" s="289"/>
      <c r="Q569" s="166"/>
      <c r="X569" s="167"/>
      <c r="AX569" s="162" t="s">
        <v>230</v>
      </c>
      <c r="AY569" s="162" t="s">
        <v>82</v>
      </c>
      <c r="AZ569" s="13" t="s">
        <v>82</v>
      </c>
      <c r="BA569" s="13" t="s">
        <v>34</v>
      </c>
      <c r="BB569" s="13" t="s">
        <v>73</v>
      </c>
      <c r="BC569" s="162" t="s">
        <v>216</v>
      </c>
    </row>
    <row r="570" spans="2:69" s="13" customFormat="1">
      <c r="B570" s="161"/>
      <c r="D570" s="148" t="s">
        <v>230</v>
      </c>
      <c r="E570" s="162" t="s">
        <v>3</v>
      </c>
      <c r="F570" s="163" t="s">
        <v>731</v>
      </c>
      <c r="H570" s="164">
        <v>5.86</v>
      </c>
      <c r="I570" s="165"/>
      <c r="L570" s="161"/>
      <c r="M570" s="289"/>
      <c r="N570" s="289"/>
      <c r="O570" s="289"/>
      <c r="P570" s="289"/>
      <c r="Q570" s="166"/>
      <c r="X570" s="167"/>
      <c r="AX570" s="162" t="s">
        <v>230</v>
      </c>
      <c r="AY570" s="162" t="s">
        <v>82</v>
      </c>
      <c r="AZ570" s="13" t="s">
        <v>82</v>
      </c>
      <c r="BA570" s="13" t="s">
        <v>34</v>
      </c>
      <c r="BB570" s="13" t="s">
        <v>73</v>
      </c>
      <c r="BC570" s="162" t="s">
        <v>216</v>
      </c>
    </row>
    <row r="571" spans="2:69" s="13" customFormat="1">
      <c r="B571" s="161"/>
      <c r="D571" s="148" t="s">
        <v>230</v>
      </c>
      <c r="E571" s="162" t="s">
        <v>3</v>
      </c>
      <c r="F571" s="163" t="s">
        <v>712</v>
      </c>
      <c r="H571" s="164">
        <v>-0.50600000000000001</v>
      </c>
      <c r="I571" s="165"/>
      <c r="L571" s="161"/>
      <c r="M571" s="289"/>
      <c r="N571" s="289"/>
      <c r="O571" s="289"/>
      <c r="P571" s="289"/>
      <c r="Q571" s="166"/>
      <c r="X571" s="167"/>
      <c r="AX571" s="162" t="s">
        <v>230</v>
      </c>
      <c r="AY571" s="162" t="s">
        <v>82</v>
      </c>
      <c r="AZ571" s="13" t="s">
        <v>82</v>
      </c>
      <c r="BA571" s="13" t="s">
        <v>34</v>
      </c>
      <c r="BB571" s="13" t="s">
        <v>73</v>
      </c>
      <c r="BC571" s="162" t="s">
        <v>216</v>
      </c>
    </row>
    <row r="572" spans="2:69" s="15" customFormat="1">
      <c r="B572" s="186"/>
      <c r="D572" s="148" t="s">
        <v>230</v>
      </c>
      <c r="E572" s="187" t="s">
        <v>3</v>
      </c>
      <c r="F572" s="188" t="s">
        <v>337</v>
      </c>
      <c r="H572" s="189">
        <v>38.468999999999994</v>
      </c>
      <c r="I572" s="190"/>
      <c r="L572" s="186"/>
      <c r="M572" s="292"/>
      <c r="N572" s="292"/>
      <c r="O572" s="292"/>
      <c r="P572" s="292"/>
      <c r="Q572" s="191"/>
      <c r="X572" s="192"/>
      <c r="AX572" s="187" t="s">
        <v>230</v>
      </c>
      <c r="AY572" s="187" t="s">
        <v>82</v>
      </c>
      <c r="AZ572" s="15" t="s">
        <v>241</v>
      </c>
      <c r="BA572" s="15" t="s">
        <v>34</v>
      </c>
      <c r="BB572" s="15" t="s">
        <v>73</v>
      </c>
      <c r="BC572" s="187" t="s">
        <v>216</v>
      </c>
    </row>
    <row r="573" spans="2:69" s="14" customFormat="1">
      <c r="B573" s="168"/>
      <c r="D573" s="148" t="s">
        <v>230</v>
      </c>
      <c r="E573" s="169" t="s">
        <v>3</v>
      </c>
      <c r="F573" s="170" t="s">
        <v>251</v>
      </c>
      <c r="H573" s="171">
        <v>133.61799999999999</v>
      </c>
      <c r="I573" s="172"/>
      <c r="L573" s="168"/>
      <c r="M573" s="290"/>
      <c r="N573" s="290"/>
      <c r="O573" s="290"/>
      <c r="P573" s="290"/>
      <c r="Q573" s="173"/>
      <c r="X573" s="174"/>
      <c r="AX573" s="169" t="s">
        <v>230</v>
      </c>
      <c r="AY573" s="169" t="s">
        <v>82</v>
      </c>
      <c r="AZ573" s="14" t="s">
        <v>222</v>
      </c>
      <c r="BA573" s="14" t="s">
        <v>34</v>
      </c>
      <c r="BB573" s="14" t="s">
        <v>80</v>
      </c>
      <c r="BC573" s="169" t="s">
        <v>216</v>
      </c>
    </row>
    <row r="574" spans="2:69" s="1" customFormat="1" ht="24.15" customHeight="1">
      <c r="B574" s="133"/>
      <c r="C574" s="134" t="s">
        <v>732</v>
      </c>
      <c r="D574" s="134" t="s">
        <v>218</v>
      </c>
      <c r="E574" s="135" t="s">
        <v>733</v>
      </c>
      <c r="F574" s="136" t="s">
        <v>734</v>
      </c>
      <c r="G574" s="137" t="s">
        <v>235</v>
      </c>
      <c r="H574" s="138">
        <v>156.815</v>
      </c>
      <c r="I574" s="139"/>
      <c r="J574" s="140">
        <f>ROUND(I574*H574,2)</f>
        <v>0</v>
      </c>
      <c r="K574" s="141"/>
      <c r="L574" s="33"/>
      <c r="M574" s="294"/>
      <c r="N574" s="294"/>
      <c r="O574" s="294"/>
      <c r="P574" s="282"/>
      <c r="Q574" s="142" t="s">
        <v>3</v>
      </c>
      <c r="R574" s="143" t="s">
        <v>44</v>
      </c>
      <c r="T574" s="144">
        <f>S574*H574</f>
        <v>0</v>
      </c>
      <c r="U574" s="144">
        <v>2.5018699999999998</v>
      </c>
      <c r="V574" s="144">
        <f>U574*H574</f>
        <v>392.33074404999996</v>
      </c>
      <c r="W574" s="144">
        <v>0</v>
      </c>
      <c r="X574" s="145">
        <f>W574*H574</f>
        <v>0</v>
      </c>
      <c r="AV574" s="146" t="s">
        <v>222</v>
      </c>
      <c r="AX574" s="146" t="s">
        <v>218</v>
      </c>
      <c r="AY574" s="146" t="s">
        <v>82</v>
      </c>
      <c r="BC574" s="18" t="s">
        <v>216</v>
      </c>
      <c r="BI574" s="147">
        <f>IF(R574="základní",J574,0)</f>
        <v>0</v>
      </c>
      <c r="BJ574" s="147">
        <f>IF(R574="snížená",J574,0)</f>
        <v>0</v>
      </c>
      <c r="BK574" s="147">
        <f>IF(R574="zákl. přenesená",J574,0)</f>
        <v>0</v>
      </c>
      <c r="BL574" s="147">
        <f>IF(R574="sníž. přenesená",J574,0)</f>
        <v>0</v>
      </c>
      <c r="BM574" s="147">
        <f>IF(R574="nulová",J574,0)</f>
        <v>0</v>
      </c>
      <c r="BN574" s="18" t="s">
        <v>80</v>
      </c>
      <c r="BO574" s="147">
        <f>ROUND(I574*H574,2)</f>
        <v>0</v>
      </c>
      <c r="BP574" s="18" t="s">
        <v>222</v>
      </c>
      <c r="BQ574" s="146" t="s">
        <v>735</v>
      </c>
    </row>
    <row r="575" spans="2:69" s="1" customFormat="1" ht="18">
      <c r="B575" s="33"/>
      <c r="D575" s="148" t="s">
        <v>224</v>
      </c>
      <c r="F575" s="149" t="s">
        <v>734</v>
      </c>
      <c r="I575" s="150"/>
      <c r="L575" s="33"/>
      <c r="M575" s="282"/>
      <c r="N575" s="282"/>
      <c r="O575" s="282"/>
      <c r="P575" s="282"/>
      <c r="Q575" s="151"/>
      <c r="X575" s="54"/>
      <c r="AX575" s="18" t="s">
        <v>224</v>
      </c>
      <c r="AY575" s="18" t="s">
        <v>82</v>
      </c>
    </row>
    <row r="576" spans="2:69" s="12" customFormat="1">
      <c r="B576" s="155"/>
      <c r="D576" s="148" t="s">
        <v>230</v>
      </c>
      <c r="E576" s="156" t="s">
        <v>3</v>
      </c>
      <c r="F576" s="157" t="s">
        <v>562</v>
      </c>
      <c r="H576" s="156" t="s">
        <v>3</v>
      </c>
      <c r="I576" s="158"/>
      <c r="L576" s="155"/>
      <c r="M576" s="288"/>
      <c r="N576" s="288"/>
      <c r="O576" s="288"/>
      <c r="P576" s="288"/>
      <c r="Q576" s="159"/>
      <c r="X576" s="160"/>
      <c r="AX576" s="156" t="s">
        <v>230</v>
      </c>
      <c r="AY576" s="156" t="s">
        <v>82</v>
      </c>
      <c r="AZ576" s="12" t="s">
        <v>80</v>
      </c>
      <c r="BA576" s="12" t="s">
        <v>34</v>
      </c>
      <c r="BB576" s="12" t="s">
        <v>73</v>
      </c>
      <c r="BC576" s="156" t="s">
        <v>216</v>
      </c>
    </row>
    <row r="577" spans="2:55" s="12" customFormat="1">
      <c r="B577" s="155"/>
      <c r="D577" s="148" t="s">
        <v>230</v>
      </c>
      <c r="E577" s="156" t="s">
        <v>3</v>
      </c>
      <c r="F577" s="157" t="s">
        <v>736</v>
      </c>
      <c r="H577" s="156" t="s">
        <v>3</v>
      </c>
      <c r="I577" s="158"/>
      <c r="L577" s="155"/>
      <c r="M577" s="288"/>
      <c r="N577" s="288"/>
      <c r="O577" s="288"/>
      <c r="P577" s="288"/>
      <c r="Q577" s="159"/>
      <c r="X577" s="160"/>
      <c r="AX577" s="156" t="s">
        <v>230</v>
      </c>
      <c r="AY577" s="156" t="s">
        <v>82</v>
      </c>
      <c r="AZ577" s="12" t="s">
        <v>80</v>
      </c>
      <c r="BA577" s="12" t="s">
        <v>34</v>
      </c>
      <c r="BB577" s="12" t="s">
        <v>73</v>
      </c>
      <c r="BC577" s="156" t="s">
        <v>216</v>
      </c>
    </row>
    <row r="578" spans="2:55" s="13" customFormat="1">
      <c r="B578" s="161"/>
      <c r="D578" s="148" t="s">
        <v>230</v>
      </c>
      <c r="E578" s="162" t="s">
        <v>3</v>
      </c>
      <c r="F578" s="163" t="s">
        <v>737</v>
      </c>
      <c r="H578" s="164">
        <v>1.6879999999999999</v>
      </c>
      <c r="I578" s="165"/>
      <c r="L578" s="161"/>
      <c r="M578" s="289"/>
      <c r="N578" s="289"/>
      <c r="O578" s="289"/>
      <c r="P578" s="289"/>
      <c r="Q578" s="166"/>
      <c r="X578" s="167"/>
      <c r="AX578" s="162" t="s">
        <v>230</v>
      </c>
      <c r="AY578" s="162" t="s">
        <v>82</v>
      </c>
      <c r="AZ578" s="13" t="s">
        <v>82</v>
      </c>
      <c r="BA578" s="13" t="s">
        <v>34</v>
      </c>
      <c r="BB578" s="13" t="s">
        <v>73</v>
      </c>
      <c r="BC578" s="162" t="s">
        <v>216</v>
      </c>
    </row>
    <row r="579" spans="2:55" s="13" customFormat="1">
      <c r="B579" s="161"/>
      <c r="D579" s="148" t="s">
        <v>230</v>
      </c>
      <c r="E579" s="162" t="s">
        <v>3</v>
      </c>
      <c r="F579" s="163" t="s">
        <v>738</v>
      </c>
      <c r="H579" s="164">
        <v>2.2189999999999999</v>
      </c>
      <c r="I579" s="165"/>
      <c r="L579" s="161"/>
      <c r="M579" s="289"/>
      <c r="N579" s="289"/>
      <c r="O579" s="289"/>
      <c r="P579" s="289"/>
      <c r="Q579" s="166"/>
      <c r="X579" s="167"/>
      <c r="AX579" s="162" t="s">
        <v>230</v>
      </c>
      <c r="AY579" s="162" t="s">
        <v>82</v>
      </c>
      <c r="AZ579" s="13" t="s">
        <v>82</v>
      </c>
      <c r="BA579" s="13" t="s">
        <v>34</v>
      </c>
      <c r="BB579" s="13" t="s">
        <v>73</v>
      </c>
      <c r="BC579" s="162" t="s">
        <v>216</v>
      </c>
    </row>
    <row r="580" spans="2:55" s="15" customFormat="1">
      <c r="B580" s="186"/>
      <c r="D580" s="148" t="s">
        <v>230</v>
      </c>
      <c r="E580" s="187" t="s">
        <v>3</v>
      </c>
      <c r="F580" s="188" t="s">
        <v>337</v>
      </c>
      <c r="H580" s="189">
        <v>3.907</v>
      </c>
      <c r="I580" s="190"/>
      <c r="L580" s="186"/>
      <c r="M580" s="292"/>
      <c r="N580" s="292"/>
      <c r="O580" s="292"/>
      <c r="P580" s="292"/>
      <c r="Q580" s="191"/>
      <c r="X580" s="192"/>
      <c r="AX580" s="187" t="s">
        <v>230</v>
      </c>
      <c r="AY580" s="187" t="s">
        <v>82</v>
      </c>
      <c r="AZ580" s="15" t="s">
        <v>241</v>
      </c>
      <c r="BA580" s="15" t="s">
        <v>34</v>
      </c>
      <c r="BB580" s="15" t="s">
        <v>73</v>
      </c>
      <c r="BC580" s="187" t="s">
        <v>216</v>
      </c>
    </row>
    <row r="581" spans="2:55" s="12" customFormat="1">
      <c r="B581" s="155"/>
      <c r="D581" s="148" t="s">
        <v>230</v>
      </c>
      <c r="E581" s="156" t="s">
        <v>3</v>
      </c>
      <c r="F581" s="157" t="s">
        <v>739</v>
      </c>
      <c r="H581" s="156" t="s">
        <v>3</v>
      </c>
      <c r="I581" s="158"/>
      <c r="L581" s="155"/>
      <c r="M581" s="288"/>
      <c r="N581" s="288"/>
      <c r="O581" s="288"/>
      <c r="P581" s="288"/>
      <c r="Q581" s="159"/>
      <c r="X581" s="160"/>
      <c r="AX581" s="156" t="s">
        <v>230</v>
      </c>
      <c r="AY581" s="156" t="s">
        <v>82</v>
      </c>
      <c r="AZ581" s="12" t="s">
        <v>80</v>
      </c>
      <c r="BA581" s="12" t="s">
        <v>34</v>
      </c>
      <c r="BB581" s="12" t="s">
        <v>73</v>
      </c>
      <c r="BC581" s="156" t="s">
        <v>216</v>
      </c>
    </row>
    <row r="582" spans="2:55" s="13" customFormat="1">
      <c r="B582" s="161"/>
      <c r="D582" s="148" t="s">
        <v>230</v>
      </c>
      <c r="E582" s="162" t="s">
        <v>3</v>
      </c>
      <c r="F582" s="163" t="s">
        <v>740</v>
      </c>
      <c r="H582" s="164">
        <v>22.46</v>
      </c>
      <c r="I582" s="165"/>
      <c r="L582" s="161"/>
      <c r="M582" s="289"/>
      <c r="N582" s="289"/>
      <c r="O582" s="289"/>
      <c r="P582" s="289"/>
      <c r="Q582" s="166"/>
      <c r="X582" s="167"/>
      <c r="AX582" s="162" t="s">
        <v>230</v>
      </c>
      <c r="AY582" s="162" t="s">
        <v>82</v>
      </c>
      <c r="AZ582" s="13" t="s">
        <v>82</v>
      </c>
      <c r="BA582" s="13" t="s">
        <v>34</v>
      </c>
      <c r="BB582" s="13" t="s">
        <v>73</v>
      </c>
      <c r="BC582" s="162" t="s">
        <v>216</v>
      </c>
    </row>
    <row r="583" spans="2:55" s="13" customFormat="1">
      <c r="B583" s="161"/>
      <c r="D583" s="148" t="s">
        <v>230</v>
      </c>
      <c r="E583" s="162" t="s">
        <v>3</v>
      </c>
      <c r="F583" s="163" t="s">
        <v>741</v>
      </c>
      <c r="H583" s="164">
        <v>10.132999999999999</v>
      </c>
      <c r="I583" s="165"/>
      <c r="L583" s="161"/>
      <c r="M583" s="289"/>
      <c r="N583" s="289"/>
      <c r="O583" s="289"/>
      <c r="P583" s="289"/>
      <c r="Q583" s="166"/>
      <c r="X583" s="167"/>
      <c r="AX583" s="162" t="s">
        <v>230</v>
      </c>
      <c r="AY583" s="162" t="s">
        <v>82</v>
      </c>
      <c r="AZ583" s="13" t="s">
        <v>82</v>
      </c>
      <c r="BA583" s="13" t="s">
        <v>34</v>
      </c>
      <c r="BB583" s="13" t="s">
        <v>73</v>
      </c>
      <c r="BC583" s="162" t="s">
        <v>216</v>
      </c>
    </row>
    <row r="584" spans="2:55" s="13" customFormat="1">
      <c r="B584" s="161"/>
      <c r="D584" s="148" t="s">
        <v>230</v>
      </c>
      <c r="E584" s="162" t="s">
        <v>3</v>
      </c>
      <c r="F584" s="163" t="s">
        <v>742</v>
      </c>
      <c r="H584" s="164">
        <v>18.649999999999999</v>
      </c>
      <c r="I584" s="165"/>
      <c r="L584" s="161"/>
      <c r="M584" s="289"/>
      <c r="N584" s="289"/>
      <c r="O584" s="289"/>
      <c r="P584" s="289"/>
      <c r="Q584" s="166"/>
      <c r="X584" s="167"/>
      <c r="AX584" s="162" t="s">
        <v>230</v>
      </c>
      <c r="AY584" s="162" t="s">
        <v>82</v>
      </c>
      <c r="AZ584" s="13" t="s">
        <v>82</v>
      </c>
      <c r="BA584" s="13" t="s">
        <v>34</v>
      </c>
      <c r="BB584" s="13" t="s">
        <v>73</v>
      </c>
      <c r="BC584" s="162" t="s">
        <v>216</v>
      </c>
    </row>
    <row r="585" spans="2:55" s="13" customFormat="1">
      <c r="B585" s="161"/>
      <c r="D585" s="148" t="s">
        <v>230</v>
      </c>
      <c r="E585" s="162" t="s">
        <v>3</v>
      </c>
      <c r="F585" s="163" t="s">
        <v>743</v>
      </c>
      <c r="H585" s="164">
        <v>1.488</v>
      </c>
      <c r="I585" s="165"/>
      <c r="L585" s="161"/>
      <c r="M585" s="289"/>
      <c r="N585" s="289"/>
      <c r="O585" s="289"/>
      <c r="P585" s="289"/>
      <c r="Q585" s="166"/>
      <c r="X585" s="167"/>
      <c r="AX585" s="162" t="s">
        <v>230</v>
      </c>
      <c r="AY585" s="162" t="s">
        <v>82</v>
      </c>
      <c r="AZ585" s="13" t="s">
        <v>82</v>
      </c>
      <c r="BA585" s="13" t="s">
        <v>34</v>
      </c>
      <c r="BB585" s="13" t="s">
        <v>73</v>
      </c>
      <c r="BC585" s="162" t="s">
        <v>216</v>
      </c>
    </row>
    <row r="586" spans="2:55" s="13" customFormat="1">
      <c r="B586" s="161"/>
      <c r="D586" s="148" t="s">
        <v>230</v>
      </c>
      <c r="E586" s="162" t="s">
        <v>3</v>
      </c>
      <c r="F586" s="163" t="s">
        <v>744</v>
      </c>
      <c r="H586" s="164">
        <v>7.3710000000000004</v>
      </c>
      <c r="I586" s="165"/>
      <c r="L586" s="161"/>
      <c r="M586" s="289"/>
      <c r="N586" s="289"/>
      <c r="O586" s="289"/>
      <c r="P586" s="289"/>
      <c r="Q586" s="166"/>
      <c r="X586" s="167"/>
      <c r="AX586" s="162" t="s">
        <v>230</v>
      </c>
      <c r="AY586" s="162" t="s">
        <v>82</v>
      </c>
      <c r="AZ586" s="13" t="s">
        <v>82</v>
      </c>
      <c r="BA586" s="13" t="s">
        <v>34</v>
      </c>
      <c r="BB586" s="13" t="s">
        <v>73</v>
      </c>
      <c r="BC586" s="162" t="s">
        <v>216</v>
      </c>
    </row>
    <row r="587" spans="2:55" s="13" customFormat="1">
      <c r="B587" s="161"/>
      <c r="D587" s="148" t="s">
        <v>230</v>
      </c>
      <c r="E587" s="162" t="s">
        <v>3</v>
      </c>
      <c r="F587" s="163" t="s">
        <v>745</v>
      </c>
      <c r="H587" s="164">
        <v>32.631</v>
      </c>
      <c r="I587" s="165"/>
      <c r="L587" s="161"/>
      <c r="M587" s="289"/>
      <c r="N587" s="289"/>
      <c r="O587" s="289"/>
      <c r="P587" s="289"/>
      <c r="Q587" s="166"/>
      <c r="X587" s="167"/>
      <c r="AX587" s="162" t="s">
        <v>230</v>
      </c>
      <c r="AY587" s="162" t="s">
        <v>82</v>
      </c>
      <c r="AZ587" s="13" t="s">
        <v>82</v>
      </c>
      <c r="BA587" s="13" t="s">
        <v>34</v>
      </c>
      <c r="BB587" s="13" t="s">
        <v>73</v>
      </c>
      <c r="BC587" s="162" t="s">
        <v>216</v>
      </c>
    </row>
    <row r="588" spans="2:55" s="13" customFormat="1">
      <c r="B588" s="161"/>
      <c r="D588" s="148" t="s">
        <v>230</v>
      </c>
      <c r="E588" s="162" t="s">
        <v>3</v>
      </c>
      <c r="F588" s="163" t="s">
        <v>746</v>
      </c>
      <c r="H588" s="164">
        <v>1.9390000000000001</v>
      </c>
      <c r="I588" s="165"/>
      <c r="L588" s="161"/>
      <c r="M588" s="289"/>
      <c r="N588" s="289"/>
      <c r="O588" s="289"/>
      <c r="P588" s="289"/>
      <c r="Q588" s="166"/>
      <c r="X588" s="167"/>
      <c r="AX588" s="162" t="s">
        <v>230</v>
      </c>
      <c r="AY588" s="162" t="s">
        <v>82</v>
      </c>
      <c r="AZ588" s="13" t="s">
        <v>82</v>
      </c>
      <c r="BA588" s="13" t="s">
        <v>34</v>
      </c>
      <c r="BB588" s="13" t="s">
        <v>73</v>
      </c>
      <c r="BC588" s="162" t="s">
        <v>216</v>
      </c>
    </row>
    <row r="589" spans="2:55" s="13" customFormat="1">
      <c r="B589" s="161"/>
      <c r="D589" s="148" t="s">
        <v>230</v>
      </c>
      <c r="E589" s="162" t="s">
        <v>3</v>
      </c>
      <c r="F589" s="163" t="s">
        <v>747</v>
      </c>
      <c r="H589" s="164">
        <v>5.601</v>
      </c>
      <c r="I589" s="165"/>
      <c r="L589" s="161"/>
      <c r="M589" s="289"/>
      <c r="N589" s="289"/>
      <c r="O589" s="289"/>
      <c r="P589" s="289"/>
      <c r="Q589" s="166"/>
      <c r="X589" s="167"/>
      <c r="AX589" s="162" t="s">
        <v>230</v>
      </c>
      <c r="AY589" s="162" t="s">
        <v>82</v>
      </c>
      <c r="AZ589" s="13" t="s">
        <v>82</v>
      </c>
      <c r="BA589" s="13" t="s">
        <v>34</v>
      </c>
      <c r="BB589" s="13" t="s">
        <v>73</v>
      </c>
      <c r="BC589" s="162" t="s">
        <v>216</v>
      </c>
    </row>
    <row r="590" spans="2:55" s="13" customFormat="1">
      <c r="B590" s="161"/>
      <c r="D590" s="148" t="s">
        <v>230</v>
      </c>
      <c r="E590" s="162" t="s">
        <v>3</v>
      </c>
      <c r="F590" s="163" t="s">
        <v>748</v>
      </c>
      <c r="H590" s="164">
        <v>-0.6</v>
      </c>
      <c r="I590" s="165"/>
      <c r="L590" s="161"/>
      <c r="M590" s="289"/>
      <c r="N590" s="289"/>
      <c r="O590" s="289"/>
      <c r="P590" s="289"/>
      <c r="Q590" s="166"/>
      <c r="X590" s="167"/>
      <c r="AX590" s="162" t="s">
        <v>230</v>
      </c>
      <c r="AY590" s="162" t="s">
        <v>82</v>
      </c>
      <c r="AZ590" s="13" t="s">
        <v>82</v>
      </c>
      <c r="BA590" s="13" t="s">
        <v>34</v>
      </c>
      <c r="BB590" s="13" t="s">
        <v>73</v>
      </c>
      <c r="BC590" s="162" t="s">
        <v>216</v>
      </c>
    </row>
    <row r="591" spans="2:55" s="15" customFormat="1">
      <c r="B591" s="186"/>
      <c r="D591" s="148" t="s">
        <v>230</v>
      </c>
      <c r="E591" s="187" t="s">
        <v>3</v>
      </c>
      <c r="F591" s="188" t="s">
        <v>337</v>
      </c>
      <c r="H591" s="189">
        <v>99.673000000000002</v>
      </c>
      <c r="I591" s="190"/>
      <c r="L591" s="186"/>
      <c r="M591" s="292"/>
      <c r="N591" s="292"/>
      <c r="O591" s="292"/>
      <c r="P591" s="292"/>
      <c r="Q591" s="191"/>
      <c r="X591" s="192"/>
      <c r="AX591" s="187" t="s">
        <v>230</v>
      </c>
      <c r="AY591" s="187" t="s">
        <v>82</v>
      </c>
      <c r="AZ591" s="15" t="s">
        <v>241</v>
      </c>
      <c r="BA591" s="15" t="s">
        <v>34</v>
      </c>
      <c r="BB591" s="15" t="s">
        <v>73</v>
      </c>
      <c r="BC591" s="187" t="s">
        <v>216</v>
      </c>
    </row>
    <row r="592" spans="2:55" s="12" customFormat="1">
      <c r="B592" s="155"/>
      <c r="D592" s="148" t="s">
        <v>230</v>
      </c>
      <c r="E592" s="156" t="s">
        <v>3</v>
      </c>
      <c r="F592" s="157" t="s">
        <v>749</v>
      </c>
      <c r="H592" s="156" t="s">
        <v>3</v>
      </c>
      <c r="I592" s="158"/>
      <c r="L592" s="155"/>
      <c r="M592" s="288"/>
      <c r="N592" s="288"/>
      <c r="O592" s="288"/>
      <c r="P592" s="288"/>
      <c r="Q592" s="159"/>
      <c r="X592" s="160"/>
      <c r="AX592" s="156" t="s">
        <v>230</v>
      </c>
      <c r="AY592" s="156" t="s">
        <v>82</v>
      </c>
      <c r="AZ592" s="12" t="s">
        <v>80</v>
      </c>
      <c r="BA592" s="12" t="s">
        <v>34</v>
      </c>
      <c r="BB592" s="12" t="s">
        <v>73</v>
      </c>
      <c r="BC592" s="156" t="s">
        <v>216</v>
      </c>
    </row>
    <row r="593" spans="2:55" s="13" customFormat="1">
      <c r="B593" s="161"/>
      <c r="D593" s="148" t="s">
        <v>230</v>
      </c>
      <c r="E593" s="162" t="s">
        <v>3</v>
      </c>
      <c r="F593" s="163" t="s">
        <v>750</v>
      </c>
      <c r="H593" s="164">
        <v>8.7889999999999997</v>
      </c>
      <c r="I593" s="165"/>
      <c r="L593" s="161"/>
      <c r="M593" s="289"/>
      <c r="N593" s="289"/>
      <c r="O593" s="289"/>
      <c r="P593" s="289"/>
      <c r="Q593" s="166"/>
      <c r="X593" s="167"/>
      <c r="AX593" s="162" t="s">
        <v>230</v>
      </c>
      <c r="AY593" s="162" t="s">
        <v>82</v>
      </c>
      <c r="AZ593" s="13" t="s">
        <v>82</v>
      </c>
      <c r="BA593" s="13" t="s">
        <v>34</v>
      </c>
      <c r="BB593" s="13" t="s">
        <v>73</v>
      </c>
      <c r="BC593" s="162" t="s">
        <v>216</v>
      </c>
    </row>
    <row r="594" spans="2:55" s="13" customFormat="1">
      <c r="B594" s="161"/>
      <c r="D594" s="148" t="s">
        <v>230</v>
      </c>
      <c r="E594" s="162" t="s">
        <v>3</v>
      </c>
      <c r="F594" s="163" t="s">
        <v>751</v>
      </c>
      <c r="H594" s="164">
        <v>0.496</v>
      </c>
      <c r="I594" s="165"/>
      <c r="L594" s="161"/>
      <c r="M594" s="289"/>
      <c r="N594" s="289"/>
      <c r="O594" s="289"/>
      <c r="P594" s="289"/>
      <c r="Q594" s="166"/>
      <c r="X594" s="167"/>
      <c r="AX594" s="162" t="s">
        <v>230</v>
      </c>
      <c r="AY594" s="162" t="s">
        <v>82</v>
      </c>
      <c r="AZ594" s="13" t="s">
        <v>82</v>
      </c>
      <c r="BA594" s="13" t="s">
        <v>34</v>
      </c>
      <c r="BB594" s="13" t="s">
        <v>73</v>
      </c>
      <c r="BC594" s="162" t="s">
        <v>216</v>
      </c>
    </row>
    <row r="595" spans="2:55" s="13" customFormat="1">
      <c r="B595" s="161"/>
      <c r="D595" s="148" t="s">
        <v>230</v>
      </c>
      <c r="E595" s="162" t="s">
        <v>3</v>
      </c>
      <c r="F595" s="163" t="s">
        <v>752</v>
      </c>
      <c r="H595" s="164">
        <v>4.0369999999999999</v>
      </c>
      <c r="I595" s="165"/>
      <c r="L595" s="161"/>
      <c r="M595" s="289"/>
      <c r="N595" s="289"/>
      <c r="O595" s="289"/>
      <c r="P595" s="289"/>
      <c r="Q595" s="166"/>
      <c r="X595" s="167"/>
      <c r="AX595" s="162" t="s">
        <v>230</v>
      </c>
      <c r="AY595" s="162" t="s">
        <v>82</v>
      </c>
      <c r="AZ595" s="13" t="s">
        <v>82</v>
      </c>
      <c r="BA595" s="13" t="s">
        <v>34</v>
      </c>
      <c r="BB595" s="13" t="s">
        <v>73</v>
      </c>
      <c r="BC595" s="162" t="s">
        <v>216</v>
      </c>
    </row>
    <row r="596" spans="2:55" s="13" customFormat="1">
      <c r="B596" s="161"/>
      <c r="D596" s="148" t="s">
        <v>230</v>
      </c>
      <c r="E596" s="162" t="s">
        <v>3</v>
      </c>
      <c r="F596" s="163" t="s">
        <v>753</v>
      </c>
      <c r="H596" s="164">
        <v>0.96599999999999997</v>
      </c>
      <c r="I596" s="165"/>
      <c r="L596" s="161"/>
      <c r="M596" s="289"/>
      <c r="N596" s="289"/>
      <c r="O596" s="289"/>
      <c r="P596" s="289"/>
      <c r="Q596" s="166"/>
      <c r="X596" s="167"/>
      <c r="AX596" s="162" t="s">
        <v>230</v>
      </c>
      <c r="AY596" s="162" t="s">
        <v>82</v>
      </c>
      <c r="AZ596" s="13" t="s">
        <v>82</v>
      </c>
      <c r="BA596" s="13" t="s">
        <v>34</v>
      </c>
      <c r="BB596" s="13" t="s">
        <v>73</v>
      </c>
      <c r="BC596" s="162" t="s">
        <v>216</v>
      </c>
    </row>
    <row r="597" spans="2:55" s="13" customFormat="1">
      <c r="B597" s="161"/>
      <c r="D597" s="148" t="s">
        <v>230</v>
      </c>
      <c r="E597" s="162" t="s">
        <v>3</v>
      </c>
      <c r="F597" s="163" t="s">
        <v>754</v>
      </c>
      <c r="H597" s="164">
        <v>-9.1999999999999998E-2</v>
      </c>
      <c r="I597" s="165"/>
      <c r="L597" s="161"/>
      <c r="M597" s="289"/>
      <c r="N597" s="289"/>
      <c r="O597" s="289"/>
      <c r="P597" s="289"/>
      <c r="Q597" s="166"/>
      <c r="X597" s="167"/>
      <c r="AX597" s="162" t="s">
        <v>230</v>
      </c>
      <c r="AY597" s="162" t="s">
        <v>82</v>
      </c>
      <c r="AZ597" s="13" t="s">
        <v>82</v>
      </c>
      <c r="BA597" s="13" t="s">
        <v>34</v>
      </c>
      <c r="BB597" s="13" t="s">
        <v>73</v>
      </c>
      <c r="BC597" s="162" t="s">
        <v>216</v>
      </c>
    </row>
    <row r="598" spans="2:55" s="13" customFormat="1">
      <c r="B598" s="161"/>
      <c r="D598" s="148" t="s">
        <v>230</v>
      </c>
      <c r="E598" s="162" t="s">
        <v>3</v>
      </c>
      <c r="F598" s="163" t="s">
        <v>755</v>
      </c>
      <c r="H598" s="164">
        <v>-0.152</v>
      </c>
      <c r="I598" s="165"/>
      <c r="L598" s="161"/>
      <c r="M598" s="289"/>
      <c r="N598" s="289"/>
      <c r="O598" s="289"/>
      <c r="P598" s="289"/>
      <c r="Q598" s="166"/>
      <c r="X598" s="167"/>
      <c r="AX598" s="162" t="s">
        <v>230</v>
      </c>
      <c r="AY598" s="162" t="s">
        <v>82</v>
      </c>
      <c r="AZ598" s="13" t="s">
        <v>82</v>
      </c>
      <c r="BA598" s="13" t="s">
        <v>34</v>
      </c>
      <c r="BB598" s="13" t="s">
        <v>73</v>
      </c>
      <c r="BC598" s="162" t="s">
        <v>216</v>
      </c>
    </row>
    <row r="599" spans="2:55" s="13" customFormat="1">
      <c r="B599" s="161"/>
      <c r="D599" s="148" t="s">
        <v>230</v>
      </c>
      <c r="E599" s="162" t="s">
        <v>3</v>
      </c>
      <c r="F599" s="163" t="s">
        <v>756</v>
      </c>
      <c r="H599" s="164">
        <v>-0.59499999999999997</v>
      </c>
      <c r="I599" s="165"/>
      <c r="L599" s="161"/>
      <c r="M599" s="289"/>
      <c r="N599" s="289"/>
      <c r="O599" s="289"/>
      <c r="P599" s="289"/>
      <c r="Q599" s="166"/>
      <c r="X599" s="167"/>
      <c r="AX599" s="162" t="s">
        <v>230</v>
      </c>
      <c r="AY599" s="162" t="s">
        <v>82</v>
      </c>
      <c r="AZ599" s="13" t="s">
        <v>82</v>
      </c>
      <c r="BA599" s="13" t="s">
        <v>34</v>
      </c>
      <c r="BB599" s="13" t="s">
        <v>73</v>
      </c>
      <c r="BC599" s="162" t="s">
        <v>216</v>
      </c>
    </row>
    <row r="600" spans="2:55" s="13" customFormat="1" ht="20">
      <c r="B600" s="161"/>
      <c r="D600" s="148" t="s">
        <v>230</v>
      </c>
      <c r="E600" s="162" t="s">
        <v>3</v>
      </c>
      <c r="F600" s="163" t="s">
        <v>757</v>
      </c>
      <c r="H600" s="164">
        <v>5.3159999999999998</v>
      </c>
      <c r="I600" s="165"/>
      <c r="L600" s="161"/>
      <c r="M600" s="289"/>
      <c r="N600" s="289"/>
      <c r="O600" s="289"/>
      <c r="P600" s="289"/>
      <c r="Q600" s="166"/>
      <c r="X600" s="167"/>
      <c r="AX600" s="162" t="s">
        <v>230</v>
      </c>
      <c r="AY600" s="162" t="s">
        <v>82</v>
      </c>
      <c r="AZ600" s="13" t="s">
        <v>82</v>
      </c>
      <c r="BA600" s="13" t="s">
        <v>34</v>
      </c>
      <c r="BB600" s="13" t="s">
        <v>73</v>
      </c>
      <c r="BC600" s="162" t="s">
        <v>216</v>
      </c>
    </row>
    <row r="601" spans="2:55" s="13" customFormat="1">
      <c r="B601" s="161"/>
      <c r="D601" s="148" t="s">
        <v>230</v>
      </c>
      <c r="E601" s="162" t="s">
        <v>3</v>
      </c>
      <c r="F601" s="163" t="s">
        <v>758</v>
      </c>
      <c r="H601" s="164">
        <v>-0.45500000000000002</v>
      </c>
      <c r="I601" s="165"/>
      <c r="L601" s="161"/>
      <c r="M601" s="289"/>
      <c r="N601" s="289"/>
      <c r="O601" s="289"/>
      <c r="P601" s="289"/>
      <c r="Q601" s="166"/>
      <c r="X601" s="167"/>
      <c r="AX601" s="162" t="s">
        <v>230</v>
      </c>
      <c r="AY601" s="162" t="s">
        <v>82</v>
      </c>
      <c r="AZ601" s="13" t="s">
        <v>82</v>
      </c>
      <c r="BA601" s="13" t="s">
        <v>34</v>
      </c>
      <c r="BB601" s="13" t="s">
        <v>73</v>
      </c>
      <c r="BC601" s="162" t="s">
        <v>216</v>
      </c>
    </row>
    <row r="602" spans="2:55" s="13" customFormat="1" ht="20">
      <c r="B602" s="161"/>
      <c r="D602" s="148" t="s">
        <v>230</v>
      </c>
      <c r="E602" s="162" t="s">
        <v>3</v>
      </c>
      <c r="F602" s="163" t="s">
        <v>759</v>
      </c>
      <c r="H602" s="164">
        <v>2.218</v>
      </c>
      <c r="I602" s="165"/>
      <c r="L602" s="161"/>
      <c r="M602" s="289"/>
      <c r="N602" s="289"/>
      <c r="O602" s="289"/>
      <c r="P602" s="289"/>
      <c r="Q602" s="166"/>
      <c r="X602" s="167"/>
      <c r="AX602" s="162" t="s">
        <v>230</v>
      </c>
      <c r="AY602" s="162" t="s">
        <v>82</v>
      </c>
      <c r="AZ602" s="13" t="s">
        <v>82</v>
      </c>
      <c r="BA602" s="13" t="s">
        <v>34</v>
      </c>
      <c r="BB602" s="13" t="s">
        <v>73</v>
      </c>
      <c r="BC602" s="162" t="s">
        <v>216</v>
      </c>
    </row>
    <row r="603" spans="2:55" s="13" customFormat="1">
      <c r="B603" s="161"/>
      <c r="D603" s="148" t="s">
        <v>230</v>
      </c>
      <c r="E603" s="162" t="s">
        <v>3</v>
      </c>
      <c r="F603" s="163" t="s">
        <v>760</v>
      </c>
      <c r="H603" s="164">
        <v>-1.091</v>
      </c>
      <c r="I603" s="165"/>
      <c r="L603" s="161"/>
      <c r="M603" s="289"/>
      <c r="N603" s="289"/>
      <c r="O603" s="289"/>
      <c r="P603" s="289"/>
      <c r="Q603" s="166"/>
      <c r="X603" s="167"/>
      <c r="AX603" s="162" t="s">
        <v>230</v>
      </c>
      <c r="AY603" s="162" t="s">
        <v>82</v>
      </c>
      <c r="AZ603" s="13" t="s">
        <v>82</v>
      </c>
      <c r="BA603" s="13" t="s">
        <v>34</v>
      </c>
      <c r="BB603" s="13" t="s">
        <v>73</v>
      </c>
      <c r="BC603" s="162" t="s">
        <v>216</v>
      </c>
    </row>
    <row r="604" spans="2:55" s="13" customFormat="1" ht="20">
      <c r="B604" s="161"/>
      <c r="D604" s="148" t="s">
        <v>230</v>
      </c>
      <c r="E604" s="162" t="s">
        <v>3</v>
      </c>
      <c r="F604" s="163" t="s">
        <v>761</v>
      </c>
      <c r="H604" s="164">
        <v>6.1580000000000004</v>
      </c>
      <c r="I604" s="165"/>
      <c r="L604" s="161"/>
      <c r="M604" s="289"/>
      <c r="N604" s="289"/>
      <c r="O604" s="289"/>
      <c r="P604" s="289"/>
      <c r="Q604" s="166"/>
      <c r="X604" s="167"/>
      <c r="AX604" s="162" t="s">
        <v>230</v>
      </c>
      <c r="AY604" s="162" t="s">
        <v>82</v>
      </c>
      <c r="AZ604" s="13" t="s">
        <v>82</v>
      </c>
      <c r="BA604" s="13" t="s">
        <v>34</v>
      </c>
      <c r="BB604" s="13" t="s">
        <v>73</v>
      </c>
      <c r="BC604" s="162" t="s">
        <v>216</v>
      </c>
    </row>
    <row r="605" spans="2:55" s="13" customFormat="1">
      <c r="B605" s="161"/>
      <c r="D605" s="148" t="s">
        <v>230</v>
      </c>
      <c r="E605" s="162" t="s">
        <v>3</v>
      </c>
      <c r="F605" s="163" t="s">
        <v>762</v>
      </c>
      <c r="H605" s="164">
        <v>-0.71099999999999997</v>
      </c>
      <c r="I605" s="165"/>
      <c r="L605" s="161"/>
      <c r="M605" s="289"/>
      <c r="N605" s="289"/>
      <c r="O605" s="289"/>
      <c r="P605" s="289"/>
      <c r="Q605" s="166"/>
      <c r="X605" s="167"/>
      <c r="AX605" s="162" t="s">
        <v>230</v>
      </c>
      <c r="AY605" s="162" t="s">
        <v>82</v>
      </c>
      <c r="AZ605" s="13" t="s">
        <v>82</v>
      </c>
      <c r="BA605" s="13" t="s">
        <v>34</v>
      </c>
      <c r="BB605" s="13" t="s">
        <v>73</v>
      </c>
      <c r="BC605" s="162" t="s">
        <v>216</v>
      </c>
    </row>
    <row r="606" spans="2:55" s="13" customFormat="1">
      <c r="B606" s="161"/>
      <c r="D606" s="148" t="s">
        <v>230</v>
      </c>
      <c r="E606" s="162" t="s">
        <v>3</v>
      </c>
      <c r="F606" s="163" t="s">
        <v>763</v>
      </c>
      <c r="H606" s="164">
        <v>5.7220000000000004</v>
      </c>
      <c r="I606" s="165"/>
      <c r="L606" s="161"/>
      <c r="M606" s="289"/>
      <c r="N606" s="289"/>
      <c r="O606" s="289"/>
      <c r="P606" s="289"/>
      <c r="Q606" s="166"/>
      <c r="X606" s="167"/>
      <c r="AX606" s="162" t="s">
        <v>230</v>
      </c>
      <c r="AY606" s="162" t="s">
        <v>82</v>
      </c>
      <c r="AZ606" s="13" t="s">
        <v>82</v>
      </c>
      <c r="BA606" s="13" t="s">
        <v>34</v>
      </c>
      <c r="BB606" s="13" t="s">
        <v>73</v>
      </c>
      <c r="BC606" s="162" t="s">
        <v>216</v>
      </c>
    </row>
    <row r="607" spans="2:55" s="13" customFormat="1">
      <c r="B607" s="161"/>
      <c r="D607" s="148" t="s">
        <v>230</v>
      </c>
      <c r="E607" s="162" t="s">
        <v>3</v>
      </c>
      <c r="F607" s="163" t="s">
        <v>764</v>
      </c>
      <c r="H607" s="164">
        <v>9.2210000000000001</v>
      </c>
      <c r="I607" s="165"/>
      <c r="L607" s="161"/>
      <c r="M607" s="289"/>
      <c r="N607" s="289"/>
      <c r="O607" s="289"/>
      <c r="P607" s="289"/>
      <c r="Q607" s="166"/>
      <c r="X607" s="167"/>
      <c r="AX607" s="162" t="s">
        <v>230</v>
      </c>
      <c r="AY607" s="162" t="s">
        <v>82</v>
      </c>
      <c r="AZ607" s="13" t="s">
        <v>82</v>
      </c>
      <c r="BA607" s="13" t="s">
        <v>34</v>
      </c>
      <c r="BB607" s="13" t="s">
        <v>73</v>
      </c>
      <c r="BC607" s="162" t="s">
        <v>216</v>
      </c>
    </row>
    <row r="608" spans="2:55" s="13" customFormat="1">
      <c r="B608" s="161"/>
      <c r="D608" s="148" t="s">
        <v>230</v>
      </c>
      <c r="E608" s="162" t="s">
        <v>3</v>
      </c>
      <c r="F608" s="163" t="s">
        <v>765</v>
      </c>
      <c r="H608" s="164">
        <v>3.3079999999999998</v>
      </c>
      <c r="I608" s="165"/>
      <c r="L608" s="161"/>
      <c r="M608" s="289"/>
      <c r="N608" s="289"/>
      <c r="O608" s="289"/>
      <c r="P608" s="289"/>
      <c r="Q608" s="166"/>
      <c r="X608" s="167"/>
      <c r="AX608" s="162" t="s">
        <v>230</v>
      </c>
      <c r="AY608" s="162" t="s">
        <v>82</v>
      </c>
      <c r="AZ608" s="13" t="s">
        <v>82</v>
      </c>
      <c r="BA608" s="13" t="s">
        <v>34</v>
      </c>
      <c r="BB608" s="13" t="s">
        <v>73</v>
      </c>
      <c r="BC608" s="162" t="s">
        <v>216</v>
      </c>
    </row>
    <row r="609" spans="2:69" s="13" customFormat="1">
      <c r="B609" s="161"/>
      <c r="D609" s="148" t="s">
        <v>230</v>
      </c>
      <c r="E609" s="162" t="s">
        <v>3</v>
      </c>
      <c r="F609" s="163" t="s">
        <v>766</v>
      </c>
      <c r="H609" s="164">
        <v>3.9550000000000001</v>
      </c>
      <c r="I609" s="165"/>
      <c r="L609" s="161"/>
      <c r="M609" s="289"/>
      <c r="N609" s="289"/>
      <c r="O609" s="289"/>
      <c r="P609" s="289"/>
      <c r="Q609" s="166"/>
      <c r="X609" s="167"/>
      <c r="AX609" s="162" t="s">
        <v>230</v>
      </c>
      <c r="AY609" s="162" t="s">
        <v>82</v>
      </c>
      <c r="AZ609" s="13" t="s">
        <v>82</v>
      </c>
      <c r="BA609" s="13" t="s">
        <v>34</v>
      </c>
      <c r="BB609" s="13" t="s">
        <v>73</v>
      </c>
      <c r="BC609" s="162" t="s">
        <v>216</v>
      </c>
    </row>
    <row r="610" spans="2:69" s="13" customFormat="1">
      <c r="B610" s="161"/>
      <c r="D610" s="148" t="s">
        <v>230</v>
      </c>
      <c r="E610" s="162" t="s">
        <v>3</v>
      </c>
      <c r="F610" s="163" t="s">
        <v>767</v>
      </c>
      <c r="H610" s="164">
        <v>-0.67500000000000004</v>
      </c>
      <c r="I610" s="165"/>
      <c r="L610" s="161"/>
      <c r="M610" s="289"/>
      <c r="N610" s="289"/>
      <c r="O610" s="289"/>
      <c r="P610" s="289"/>
      <c r="Q610" s="166"/>
      <c r="X610" s="167"/>
      <c r="AX610" s="162" t="s">
        <v>230</v>
      </c>
      <c r="AY610" s="162" t="s">
        <v>82</v>
      </c>
      <c r="AZ610" s="13" t="s">
        <v>82</v>
      </c>
      <c r="BA610" s="13" t="s">
        <v>34</v>
      </c>
      <c r="BB610" s="13" t="s">
        <v>73</v>
      </c>
      <c r="BC610" s="162" t="s">
        <v>216</v>
      </c>
    </row>
    <row r="611" spans="2:69" s="13" customFormat="1">
      <c r="B611" s="161"/>
      <c r="D611" s="148" t="s">
        <v>230</v>
      </c>
      <c r="E611" s="162" t="s">
        <v>3</v>
      </c>
      <c r="F611" s="163" t="s">
        <v>768</v>
      </c>
      <c r="H611" s="164">
        <v>3.544</v>
      </c>
      <c r="I611" s="165"/>
      <c r="L611" s="161"/>
      <c r="M611" s="289"/>
      <c r="N611" s="289"/>
      <c r="O611" s="289"/>
      <c r="P611" s="289"/>
      <c r="Q611" s="166"/>
      <c r="X611" s="167"/>
      <c r="AX611" s="162" t="s">
        <v>230</v>
      </c>
      <c r="AY611" s="162" t="s">
        <v>82</v>
      </c>
      <c r="AZ611" s="13" t="s">
        <v>82</v>
      </c>
      <c r="BA611" s="13" t="s">
        <v>34</v>
      </c>
      <c r="BB611" s="13" t="s">
        <v>73</v>
      </c>
      <c r="BC611" s="162" t="s">
        <v>216</v>
      </c>
    </row>
    <row r="612" spans="2:69" s="13" customFormat="1">
      <c r="B612" s="161"/>
      <c r="D612" s="148" t="s">
        <v>230</v>
      </c>
      <c r="E612" s="162" t="s">
        <v>3</v>
      </c>
      <c r="F612" s="163" t="s">
        <v>769</v>
      </c>
      <c r="H612" s="164">
        <v>2.8450000000000002</v>
      </c>
      <c r="I612" s="165"/>
      <c r="L612" s="161"/>
      <c r="M612" s="289"/>
      <c r="N612" s="289"/>
      <c r="O612" s="289"/>
      <c r="P612" s="289"/>
      <c r="Q612" s="166"/>
      <c r="X612" s="167"/>
      <c r="AX612" s="162" t="s">
        <v>230</v>
      </c>
      <c r="AY612" s="162" t="s">
        <v>82</v>
      </c>
      <c r="AZ612" s="13" t="s">
        <v>82</v>
      </c>
      <c r="BA612" s="13" t="s">
        <v>34</v>
      </c>
      <c r="BB612" s="13" t="s">
        <v>73</v>
      </c>
      <c r="BC612" s="162" t="s">
        <v>216</v>
      </c>
    </row>
    <row r="613" spans="2:69" s="13" customFormat="1">
      <c r="B613" s="161"/>
      <c r="D613" s="148" t="s">
        <v>230</v>
      </c>
      <c r="E613" s="162" t="s">
        <v>3</v>
      </c>
      <c r="F613" s="163" t="s">
        <v>770</v>
      </c>
      <c r="H613" s="164">
        <v>0.43099999999999999</v>
      </c>
      <c r="I613" s="165"/>
      <c r="L613" s="161"/>
      <c r="M613" s="289"/>
      <c r="N613" s="289"/>
      <c r="O613" s="289"/>
      <c r="P613" s="289"/>
      <c r="Q613" s="166"/>
      <c r="X613" s="167"/>
      <c r="AX613" s="162" t="s">
        <v>230</v>
      </c>
      <c r="AY613" s="162" t="s">
        <v>82</v>
      </c>
      <c r="AZ613" s="13" t="s">
        <v>82</v>
      </c>
      <c r="BA613" s="13" t="s">
        <v>34</v>
      </c>
      <c r="BB613" s="13" t="s">
        <v>73</v>
      </c>
      <c r="BC613" s="162" t="s">
        <v>216</v>
      </c>
    </row>
    <row r="614" spans="2:69" s="14" customFormat="1">
      <c r="B614" s="168"/>
      <c r="D614" s="148" t="s">
        <v>230</v>
      </c>
      <c r="E614" s="169" t="s">
        <v>3</v>
      </c>
      <c r="F614" s="170" t="s">
        <v>251</v>
      </c>
      <c r="H614" s="171">
        <v>156.81500000000003</v>
      </c>
      <c r="I614" s="172"/>
      <c r="L614" s="168"/>
      <c r="M614" s="290"/>
      <c r="N614" s="290"/>
      <c r="O614" s="290"/>
      <c r="P614" s="290"/>
      <c r="Q614" s="173"/>
      <c r="X614" s="174"/>
      <c r="AX614" s="169" t="s">
        <v>230</v>
      </c>
      <c r="AY614" s="169" t="s">
        <v>82</v>
      </c>
      <c r="AZ614" s="14" t="s">
        <v>222</v>
      </c>
      <c r="BA614" s="14" t="s">
        <v>34</v>
      </c>
      <c r="BB614" s="14" t="s">
        <v>80</v>
      </c>
      <c r="BC614" s="169" t="s">
        <v>216</v>
      </c>
    </row>
    <row r="615" spans="2:69" s="1" customFormat="1" ht="33" customHeight="1">
      <c r="B615" s="133"/>
      <c r="C615" s="134" t="s">
        <v>771</v>
      </c>
      <c r="D615" s="134" t="s">
        <v>218</v>
      </c>
      <c r="E615" s="135" t="s">
        <v>772</v>
      </c>
      <c r="F615" s="136" t="s">
        <v>773</v>
      </c>
      <c r="G615" s="137" t="s">
        <v>235</v>
      </c>
      <c r="H615" s="138">
        <v>6.165</v>
      </c>
      <c r="I615" s="139"/>
      <c r="J615" s="140">
        <f>ROUND(I615*H615,2)</f>
        <v>0</v>
      </c>
      <c r="K615" s="141"/>
      <c r="L615" s="33"/>
      <c r="M615" s="294"/>
      <c r="N615" s="294"/>
      <c r="O615" s="294"/>
      <c r="P615" s="282"/>
      <c r="Q615" s="142" t="s">
        <v>3</v>
      </c>
      <c r="R615" s="143" t="s">
        <v>44</v>
      </c>
      <c r="T615" s="144">
        <f>S615*H615</f>
        <v>0</v>
      </c>
      <c r="U615" s="144">
        <v>2.5018699999999998</v>
      </c>
      <c r="V615" s="144">
        <f>U615*H615</f>
        <v>15.424028549999999</v>
      </c>
      <c r="W615" s="144">
        <v>0</v>
      </c>
      <c r="X615" s="145">
        <f>W615*H615</f>
        <v>0</v>
      </c>
      <c r="AV615" s="146" t="s">
        <v>222</v>
      </c>
      <c r="AX615" s="146" t="s">
        <v>218</v>
      </c>
      <c r="AY615" s="146" t="s">
        <v>82</v>
      </c>
      <c r="BC615" s="18" t="s">
        <v>216</v>
      </c>
      <c r="BI615" s="147">
        <f>IF(R615="základní",J615,0)</f>
        <v>0</v>
      </c>
      <c r="BJ615" s="147">
        <f>IF(R615="snížená",J615,0)</f>
        <v>0</v>
      </c>
      <c r="BK615" s="147">
        <f>IF(R615="zákl. přenesená",J615,0)</f>
        <v>0</v>
      </c>
      <c r="BL615" s="147">
        <f>IF(R615="sníž. přenesená",J615,0)</f>
        <v>0</v>
      </c>
      <c r="BM615" s="147">
        <f>IF(R615="nulová",J615,0)</f>
        <v>0</v>
      </c>
      <c r="BN615" s="18" t="s">
        <v>80</v>
      </c>
      <c r="BO615" s="147">
        <f>ROUND(I615*H615,2)</f>
        <v>0</v>
      </c>
      <c r="BP615" s="18" t="s">
        <v>222</v>
      </c>
      <c r="BQ615" s="146" t="s">
        <v>774</v>
      </c>
    </row>
    <row r="616" spans="2:69" s="1" customFormat="1" ht="18">
      <c r="B616" s="33"/>
      <c r="D616" s="148" t="s">
        <v>224</v>
      </c>
      <c r="F616" s="149" t="s">
        <v>775</v>
      </c>
      <c r="I616" s="150"/>
      <c r="L616" s="33"/>
      <c r="M616" s="282"/>
      <c r="N616" s="282"/>
      <c r="O616" s="282"/>
      <c r="P616" s="282"/>
      <c r="Q616" s="151"/>
      <c r="X616" s="54"/>
      <c r="AX616" s="18" t="s">
        <v>224</v>
      </c>
      <c r="AY616" s="18" t="s">
        <v>82</v>
      </c>
    </row>
    <row r="617" spans="2:69" s="12" customFormat="1">
      <c r="B617" s="155"/>
      <c r="D617" s="148" t="s">
        <v>230</v>
      </c>
      <c r="E617" s="156" t="s">
        <v>3</v>
      </c>
      <c r="F617" s="157" t="s">
        <v>562</v>
      </c>
      <c r="H617" s="156" t="s">
        <v>3</v>
      </c>
      <c r="I617" s="158"/>
      <c r="L617" s="155"/>
      <c r="M617" s="288"/>
      <c r="N617" s="288"/>
      <c r="O617" s="288"/>
      <c r="P617" s="288"/>
      <c r="Q617" s="159"/>
      <c r="X617" s="160"/>
      <c r="AX617" s="156" t="s">
        <v>230</v>
      </c>
      <c r="AY617" s="156" t="s">
        <v>82</v>
      </c>
      <c r="AZ617" s="12" t="s">
        <v>80</v>
      </c>
      <c r="BA617" s="12" t="s">
        <v>34</v>
      </c>
      <c r="BB617" s="12" t="s">
        <v>73</v>
      </c>
      <c r="BC617" s="156" t="s">
        <v>216</v>
      </c>
    </row>
    <row r="618" spans="2:69" s="13" customFormat="1">
      <c r="B618" s="161"/>
      <c r="D618" s="148" t="s">
        <v>230</v>
      </c>
      <c r="E618" s="162" t="s">
        <v>3</v>
      </c>
      <c r="F618" s="163" t="s">
        <v>776</v>
      </c>
      <c r="H618" s="164">
        <v>6.7229999999999999</v>
      </c>
      <c r="I618" s="165"/>
      <c r="L618" s="161"/>
      <c r="M618" s="289"/>
      <c r="N618" s="289"/>
      <c r="O618" s="289"/>
      <c r="P618" s="289"/>
      <c r="Q618" s="166"/>
      <c r="X618" s="167"/>
      <c r="AX618" s="162" t="s">
        <v>230</v>
      </c>
      <c r="AY618" s="162" t="s">
        <v>82</v>
      </c>
      <c r="AZ618" s="13" t="s">
        <v>82</v>
      </c>
      <c r="BA618" s="13" t="s">
        <v>34</v>
      </c>
      <c r="BB618" s="13" t="s">
        <v>73</v>
      </c>
      <c r="BC618" s="162" t="s">
        <v>216</v>
      </c>
    </row>
    <row r="619" spans="2:69" s="13" customFormat="1">
      <c r="B619" s="161"/>
      <c r="D619" s="148" t="s">
        <v>230</v>
      </c>
      <c r="E619" s="162" t="s">
        <v>3</v>
      </c>
      <c r="F619" s="163" t="s">
        <v>777</v>
      </c>
      <c r="H619" s="164">
        <v>-0.55800000000000005</v>
      </c>
      <c r="I619" s="165"/>
      <c r="L619" s="161"/>
      <c r="M619" s="289"/>
      <c r="N619" s="289"/>
      <c r="O619" s="289"/>
      <c r="P619" s="289"/>
      <c r="Q619" s="166"/>
      <c r="X619" s="167"/>
      <c r="AX619" s="162" t="s">
        <v>230</v>
      </c>
      <c r="AY619" s="162" t="s">
        <v>82</v>
      </c>
      <c r="AZ619" s="13" t="s">
        <v>82</v>
      </c>
      <c r="BA619" s="13" t="s">
        <v>34</v>
      </c>
      <c r="BB619" s="13" t="s">
        <v>73</v>
      </c>
      <c r="BC619" s="162" t="s">
        <v>216</v>
      </c>
    </row>
    <row r="620" spans="2:69" s="14" customFormat="1">
      <c r="B620" s="168"/>
      <c r="D620" s="148" t="s">
        <v>230</v>
      </c>
      <c r="E620" s="169" t="s">
        <v>3</v>
      </c>
      <c r="F620" s="170" t="s">
        <v>251</v>
      </c>
      <c r="H620" s="171">
        <v>6.165</v>
      </c>
      <c r="I620" s="172"/>
      <c r="L620" s="168"/>
      <c r="M620" s="290"/>
      <c r="N620" s="290"/>
      <c r="O620" s="290"/>
      <c r="P620" s="290"/>
      <c r="Q620" s="173"/>
      <c r="X620" s="174"/>
      <c r="AX620" s="169" t="s">
        <v>230</v>
      </c>
      <c r="AY620" s="169" t="s">
        <v>82</v>
      </c>
      <c r="AZ620" s="14" t="s">
        <v>222</v>
      </c>
      <c r="BA620" s="14" t="s">
        <v>34</v>
      </c>
      <c r="BB620" s="14" t="s">
        <v>80</v>
      </c>
      <c r="BC620" s="169" t="s">
        <v>216</v>
      </c>
    </row>
    <row r="621" spans="2:69" s="1" customFormat="1" ht="24.15" customHeight="1">
      <c r="B621" s="133"/>
      <c r="C621" s="134" t="s">
        <v>778</v>
      </c>
      <c r="D621" s="134" t="s">
        <v>218</v>
      </c>
      <c r="E621" s="135" t="s">
        <v>779</v>
      </c>
      <c r="F621" s="136" t="s">
        <v>780</v>
      </c>
      <c r="G621" s="137" t="s">
        <v>221</v>
      </c>
      <c r="H621" s="138">
        <v>2842.9270000000001</v>
      </c>
      <c r="I621" s="139"/>
      <c r="J621" s="140">
        <f>ROUND(I621*H621,2)</f>
        <v>0</v>
      </c>
      <c r="K621" s="141"/>
      <c r="L621" s="33"/>
      <c r="M621" s="294"/>
      <c r="N621" s="294"/>
      <c r="O621" s="294"/>
      <c r="P621" s="282"/>
      <c r="Q621" s="142" t="s">
        <v>3</v>
      </c>
      <c r="R621" s="143" t="s">
        <v>44</v>
      </c>
      <c r="T621" s="144">
        <f>S621*H621</f>
        <v>0</v>
      </c>
      <c r="U621" s="144">
        <v>2.7499999999999998E-3</v>
      </c>
      <c r="V621" s="144">
        <f>U621*H621</f>
        <v>7.8180492499999996</v>
      </c>
      <c r="W621" s="144">
        <v>0</v>
      </c>
      <c r="X621" s="145">
        <f>W621*H621</f>
        <v>0</v>
      </c>
      <c r="AV621" s="146" t="s">
        <v>222</v>
      </c>
      <c r="AX621" s="146" t="s">
        <v>218</v>
      </c>
      <c r="AY621" s="146" t="s">
        <v>82</v>
      </c>
      <c r="BC621" s="18" t="s">
        <v>216</v>
      </c>
      <c r="BI621" s="147">
        <f>IF(R621="základní",J621,0)</f>
        <v>0</v>
      </c>
      <c r="BJ621" s="147">
        <f>IF(R621="snížená",J621,0)</f>
        <v>0</v>
      </c>
      <c r="BK621" s="147">
        <f>IF(R621="zákl. přenesená",J621,0)</f>
        <v>0</v>
      </c>
      <c r="BL621" s="147">
        <f>IF(R621="sníž. přenesená",J621,0)</f>
        <v>0</v>
      </c>
      <c r="BM621" s="147">
        <f>IF(R621="nulová",J621,0)</f>
        <v>0</v>
      </c>
      <c r="BN621" s="18" t="s">
        <v>80</v>
      </c>
      <c r="BO621" s="147">
        <f>ROUND(I621*H621,2)</f>
        <v>0</v>
      </c>
      <c r="BP621" s="18" t="s">
        <v>222</v>
      </c>
      <c r="BQ621" s="146" t="s">
        <v>781</v>
      </c>
    </row>
    <row r="622" spans="2:69" s="1" customFormat="1" ht="18">
      <c r="B622" s="33"/>
      <c r="D622" s="148" t="s">
        <v>224</v>
      </c>
      <c r="F622" s="149" t="s">
        <v>782</v>
      </c>
      <c r="I622" s="150"/>
      <c r="L622" s="33"/>
      <c r="M622" s="282"/>
      <c r="N622" s="282"/>
      <c r="O622" s="282"/>
      <c r="P622" s="282"/>
      <c r="Q622" s="151"/>
      <c r="X622" s="54"/>
      <c r="AX622" s="18" t="s">
        <v>224</v>
      </c>
      <c r="AY622" s="18" t="s">
        <v>82</v>
      </c>
    </row>
    <row r="623" spans="2:69" s="1" customFormat="1">
      <c r="B623" s="33"/>
      <c r="D623" s="152" t="s">
        <v>226</v>
      </c>
      <c r="F623" s="153" t="s">
        <v>783</v>
      </c>
      <c r="I623" s="150"/>
      <c r="L623" s="33"/>
      <c r="M623" s="282"/>
      <c r="N623" s="282"/>
      <c r="O623" s="282"/>
      <c r="P623" s="282"/>
      <c r="Q623" s="151"/>
      <c r="X623" s="54"/>
      <c r="AX623" s="18" t="s">
        <v>226</v>
      </c>
      <c r="AY623" s="18" t="s">
        <v>82</v>
      </c>
    </row>
    <row r="624" spans="2:69" s="12" customFormat="1">
      <c r="B624" s="155"/>
      <c r="D624" s="148" t="s">
        <v>230</v>
      </c>
      <c r="E624" s="156" t="s">
        <v>3</v>
      </c>
      <c r="F624" s="157" t="s">
        <v>784</v>
      </c>
      <c r="H624" s="156" t="s">
        <v>3</v>
      </c>
      <c r="I624" s="158"/>
      <c r="L624" s="155"/>
      <c r="M624" s="288"/>
      <c r="N624" s="288"/>
      <c r="O624" s="288"/>
      <c r="P624" s="288"/>
      <c r="Q624" s="159"/>
      <c r="X624" s="160"/>
      <c r="AX624" s="156" t="s">
        <v>230</v>
      </c>
      <c r="AY624" s="156" t="s">
        <v>82</v>
      </c>
      <c r="AZ624" s="12" t="s">
        <v>80</v>
      </c>
      <c r="BA624" s="12" t="s">
        <v>34</v>
      </c>
      <c r="BB624" s="12" t="s">
        <v>73</v>
      </c>
      <c r="BC624" s="156" t="s">
        <v>216</v>
      </c>
    </row>
    <row r="625" spans="2:55" s="12" customFormat="1">
      <c r="B625" s="155"/>
      <c r="D625" s="148" t="s">
        <v>230</v>
      </c>
      <c r="E625" s="156" t="s">
        <v>3</v>
      </c>
      <c r="F625" s="157" t="s">
        <v>785</v>
      </c>
      <c r="H625" s="156" t="s">
        <v>3</v>
      </c>
      <c r="I625" s="158"/>
      <c r="L625" s="155"/>
      <c r="M625" s="288"/>
      <c r="N625" s="288"/>
      <c r="O625" s="288"/>
      <c r="P625" s="288"/>
      <c r="Q625" s="159"/>
      <c r="X625" s="160"/>
      <c r="AX625" s="156" t="s">
        <v>230</v>
      </c>
      <c r="AY625" s="156" t="s">
        <v>82</v>
      </c>
      <c r="AZ625" s="12" t="s">
        <v>80</v>
      </c>
      <c r="BA625" s="12" t="s">
        <v>34</v>
      </c>
      <c r="BB625" s="12" t="s">
        <v>73</v>
      </c>
      <c r="BC625" s="156" t="s">
        <v>216</v>
      </c>
    </row>
    <row r="626" spans="2:55" s="13" customFormat="1">
      <c r="B626" s="161"/>
      <c r="D626" s="148" t="s">
        <v>230</v>
      </c>
      <c r="E626" s="162" t="s">
        <v>3</v>
      </c>
      <c r="F626" s="163" t="s">
        <v>786</v>
      </c>
      <c r="H626" s="164">
        <v>67.23</v>
      </c>
      <c r="I626" s="165"/>
      <c r="L626" s="161"/>
      <c r="M626" s="289"/>
      <c r="N626" s="289"/>
      <c r="O626" s="289"/>
      <c r="P626" s="289"/>
      <c r="Q626" s="166"/>
      <c r="X626" s="167"/>
      <c r="AX626" s="162" t="s">
        <v>230</v>
      </c>
      <c r="AY626" s="162" t="s">
        <v>82</v>
      </c>
      <c r="AZ626" s="13" t="s">
        <v>82</v>
      </c>
      <c r="BA626" s="13" t="s">
        <v>34</v>
      </c>
      <c r="BB626" s="13" t="s">
        <v>73</v>
      </c>
      <c r="BC626" s="162" t="s">
        <v>216</v>
      </c>
    </row>
    <row r="627" spans="2:55" s="13" customFormat="1">
      <c r="B627" s="161"/>
      <c r="D627" s="148" t="s">
        <v>230</v>
      </c>
      <c r="E627" s="162" t="s">
        <v>3</v>
      </c>
      <c r="F627" s="163" t="s">
        <v>787</v>
      </c>
      <c r="H627" s="164">
        <v>-3.6</v>
      </c>
      <c r="I627" s="165"/>
      <c r="L627" s="161"/>
      <c r="M627" s="289"/>
      <c r="N627" s="289"/>
      <c r="O627" s="289"/>
      <c r="P627" s="289"/>
      <c r="Q627" s="166"/>
      <c r="X627" s="167"/>
      <c r="AX627" s="162" t="s">
        <v>230</v>
      </c>
      <c r="AY627" s="162" t="s">
        <v>82</v>
      </c>
      <c r="AZ627" s="13" t="s">
        <v>82</v>
      </c>
      <c r="BA627" s="13" t="s">
        <v>34</v>
      </c>
      <c r="BB627" s="13" t="s">
        <v>73</v>
      </c>
      <c r="BC627" s="162" t="s">
        <v>216</v>
      </c>
    </row>
    <row r="628" spans="2:55" s="13" customFormat="1">
      <c r="B628" s="161"/>
      <c r="D628" s="148" t="s">
        <v>230</v>
      </c>
      <c r="E628" s="162" t="s">
        <v>3</v>
      </c>
      <c r="F628" s="163" t="s">
        <v>788</v>
      </c>
      <c r="H628" s="164">
        <v>1.486</v>
      </c>
      <c r="I628" s="165"/>
      <c r="L628" s="161"/>
      <c r="M628" s="289"/>
      <c r="N628" s="289"/>
      <c r="O628" s="289"/>
      <c r="P628" s="289"/>
      <c r="Q628" s="166"/>
      <c r="X628" s="167"/>
      <c r="AX628" s="162" t="s">
        <v>230</v>
      </c>
      <c r="AY628" s="162" t="s">
        <v>82</v>
      </c>
      <c r="AZ628" s="13" t="s">
        <v>82</v>
      </c>
      <c r="BA628" s="13" t="s">
        <v>34</v>
      </c>
      <c r="BB628" s="13" t="s">
        <v>73</v>
      </c>
      <c r="BC628" s="162" t="s">
        <v>216</v>
      </c>
    </row>
    <row r="629" spans="2:55" s="15" customFormat="1">
      <c r="B629" s="186"/>
      <c r="D629" s="148" t="s">
        <v>230</v>
      </c>
      <c r="E629" s="187" t="s">
        <v>3</v>
      </c>
      <c r="F629" s="188" t="s">
        <v>337</v>
      </c>
      <c r="H629" s="189">
        <v>65.116</v>
      </c>
      <c r="I629" s="190"/>
      <c r="L629" s="186"/>
      <c r="M629" s="292"/>
      <c r="N629" s="292"/>
      <c r="O629" s="292"/>
      <c r="P629" s="292"/>
      <c r="Q629" s="191"/>
      <c r="X629" s="192"/>
      <c r="AX629" s="187" t="s">
        <v>230</v>
      </c>
      <c r="AY629" s="187" t="s">
        <v>82</v>
      </c>
      <c r="AZ629" s="15" t="s">
        <v>241</v>
      </c>
      <c r="BA629" s="15" t="s">
        <v>34</v>
      </c>
      <c r="BB629" s="15" t="s">
        <v>73</v>
      </c>
      <c r="BC629" s="187" t="s">
        <v>216</v>
      </c>
    </row>
    <row r="630" spans="2:55" s="12" customFormat="1">
      <c r="B630" s="155"/>
      <c r="D630" s="148" t="s">
        <v>230</v>
      </c>
      <c r="E630" s="156" t="s">
        <v>3</v>
      </c>
      <c r="F630" s="157" t="s">
        <v>789</v>
      </c>
      <c r="H630" s="156" t="s">
        <v>3</v>
      </c>
      <c r="I630" s="158"/>
      <c r="L630" s="155"/>
      <c r="M630" s="288"/>
      <c r="N630" s="288"/>
      <c r="O630" s="288"/>
      <c r="P630" s="288"/>
      <c r="Q630" s="159"/>
      <c r="X630" s="160"/>
      <c r="AX630" s="156" t="s">
        <v>230</v>
      </c>
      <c r="AY630" s="156" t="s">
        <v>82</v>
      </c>
      <c r="AZ630" s="12" t="s">
        <v>80</v>
      </c>
      <c r="BA630" s="12" t="s">
        <v>34</v>
      </c>
      <c r="BB630" s="12" t="s">
        <v>73</v>
      </c>
      <c r="BC630" s="156" t="s">
        <v>216</v>
      </c>
    </row>
    <row r="631" spans="2:55" s="12" customFormat="1">
      <c r="B631" s="155"/>
      <c r="D631" s="148" t="s">
        <v>230</v>
      </c>
      <c r="E631" s="156" t="s">
        <v>3</v>
      </c>
      <c r="F631" s="157" t="s">
        <v>736</v>
      </c>
      <c r="H631" s="156" t="s">
        <v>3</v>
      </c>
      <c r="I631" s="158"/>
      <c r="L631" s="155"/>
      <c r="M631" s="288"/>
      <c r="N631" s="288"/>
      <c r="O631" s="288"/>
      <c r="P631" s="288"/>
      <c r="Q631" s="159"/>
      <c r="X631" s="160"/>
      <c r="AX631" s="156" t="s">
        <v>230</v>
      </c>
      <c r="AY631" s="156" t="s">
        <v>82</v>
      </c>
      <c r="AZ631" s="12" t="s">
        <v>80</v>
      </c>
      <c r="BA631" s="12" t="s">
        <v>34</v>
      </c>
      <c r="BB631" s="12" t="s">
        <v>73</v>
      </c>
      <c r="BC631" s="156" t="s">
        <v>216</v>
      </c>
    </row>
    <row r="632" spans="2:55" s="13" customFormat="1">
      <c r="B632" s="161"/>
      <c r="D632" s="148" t="s">
        <v>230</v>
      </c>
      <c r="E632" s="162" t="s">
        <v>3</v>
      </c>
      <c r="F632" s="163" t="s">
        <v>790</v>
      </c>
      <c r="H632" s="164">
        <v>13.5</v>
      </c>
      <c r="I632" s="165"/>
      <c r="L632" s="161"/>
      <c r="M632" s="289"/>
      <c r="N632" s="289"/>
      <c r="O632" s="289"/>
      <c r="P632" s="289"/>
      <c r="Q632" s="166"/>
      <c r="X632" s="167"/>
      <c r="AX632" s="162" t="s">
        <v>230</v>
      </c>
      <c r="AY632" s="162" t="s">
        <v>82</v>
      </c>
      <c r="AZ632" s="13" t="s">
        <v>82</v>
      </c>
      <c r="BA632" s="13" t="s">
        <v>34</v>
      </c>
      <c r="BB632" s="13" t="s">
        <v>73</v>
      </c>
      <c r="BC632" s="162" t="s">
        <v>216</v>
      </c>
    </row>
    <row r="633" spans="2:55" s="13" customFormat="1">
      <c r="B633" s="161"/>
      <c r="D633" s="148" t="s">
        <v>230</v>
      </c>
      <c r="E633" s="162" t="s">
        <v>3</v>
      </c>
      <c r="F633" s="163" t="s">
        <v>791</v>
      </c>
      <c r="H633" s="164">
        <v>14.79</v>
      </c>
      <c r="I633" s="165"/>
      <c r="L633" s="161"/>
      <c r="M633" s="289"/>
      <c r="N633" s="289"/>
      <c r="O633" s="289"/>
      <c r="P633" s="289"/>
      <c r="Q633" s="166"/>
      <c r="X633" s="167"/>
      <c r="AX633" s="162" t="s">
        <v>230</v>
      </c>
      <c r="AY633" s="162" t="s">
        <v>82</v>
      </c>
      <c r="AZ633" s="13" t="s">
        <v>82</v>
      </c>
      <c r="BA633" s="13" t="s">
        <v>34</v>
      </c>
      <c r="BB633" s="13" t="s">
        <v>73</v>
      </c>
      <c r="BC633" s="162" t="s">
        <v>216</v>
      </c>
    </row>
    <row r="634" spans="2:55" s="12" customFormat="1">
      <c r="B634" s="155"/>
      <c r="D634" s="148" t="s">
        <v>230</v>
      </c>
      <c r="E634" s="156" t="s">
        <v>3</v>
      </c>
      <c r="F634" s="157" t="s">
        <v>739</v>
      </c>
      <c r="H634" s="156" t="s">
        <v>3</v>
      </c>
      <c r="I634" s="158"/>
      <c r="L634" s="155"/>
      <c r="M634" s="288"/>
      <c r="N634" s="288"/>
      <c r="O634" s="288"/>
      <c r="P634" s="288"/>
      <c r="Q634" s="159"/>
      <c r="X634" s="160"/>
      <c r="AX634" s="156" t="s">
        <v>230</v>
      </c>
      <c r="AY634" s="156" t="s">
        <v>82</v>
      </c>
      <c r="AZ634" s="12" t="s">
        <v>80</v>
      </c>
      <c r="BA634" s="12" t="s">
        <v>34</v>
      </c>
      <c r="BB634" s="12" t="s">
        <v>73</v>
      </c>
      <c r="BC634" s="156" t="s">
        <v>216</v>
      </c>
    </row>
    <row r="635" spans="2:55" s="13" customFormat="1">
      <c r="B635" s="161"/>
      <c r="D635" s="148" t="s">
        <v>230</v>
      </c>
      <c r="E635" s="162" t="s">
        <v>3</v>
      </c>
      <c r="F635" s="163" t="s">
        <v>792</v>
      </c>
      <c r="H635" s="164">
        <v>149.72999999999999</v>
      </c>
      <c r="I635" s="165"/>
      <c r="L635" s="161"/>
      <c r="M635" s="289"/>
      <c r="N635" s="289"/>
      <c r="O635" s="289"/>
      <c r="P635" s="289"/>
      <c r="Q635" s="166"/>
      <c r="X635" s="167"/>
      <c r="AX635" s="162" t="s">
        <v>230</v>
      </c>
      <c r="AY635" s="162" t="s">
        <v>82</v>
      </c>
      <c r="AZ635" s="13" t="s">
        <v>82</v>
      </c>
      <c r="BA635" s="13" t="s">
        <v>34</v>
      </c>
      <c r="BB635" s="13" t="s">
        <v>73</v>
      </c>
      <c r="BC635" s="162" t="s">
        <v>216</v>
      </c>
    </row>
    <row r="636" spans="2:55" s="13" customFormat="1">
      <c r="B636" s="161"/>
      <c r="D636" s="148" t="s">
        <v>230</v>
      </c>
      <c r="E636" s="162" t="s">
        <v>3</v>
      </c>
      <c r="F636" s="163" t="s">
        <v>793</v>
      </c>
      <c r="H636" s="164">
        <v>67.551000000000002</v>
      </c>
      <c r="I636" s="165"/>
      <c r="L636" s="161"/>
      <c r="M636" s="289"/>
      <c r="N636" s="289"/>
      <c r="O636" s="289"/>
      <c r="P636" s="289"/>
      <c r="Q636" s="166"/>
      <c r="X636" s="167"/>
      <c r="AX636" s="162" t="s">
        <v>230</v>
      </c>
      <c r="AY636" s="162" t="s">
        <v>82</v>
      </c>
      <c r="AZ636" s="13" t="s">
        <v>82</v>
      </c>
      <c r="BA636" s="13" t="s">
        <v>34</v>
      </c>
      <c r="BB636" s="13" t="s">
        <v>73</v>
      </c>
      <c r="BC636" s="162" t="s">
        <v>216</v>
      </c>
    </row>
    <row r="637" spans="2:55" s="13" customFormat="1">
      <c r="B637" s="161"/>
      <c r="D637" s="148" t="s">
        <v>230</v>
      </c>
      <c r="E637" s="162" t="s">
        <v>3</v>
      </c>
      <c r="F637" s="163" t="s">
        <v>794</v>
      </c>
      <c r="H637" s="164">
        <v>141.345</v>
      </c>
      <c r="I637" s="165"/>
      <c r="L637" s="161"/>
      <c r="M637" s="289"/>
      <c r="N637" s="289"/>
      <c r="O637" s="289"/>
      <c r="P637" s="289"/>
      <c r="Q637" s="166"/>
      <c r="X637" s="167"/>
      <c r="AX637" s="162" t="s">
        <v>230</v>
      </c>
      <c r="AY637" s="162" t="s">
        <v>82</v>
      </c>
      <c r="AZ637" s="13" t="s">
        <v>82</v>
      </c>
      <c r="BA637" s="13" t="s">
        <v>34</v>
      </c>
      <c r="BB637" s="13" t="s">
        <v>73</v>
      </c>
      <c r="BC637" s="162" t="s">
        <v>216</v>
      </c>
    </row>
    <row r="638" spans="2:55" s="13" customFormat="1">
      <c r="B638" s="161"/>
      <c r="D638" s="148" t="s">
        <v>230</v>
      </c>
      <c r="E638" s="162" t="s">
        <v>3</v>
      </c>
      <c r="F638" s="163" t="s">
        <v>795</v>
      </c>
      <c r="H638" s="164">
        <v>49.14</v>
      </c>
      <c r="I638" s="165"/>
      <c r="L638" s="161"/>
      <c r="M638" s="289"/>
      <c r="N638" s="289"/>
      <c r="O638" s="289"/>
      <c r="P638" s="289"/>
      <c r="Q638" s="166"/>
      <c r="X638" s="167"/>
      <c r="AX638" s="162" t="s">
        <v>230</v>
      </c>
      <c r="AY638" s="162" t="s">
        <v>82</v>
      </c>
      <c r="AZ638" s="13" t="s">
        <v>82</v>
      </c>
      <c r="BA638" s="13" t="s">
        <v>34</v>
      </c>
      <c r="BB638" s="13" t="s">
        <v>73</v>
      </c>
      <c r="BC638" s="162" t="s">
        <v>216</v>
      </c>
    </row>
    <row r="639" spans="2:55" s="13" customFormat="1">
      <c r="B639" s="161"/>
      <c r="D639" s="148" t="s">
        <v>230</v>
      </c>
      <c r="E639" s="162" t="s">
        <v>3</v>
      </c>
      <c r="F639" s="163" t="s">
        <v>796</v>
      </c>
      <c r="H639" s="164">
        <v>217.53899999999999</v>
      </c>
      <c r="I639" s="165"/>
      <c r="L639" s="161"/>
      <c r="M639" s="289"/>
      <c r="N639" s="289"/>
      <c r="O639" s="289"/>
      <c r="P639" s="289"/>
      <c r="Q639" s="166"/>
      <c r="X639" s="167"/>
      <c r="AX639" s="162" t="s">
        <v>230</v>
      </c>
      <c r="AY639" s="162" t="s">
        <v>82</v>
      </c>
      <c r="AZ639" s="13" t="s">
        <v>82</v>
      </c>
      <c r="BA639" s="13" t="s">
        <v>34</v>
      </c>
      <c r="BB639" s="13" t="s">
        <v>73</v>
      </c>
      <c r="BC639" s="162" t="s">
        <v>216</v>
      </c>
    </row>
    <row r="640" spans="2:55" s="13" customFormat="1">
      <c r="B640" s="161"/>
      <c r="D640" s="148" t="s">
        <v>230</v>
      </c>
      <c r="E640" s="162" t="s">
        <v>3</v>
      </c>
      <c r="F640" s="163" t="s">
        <v>797</v>
      </c>
      <c r="H640" s="164">
        <v>12.928000000000001</v>
      </c>
      <c r="I640" s="165"/>
      <c r="L640" s="161"/>
      <c r="M640" s="289"/>
      <c r="N640" s="289"/>
      <c r="O640" s="289"/>
      <c r="P640" s="289"/>
      <c r="Q640" s="166"/>
      <c r="X640" s="167"/>
      <c r="AX640" s="162" t="s">
        <v>230</v>
      </c>
      <c r="AY640" s="162" t="s">
        <v>82</v>
      </c>
      <c r="AZ640" s="13" t="s">
        <v>82</v>
      </c>
      <c r="BA640" s="13" t="s">
        <v>34</v>
      </c>
      <c r="BB640" s="13" t="s">
        <v>73</v>
      </c>
      <c r="BC640" s="162" t="s">
        <v>216</v>
      </c>
    </row>
    <row r="641" spans="2:55" s="13" customFormat="1">
      <c r="B641" s="161"/>
      <c r="D641" s="148" t="s">
        <v>230</v>
      </c>
      <c r="E641" s="162" t="s">
        <v>3</v>
      </c>
      <c r="F641" s="163" t="s">
        <v>798</v>
      </c>
      <c r="H641" s="164">
        <v>37.341000000000001</v>
      </c>
      <c r="I641" s="165"/>
      <c r="L641" s="161"/>
      <c r="M641" s="289"/>
      <c r="N641" s="289"/>
      <c r="O641" s="289"/>
      <c r="P641" s="289"/>
      <c r="Q641" s="166"/>
      <c r="X641" s="167"/>
      <c r="AX641" s="162" t="s">
        <v>230</v>
      </c>
      <c r="AY641" s="162" t="s">
        <v>82</v>
      </c>
      <c r="AZ641" s="13" t="s">
        <v>82</v>
      </c>
      <c r="BA641" s="13" t="s">
        <v>34</v>
      </c>
      <c r="BB641" s="13" t="s">
        <v>73</v>
      </c>
      <c r="BC641" s="162" t="s">
        <v>216</v>
      </c>
    </row>
    <row r="642" spans="2:55" s="13" customFormat="1">
      <c r="B642" s="161"/>
      <c r="D642" s="148" t="s">
        <v>230</v>
      </c>
      <c r="E642" s="162" t="s">
        <v>3</v>
      </c>
      <c r="F642" s="163" t="s">
        <v>799</v>
      </c>
      <c r="H642" s="164">
        <v>1.8</v>
      </c>
      <c r="I642" s="165"/>
      <c r="L642" s="161"/>
      <c r="M642" s="289"/>
      <c r="N642" s="289"/>
      <c r="O642" s="289"/>
      <c r="P642" s="289"/>
      <c r="Q642" s="166"/>
      <c r="X642" s="167"/>
      <c r="AX642" s="162" t="s">
        <v>230</v>
      </c>
      <c r="AY642" s="162" t="s">
        <v>82</v>
      </c>
      <c r="AZ642" s="13" t="s">
        <v>82</v>
      </c>
      <c r="BA642" s="13" t="s">
        <v>34</v>
      </c>
      <c r="BB642" s="13" t="s">
        <v>73</v>
      </c>
      <c r="BC642" s="162" t="s">
        <v>216</v>
      </c>
    </row>
    <row r="643" spans="2:55" s="12" customFormat="1">
      <c r="B643" s="155"/>
      <c r="D643" s="148" t="s">
        <v>230</v>
      </c>
      <c r="E643" s="156" t="s">
        <v>3</v>
      </c>
      <c r="F643" s="157" t="s">
        <v>749</v>
      </c>
      <c r="H643" s="156" t="s">
        <v>3</v>
      </c>
      <c r="I643" s="158"/>
      <c r="L643" s="155"/>
      <c r="M643" s="288"/>
      <c r="N643" s="288"/>
      <c r="O643" s="288"/>
      <c r="P643" s="288"/>
      <c r="Q643" s="159"/>
      <c r="X643" s="160"/>
      <c r="AX643" s="156" t="s">
        <v>230</v>
      </c>
      <c r="AY643" s="156" t="s">
        <v>82</v>
      </c>
      <c r="AZ643" s="12" t="s">
        <v>80</v>
      </c>
      <c r="BA643" s="12" t="s">
        <v>34</v>
      </c>
      <c r="BB643" s="12" t="s">
        <v>73</v>
      </c>
      <c r="BC643" s="156" t="s">
        <v>216</v>
      </c>
    </row>
    <row r="644" spans="2:55" s="13" customFormat="1">
      <c r="B644" s="161"/>
      <c r="D644" s="148" t="s">
        <v>230</v>
      </c>
      <c r="E644" s="162" t="s">
        <v>3</v>
      </c>
      <c r="F644" s="163" t="s">
        <v>800</v>
      </c>
      <c r="H644" s="164">
        <v>61.43</v>
      </c>
      <c r="I644" s="165"/>
      <c r="L644" s="161"/>
      <c r="M644" s="289"/>
      <c r="N644" s="289"/>
      <c r="O644" s="289"/>
      <c r="P644" s="289"/>
      <c r="Q644" s="166"/>
      <c r="X644" s="167"/>
      <c r="AX644" s="162" t="s">
        <v>230</v>
      </c>
      <c r="AY644" s="162" t="s">
        <v>82</v>
      </c>
      <c r="AZ644" s="13" t="s">
        <v>82</v>
      </c>
      <c r="BA644" s="13" t="s">
        <v>34</v>
      </c>
      <c r="BB644" s="13" t="s">
        <v>73</v>
      </c>
      <c r="BC644" s="162" t="s">
        <v>216</v>
      </c>
    </row>
    <row r="645" spans="2:55" s="13" customFormat="1">
      <c r="B645" s="161"/>
      <c r="D645" s="148" t="s">
        <v>230</v>
      </c>
      <c r="E645" s="162" t="s">
        <v>3</v>
      </c>
      <c r="F645" s="163" t="s">
        <v>801</v>
      </c>
      <c r="H645" s="164">
        <v>32.298999999999999</v>
      </c>
      <c r="I645" s="165"/>
      <c r="L645" s="161"/>
      <c r="M645" s="289"/>
      <c r="N645" s="289"/>
      <c r="O645" s="289"/>
      <c r="P645" s="289"/>
      <c r="Q645" s="166"/>
      <c r="X645" s="167"/>
      <c r="AX645" s="162" t="s">
        <v>230</v>
      </c>
      <c r="AY645" s="162" t="s">
        <v>82</v>
      </c>
      <c r="AZ645" s="13" t="s">
        <v>82</v>
      </c>
      <c r="BA645" s="13" t="s">
        <v>34</v>
      </c>
      <c r="BB645" s="13" t="s">
        <v>73</v>
      </c>
      <c r="BC645" s="162" t="s">
        <v>216</v>
      </c>
    </row>
    <row r="646" spans="2:55" s="13" customFormat="1">
      <c r="B646" s="161"/>
      <c r="D646" s="148" t="s">
        <v>230</v>
      </c>
      <c r="E646" s="162" t="s">
        <v>3</v>
      </c>
      <c r="F646" s="163" t="s">
        <v>802</v>
      </c>
      <c r="H646" s="164">
        <v>9.66</v>
      </c>
      <c r="I646" s="165"/>
      <c r="L646" s="161"/>
      <c r="M646" s="289"/>
      <c r="N646" s="289"/>
      <c r="O646" s="289"/>
      <c r="P646" s="289"/>
      <c r="Q646" s="166"/>
      <c r="X646" s="167"/>
      <c r="AX646" s="162" t="s">
        <v>230</v>
      </c>
      <c r="AY646" s="162" t="s">
        <v>82</v>
      </c>
      <c r="AZ646" s="13" t="s">
        <v>82</v>
      </c>
      <c r="BA646" s="13" t="s">
        <v>34</v>
      </c>
      <c r="BB646" s="13" t="s">
        <v>73</v>
      </c>
      <c r="BC646" s="162" t="s">
        <v>216</v>
      </c>
    </row>
    <row r="647" spans="2:55" s="13" customFormat="1">
      <c r="B647" s="161"/>
      <c r="D647" s="148" t="s">
        <v>230</v>
      </c>
      <c r="E647" s="162" t="s">
        <v>3</v>
      </c>
      <c r="F647" s="163" t="s">
        <v>803</v>
      </c>
      <c r="H647" s="164">
        <v>0.60799999999999998</v>
      </c>
      <c r="I647" s="165"/>
      <c r="L647" s="161"/>
      <c r="M647" s="289"/>
      <c r="N647" s="289"/>
      <c r="O647" s="289"/>
      <c r="P647" s="289"/>
      <c r="Q647" s="166"/>
      <c r="X647" s="167"/>
      <c r="AX647" s="162" t="s">
        <v>230</v>
      </c>
      <c r="AY647" s="162" t="s">
        <v>82</v>
      </c>
      <c r="AZ647" s="13" t="s">
        <v>82</v>
      </c>
      <c r="BA647" s="13" t="s">
        <v>34</v>
      </c>
      <c r="BB647" s="13" t="s">
        <v>73</v>
      </c>
      <c r="BC647" s="162" t="s">
        <v>216</v>
      </c>
    </row>
    <row r="648" spans="2:55" s="13" customFormat="1">
      <c r="B648" s="161"/>
      <c r="D648" s="148" t="s">
        <v>230</v>
      </c>
      <c r="E648" s="162" t="s">
        <v>3</v>
      </c>
      <c r="F648" s="163" t="s">
        <v>804</v>
      </c>
      <c r="H648" s="164">
        <v>0.80800000000000005</v>
      </c>
      <c r="I648" s="165"/>
      <c r="L648" s="161"/>
      <c r="M648" s="289"/>
      <c r="N648" s="289"/>
      <c r="O648" s="289"/>
      <c r="P648" s="289"/>
      <c r="Q648" s="166"/>
      <c r="X648" s="167"/>
      <c r="AX648" s="162" t="s">
        <v>230</v>
      </c>
      <c r="AY648" s="162" t="s">
        <v>82</v>
      </c>
      <c r="AZ648" s="13" t="s">
        <v>82</v>
      </c>
      <c r="BA648" s="13" t="s">
        <v>34</v>
      </c>
      <c r="BB648" s="13" t="s">
        <v>73</v>
      </c>
      <c r="BC648" s="162" t="s">
        <v>216</v>
      </c>
    </row>
    <row r="649" spans="2:55" s="13" customFormat="1">
      <c r="B649" s="161"/>
      <c r="D649" s="148" t="s">
        <v>230</v>
      </c>
      <c r="E649" s="162" t="s">
        <v>3</v>
      </c>
      <c r="F649" s="163" t="s">
        <v>805</v>
      </c>
      <c r="H649" s="164">
        <v>1.72</v>
      </c>
      <c r="I649" s="165"/>
      <c r="L649" s="161"/>
      <c r="M649" s="289"/>
      <c r="N649" s="289"/>
      <c r="O649" s="289"/>
      <c r="P649" s="289"/>
      <c r="Q649" s="166"/>
      <c r="X649" s="167"/>
      <c r="AX649" s="162" t="s">
        <v>230</v>
      </c>
      <c r="AY649" s="162" t="s">
        <v>82</v>
      </c>
      <c r="AZ649" s="13" t="s">
        <v>82</v>
      </c>
      <c r="BA649" s="13" t="s">
        <v>34</v>
      </c>
      <c r="BB649" s="13" t="s">
        <v>73</v>
      </c>
      <c r="BC649" s="162" t="s">
        <v>216</v>
      </c>
    </row>
    <row r="650" spans="2:55" s="13" customFormat="1">
      <c r="B650" s="161"/>
      <c r="D650" s="148" t="s">
        <v>230</v>
      </c>
      <c r="E650" s="162" t="s">
        <v>3</v>
      </c>
      <c r="F650" s="163" t="s">
        <v>806</v>
      </c>
      <c r="H650" s="164">
        <v>42.524999999999999</v>
      </c>
      <c r="I650" s="165"/>
      <c r="L650" s="161"/>
      <c r="M650" s="289"/>
      <c r="N650" s="289"/>
      <c r="O650" s="289"/>
      <c r="P650" s="289"/>
      <c r="Q650" s="166"/>
      <c r="X650" s="167"/>
      <c r="AX650" s="162" t="s">
        <v>230</v>
      </c>
      <c r="AY650" s="162" t="s">
        <v>82</v>
      </c>
      <c r="AZ650" s="13" t="s">
        <v>82</v>
      </c>
      <c r="BA650" s="13" t="s">
        <v>34</v>
      </c>
      <c r="BB650" s="13" t="s">
        <v>73</v>
      </c>
      <c r="BC650" s="162" t="s">
        <v>216</v>
      </c>
    </row>
    <row r="651" spans="2:55" s="13" customFormat="1">
      <c r="B651" s="161"/>
      <c r="D651" s="148" t="s">
        <v>230</v>
      </c>
      <c r="E651" s="162" t="s">
        <v>3</v>
      </c>
      <c r="F651" s="163" t="s">
        <v>807</v>
      </c>
      <c r="H651" s="164">
        <v>1.46</v>
      </c>
      <c r="I651" s="165"/>
      <c r="L651" s="161"/>
      <c r="M651" s="289"/>
      <c r="N651" s="289"/>
      <c r="O651" s="289"/>
      <c r="P651" s="289"/>
      <c r="Q651" s="166"/>
      <c r="X651" s="167"/>
      <c r="AX651" s="162" t="s">
        <v>230</v>
      </c>
      <c r="AY651" s="162" t="s">
        <v>82</v>
      </c>
      <c r="AZ651" s="13" t="s">
        <v>82</v>
      </c>
      <c r="BA651" s="13" t="s">
        <v>34</v>
      </c>
      <c r="BB651" s="13" t="s">
        <v>73</v>
      </c>
      <c r="BC651" s="162" t="s">
        <v>216</v>
      </c>
    </row>
    <row r="652" spans="2:55" s="13" customFormat="1">
      <c r="B652" s="161"/>
      <c r="D652" s="148" t="s">
        <v>230</v>
      </c>
      <c r="E652" s="162" t="s">
        <v>3</v>
      </c>
      <c r="F652" s="163" t="s">
        <v>808</v>
      </c>
      <c r="H652" s="164">
        <v>14.79</v>
      </c>
      <c r="I652" s="165"/>
      <c r="L652" s="161"/>
      <c r="M652" s="289"/>
      <c r="N652" s="289"/>
      <c r="O652" s="289"/>
      <c r="P652" s="289"/>
      <c r="Q652" s="166"/>
      <c r="X652" s="167"/>
      <c r="AX652" s="162" t="s">
        <v>230</v>
      </c>
      <c r="AY652" s="162" t="s">
        <v>82</v>
      </c>
      <c r="AZ652" s="13" t="s">
        <v>82</v>
      </c>
      <c r="BA652" s="13" t="s">
        <v>34</v>
      </c>
      <c r="BB652" s="13" t="s">
        <v>73</v>
      </c>
      <c r="BC652" s="162" t="s">
        <v>216</v>
      </c>
    </row>
    <row r="653" spans="2:55" s="13" customFormat="1">
      <c r="B653" s="161"/>
      <c r="D653" s="148" t="s">
        <v>230</v>
      </c>
      <c r="E653" s="162" t="s">
        <v>3</v>
      </c>
      <c r="F653" s="163" t="s">
        <v>809</v>
      </c>
      <c r="H653" s="164">
        <v>-2.2709999999999999</v>
      </c>
      <c r="I653" s="165"/>
      <c r="L653" s="161"/>
      <c r="M653" s="289"/>
      <c r="N653" s="289"/>
      <c r="O653" s="289"/>
      <c r="P653" s="289"/>
      <c r="Q653" s="166"/>
      <c r="X653" s="167"/>
      <c r="AX653" s="162" t="s">
        <v>230</v>
      </c>
      <c r="AY653" s="162" t="s">
        <v>82</v>
      </c>
      <c r="AZ653" s="13" t="s">
        <v>82</v>
      </c>
      <c r="BA653" s="13" t="s">
        <v>34</v>
      </c>
      <c r="BB653" s="13" t="s">
        <v>73</v>
      </c>
      <c r="BC653" s="162" t="s">
        <v>216</v>
      </c>
    </row>
    <row r="654" spans="2:55" s="13" customFormat="1">
      <c r="B654" s="161"/>
      <c r="D654" s="148" t="s">
        <v>230</v>
      </c>
      <c r="E654" s="162" t="s">
        <v>3</v>
      </c>
      <c r="F654" s="163" t="s">
        <v>810</v>
      </c>
      <c r="H654" s="164">
        <v>2.4510000000000001</v>
      </c>
      <c r="I654" s="165"/>
      <c r="L654" s="161"/>
      <c r="M654" s="289"/>
      <c r="N654" s="289"/>
      <c r="O654" s="289"/>
      <c r="P654" s="289"/>
      <c r="Q654" s="166"/>
      <c r="X654" s="167"/>
      <c r="AX654" s="162" t="s">
        <v>230</v>
      </c>
      <c r="AY654" s="162" t="s">
        <v>82</v>
      </c>
      <c r="AZ654" s="13" t="s">
        <v>82</v>
      </c>
      <c r="BA654" s="13" t="s">
        <v>34</v>
      </c>
      <c r="BB654" s="13" t="s">
        <v>73</v>
      </c>
      <c r="BC654" s="162" t="s">
        <v>216</v>
      </c>
    </row>
    <row r="655" spans="2:55" s="13" customFormat="1">
      <c r="B655" s="161"/>
      <c r="D655" s="148" t="s">
        <v>230</v>
      </c>
      <c r="E655" s="162" t="s">
        <v>3</v>
      </c>
      <c r="F655" s="163" t="s">
        <v>811</v>
      </c>
      <c r="H655" s="164">
        <v>41.051000000000002</v>
      </c>
      <c r="I655" s="165"/>
      <c r="L655" s="161"/>
      <c r="M655" s="289"/>
      <c r="N655" s="289"/>
      <c r="O655" s="289"/>
      <c r="P655" s="289"/>
      <c r="Q655" s="166"/>
      <c r="X655" s="167"/>
      <c r="AX655" s="162" t="s">
        <v>230</v>
      </c>
      <c r="AY655" s="162" t="s">
        <v>82</v>
      </c>
      <c r="AZ655" s="13" t="s">
        <v>82</v>
      </c>
      <c r="BA655" s="13" t="s">
        <v>34</v>
      </c>
      <c r="BB655" s="13" t="s">
        <v>73</v>
      </c>
      <c r="BC655" s="162" t="s">
        <v>216</v>
      </c>
    </row>
    <row r="656" spans="2:55" s="13" customFormat="1">
      <c r="B656" s="161"/>
      <c r="D656" s="148" t="s">
        <v>230</v>
      </c>
      <c r="E656" s="162" t="s">
        <v>3</v>
      </c>
      <c r="F656" s="163" t="s">
        <v>812</v>
      </c>
      <c r="H656" s="164">
        <v>2.0219999999999998</v>
      </c>
      <c r="I656" s="165"/>
      <c r="L656" s="161"/>
      <c r="M656" s="289"/>
      <c r="N656" s="289"/>
      <c r="O656" s="289"/>
      <c r="P656" s="289"/>
      <c r="Q656" s="166"/>
      <c r="X656" s="167"/>
      <c r="AX656" s="162" t="s">
        <v>230</v>
      </c>
      <c r="AY656" s="162" t="s">
        <v>82</v>
      </c>
      <c r="AZ656" s="13" t="s">
        <v>82</v>
      </c>
      <c r="BA656" s="13" t="s">
        <v>34</v>
      </c>
      <c r="BB656" s="13" t="s">
        <v>73</v>
      </c>
      <c r="BC656" s="162" t="s">
        <v>216</v>
      </c>
    </row>
    <row r="657" spans="2:55" s="13" customFormat="1">
      <c r="B657" s="161"/>
      <c r="D657" s="148" t="s">
        <v>230</v>
      </c>
      <c r="E657" s="162" t="s">
        <v>3</v>
      </c>
      <c r="F657" s="163" t="s">
        <v>813</v>
      </c>
      <c r="H657" s="164">
        <v>45.777000000000001</v>
      </c>
      <c r="I657" s="165"/>
      <c r="L657" s="161"/>
      <c r="M657" s="289"/>
      <c r="N657" s="289"/>
      <c r="O657" s="289"/>
      <c r="P657" s="289"/>
      <c r="Q657" s="166"/>
      <c r="X657" s="167"/>
      <c r="AX657" s="162" t="s">
        <v>230</v>
      </c>
      <c r="AY657" s="162" t="s">
        <v>82</v>
      </c>
      <c r="AZ657" s="13" t="s">
        <v>82</v>
      </c>
      <c r="BA657" s="13" t="s">
        <v>34</v>
      </c>
      <c r="BB657" s="13" t="s">
        <v>73</v>
      </c>
      <c r="BC657" s="162" t="s">
        <v>216</v>
      </c>
    </row>
    <row r="658" spans="2:55" s="13" customFormat="1">
      <c r="B658" s="161"/>
      <c r="D658" s="148" t="s">
        <v>230</v>
      </c>
      <c r="E658" s="162" t="s">
        <v>3</v>
      </c>
      <c r="F658" s="163" t="s">
        <v>814</v>
      </c>
      <c r="H658" s="164">
        <v>73.766999999999996</v>
      </c>
      <c r="I658" s="165"/>
      <c r="L658" s="161"/>
      <c r="M658" s="289"/>
      <c r="N658" s="289"/>
      <c r="O658" s="289"/>
      <c r="P658" s="289"/>
      <c r="Q658" s="166"/>
      <c r="X658" s="167"/>
      <c r="AX658" s="162" t="s">
        <v>230</v>
      </c>
      <c r="AY658" s="162" t="s">
        <v>82</v>
      </c>
      <c r="AZ658" s="13" t="s">
        <v>82</v>
      </c>
      <c r="BA658" s="13" t="s">
        <v>34</v>
      </c>
      <c r="BB658" s="13" t="s">
        <v>73</v>
      </c>
      <c r="BC658" s="162" t="s">
        <v>216</v>
      </c>
    </row>
    <row r="659" spans="2:55" s="13" customFormat="1">
      <c r="B659" s="161"/>
      <c r="D659" s="148" t="s">
        <v>230</v>
      </c>
      <c r="E659" s="162" t="s">
        <v>3</v>
      </c>
      <c r="F659" s="163" t="s">
        <v>815</v>
      </c>
      <c r="H659" s="164">
        <v>26.46</v>
      </c>
      <c r="I659" s="165"/>
      <c r="L659" s="161"/>
      <c r="M659" s="289"/>
      <c r="N659" s="289"/>
      <c r="O659" s="289"/>
      <c r="P659" s="289"/>
      <c r="Q659" s="166"/>
      <c r="X659" s="167"/>
      <c r="AX659" s="162" t="s">
        <v>230</v>
      </c>
      <c r="AY659" s="162" t="s">
        <v>82</v>
      </c>
      <c r="AZ659" s="13" t="s">
        <v>82</v>
      </c>
      <c r="BA659" s="13" t="s">
        <v>34</v>
      </c>
      <c r="BB659" s="13" t="s">
        <v>73</v>
      </c>
      <c r="BC659" s="162" t="s">
        <v>216</v>
      </c>
    </row>
    <row r="660" spans="2:55" s="13" customFormat="1">
      <c r="B660" s="161"/>
      <c r="D660" s="148" t="s">
        <v>230</v>
      </c>
      <c r="E660" s="162" t="s">
        <v>3</v>
      </c>
      <c r="F660" s="163" t="s">
        <v>816</v>
      </c>
      <c r="H660" s="164">
        <v>52.731000000000002</v>
      </c>
      <c r="I660" s="165"/>
      <c r="L660" s="161"/>
      <c r="M660" s="289"/>
      <c r="N660" s="289"/>
      <c r="O660" s="289"/>
      <c r="P660" s="289"/>
      <c r="Q660" s="166"/>
      <c r="X660" s="167"/>
      <c r="AX660" s="162" t="s">
        <v>230</v>
      </c>
      <c r="AY660" s="162" t="s">
        <v>82</v>
      </c>
      <c r="AZ660" s="13" t="s">
        <v>82</v>
      </c>
      <c r="BA660" s="13" t="s">
        <v>34</v>
      </c>
      <c r="BB660" s="13" t="s">
        <v>73</v>
      </c>
      <c r="BC660" s="162" t="s">
        <v>216</v>
      </c>
    </row>
    <row r="661" spans="2:55" s="13" customFormat="1">
      <c r="B661" s="161"/>
      <c r="D661" s="148" t="s">
        <v>230</v>
      </c>
      <c r="E661" s="162" t="s">
        <v>3</v>
      </c>
      <c r="F661" s="163" t="s">
        <v>817</v>
      </c>
      <c r="H661" s="164">
        <v>1.35</v>
      </c>
      <c r="I661" s="165"/>
      <c r="L661" s="161"/>
      <c r="M661" s="289"/>
      <c r="N661" s="289"/>
      <c r="O661" s="289"/>
      <c r="P661" s="289"/>
      <c r="Q661" s="166"/>
      <c r="X661" s="167"/>
      <c r="AX661" s="162" t="s">
        <v>230</v>
      </c>
      <c r="AY661" s="162" t="s">
        <v>82</v>
      </c>
      <c r="AZ661" s="13" t="s">
        <v>82</v>
      </c>
      <c r="BA661" s="13" t="s">
        <v>34</v>
      </c>
      <c r="BB661" s="13" t="s">
        <v>73</v>
      </c>
      <c r="BC661" s="162" t="s">
        <v>216</v>
      </c>
    </row>
    <row r="662" spans="2:55" s="13" customFormat="1">
      <c r="B662" s="161"/>
      <c r="D662" s="148" t="s">
        <v>230</v>
      </c>
      <c r="E662" s="162" t="s">
        <v>3</v>
      </c>
      <c r="F662" s="163" t="s">
        <v>818</v>
      </c>
      <c r="H662" s="164">
        <v>28.35</v>
      </c>
      <c r="I662" s="165"/>
      <c r="L662" s="161"/>
      <c r="M662" s="289"/>
      <c r="N662" s="289"/>
      <c r="O662" s="289"/>
      <c r="P662" s="289"/>
      <c r="Q662" s="166"/>
      <c r="X662" s="167"/>
      <c r="AX662" s="162" t="s">
        <v>230</v>
      </c>
      <c r="AY662" s="162" t="s">
        <v>82</v>
      </c>
      <c r="AZ662" s="13" t="s">
        <v>82</v>
      </c>
      <c r="BA662" s="13" t="s">
        <v>34</v>
      </c>
      <c r="BB662" s="13" t="s">
        <v>73</v>
      </c>
      <c r="BC662" s="162" t="s">
        <v>216</v>
      </c>
    </row>
    <row r="663" spans="2:55" s="13" customFormat="1">
      <c r="B663" s="161"/>
      <c r="D663" s="148" t="s">
        <v>230</v>
      </c>
      <c r="E663" s="162" t="s">
        <v>3</v>
      </c>
      <c r="F663" s="163" t="s">
        <v>819</v>
      </c>
      <c r="H663" s="164">
        <v>28.446999999999999</v>
      </c>
      <c r="I663" s="165"/>
      <c r="L663" s="161"/>
      <c r="M663" s="289"/>
      <c r="N663" s="289"/>
      <c r="O663" s="289"/>
      <c r="P663" s="289"/>
      <c r="Q663" s="166"/>
      <c r="X663" s="167"/>
      <c r="AX663" s="162" t="s">
        <v>230</v>
      </c>
      <c r="AY663" s="162" t="s">
        <v>82</v>
      </c>
      <c r="AZ663" s="13" t="s">
        <v>82</v>
      </c>
      <c r="BA663" s="13" t="s">
        <v>34</v>
      </c>
      <c r="BB663" s="13" t="s">
        <v>73</v>
      </c>
      <c r="BC663" s="162" t="s">
        <v>216</v>
      </c>
    </row>
    <row r="664" spans="2:55" s="13" customFormat="1">
      <c r="B664" s="161"/>
      <c r="D664" s="148" t="s">
        <v>230</v>
      </c>
      <c r="E664" s="162" t="s">
        <v>3</v>
      </c>
      <c r="F664" s="163" t="s">
        <v>820</v>
      </c>
      <c r="H664" s="164">
        <v>5.7510000000000003</v>
      </c>
      <c r="I664" s="165"/>
      <c r="L664" s="161"/>
      <c r="M664" s="289"/>
      <c r="N664" s="289"/>
      <c r="O664" s="289"/>
      <c r="P664" s="289"/>
      <c r="Q664" s="166"/>
      <c r="X664" s="167"/>
      <c r="AX664" s="162" t="s">
        <v>230</v>
      </c>
      <c r="AY664" s="162" t="s">
        <v>82</v>
      </c>
      <c r="AZ664" s="13" t="s">
        <v>82</v>
      </c>
      <c r="BA664" s="13" t="s">
        <v>34</v>
      </c>
      <c r="BB664" s="13" t="s">
        <v>73</v>
      </c>
      <c r="BC664" s="162" t="s">
        <v>216</v>
      </c>
    </row>
    <row r="665" spans="2:55" s="15" customFormat="1">
      <c r="B665" s="186"/>
      <c r="D665" s="148" t="s">
        <v>230</v>
      </c>
      <c r="E665" s="187" t="s">
        <v>3</v>
      </c>
      <c r="F665" s="188" t="s">
        <v>337</v>
      </c>
      <c r="H665" s="189">
        <v>1176.8499999999997</v>
      </c>
      <c r="I665" s="190"/>
      <c r="L665" s="186"/>
      <c r="M665" s="292"/>
      <c r="N665" s="292"/>
      <c r="O665" s="292"/>
      <c r="P665" s="292"/>
      <c r="Q665" s="191"/>
      <c r="X665" s="192"/>
      <c r="AX665" s="187" t="s">
        <v>230</v>
      </c>
      <c r="AY665" s="187" t="s">
        <v>82</v>
      </c>
      <c r="AZ665" s="15" t="s">
        <v>241</v>
      </c>
      <c r="BA665" s="15" t="s">
        <v>34</v>
      </c>
      <c r="BB665" s="15" t="s">
        <v>73</v>
      </c>
      <c r="BC665" s="187" t="s">
        <v>216</v>
      </c>
    </row>
    <row r="666" spans="2:55" s="12" customFormat="1">
      <c r="B666" s="155"/>
      <c r="D666" s="148" t="s">
        <v>230</v>
      </c>
      <c r="E666" s="156" t="s">
        <v>3</v>
      </c>
      <c r="F666" s="157" t="s">
        <v>821</v>
      </c>
      <c r="H666" s="156" t="s">
        <v>3</v>
      </c>
      <c r="I666" s="158"/>
      <c r="L666" s="155"/>
      <c r="M666" s="288"/>
      <c r="N666" s="288"/>
      <c r="O666" s="288"/>
      <c r="P666" s="288"/>
      <c r="Q666" s="159"/>
      <c r="X666" s="160"/>
      <c r="AX666" s="156" t="s">
        <v>230</v>
      </c>
      <c r="AY666" s="156" t="s">
        <v>82</v>
      </c>
      <c r="AZ666" s="12" t="s">
        <v>80</v>
      </c>
      <c r="BA666" s="12" t="s">
        <v>34</v>
      </c>
      <c r="BB666" s="12" t="s">
        <v>73</v>
      </c>
      <c r="BC666" s="156" t="s">
        <v>216</v>
      </c>
    </row>
    <row r="667" spans="2:55" s="13" customFormat="1">
      <c r="B667" s="161"/>
      <c r="D667" s="148" t="s">
        <v>230</v>
      </c>
      <c r="E667" s="162" t="s">
        <v>3</v>
      </c>
      <c r="F667" s="163" t="s">
        <v>822</v>
      </c>
      <c r="H667" s="164">
        <v>0.15</v>
      </c>
      <c r="I667" s="165"/>
      <c r="L667" s="161"/>
      <c r="M667" s="289"/>
      <c r="N667" s="289"/>
      <c r="O667" s="289"/>
      <c r="P667" s="289"/>
      <c r="Q667" s="166"/>
      <c r="X667" s="167"/>
      <c r="AX667" s="162" t="s">
        <v>230</v>
      </c>
      <c r="AY667" s="162" t="s">
        <v>82</v>
      </c>
      <c r="AZ667" s="13" t="s">
        <v>82</v>
      </c>
      <c r="BA667" s="13" t="s">
        <v>34</v>
      </c>
      <c r="BB667" s="13" t="s">
        <v>73</v>
      </c>
      <c r="BC667" s="162" t="s">
        <v>216</v>
      </c>
    </row>
    <row r="668" spans="2:55" s="13" customFormat="1">
      <c r="B668" s="161"/>
      <c r="D668" s="148" t="s">
        <v>230</v>
      </c>
      <c r="E668" s="162" t="s">
        <v>3</v>
      </c>
      <c r="F668" s="163" t="s">
        <v>823</v>
      </c>
      <c r="H668" s="164">
        <v>0.14000000000000001</v>
      </c>
      <c r="I668" s="165"/>
      <c r="L668" s="161"/>
      <c r="M668" s="289"/>
      <c r="N668" s="289"/>
      <c r="O668" s="289"/>
      <c r="P668" s="289"/>
      <c r="Q668" s="166"/>
      <c r="X668" s="167"/>
      <c r="AX668" s="162" t="s">
        <v>230</v>
      </c>
      <c r="AY668" s="162" t="s">
        <v>82</v>
      </c>
      <c r="AZ668" s="13" t="s">
        <v>82</v>
      </c>
      <c r="BA668" s="13" t="s">
        <v>34</v>
      </c>
      <c r="BB668" s="13" t="s">
        <v>73</v>
      </c>
      <c r="BC668" s="162" t="s">
        <v>216</v>
      </c>
    </row>
    <row r="669" spans="2:55" s="13" customFormat="1">
      <c r="B669" s="161"/>
      <c r="D669" s="148" t="s">
        <v>230</v>
      </c>
      <c r="E669" s="162" t="s">
        <v>3</v>
      </c>
      <c r="F669" s="163" t="s">
        <v>824</v>
      </c>
      <c r="H669" s="164">
        <v>0.128</v>
      </c>
      <c r="I669" s="165"/>
      <c r="L669" s="161"/>
      <c r="M669" s="289"/>
      <c r="N669" s="289"/>
      <c r="O669" s="289"/>
      <c r="P669" s="289"/>
      <c r="Q669" s="166"/>
      <c r="X669" s="167"/>
      <c r="AX669" s="162" t="s">
        <v>230</v>
      </c>
      <c r="AY669" s="162" t="s">
        <v>82</v>
      </c>
      <c r="AZ669" s="13" t="s">
        <v>82</v>
      </c>
      <c r="BA669" s="13" t="s">
        <v>34</v>
      </c>
      <c r="BB669" s="13" t="s">
        <v>73</v>
      </c>
      <c r="BC669" s="162" t="s">
        <v>216</v>
      </c>
    </row>
    <row r="670" spans="2:55" s="13" customFormat="1">
      <c r="B670" s="161"/>
      <c r="D670" s="148" t="s">
        <v>230</v>
      </c>
      <c r="E670" s="162" t="s">
        <v>3</v>
      </c>
      <c r="F670" s="163" t="s">
        <v>825</v>
      </c>
      <c r="H670" s="164">
        <v>0.33200000000000002</v>
      </c>
      <c r="I670" s="165"/>
      <c r="L670" s="161"/>
      <c r="M670" s="289"/>
      <c r="N670" s="289"/>
      <c r="O670" s="289"/>
      <c r="P670" s="289"/>
      <c r="Q670" s="166"/>
      <c r="X670" s="167"/>
      <c r="AX670" s="162" t="s">
        <v>230</v>
      </c>
      <c r="AY670" s="162" t="s">
        <v>82</v>
      </c>
      <c r="AZ670" s="13" t="s">
        <v>82</v>
      </c>
      <c r="BA670" s="13" t="s">
        <v>34</v>
      </c>
      <c r="BB670" s="13" t="s">
        <v>73</v>
      </c>
      <c r="BC670" s="162" t="s">
        <v>216</v>
      </c>
    </row>
    <row r="671" spans="2:55" s="13" customFormat="1">
      <c r="B671" s="161"/>
      <c r="D671" s="148" t="s">
        <v>230</v>
      </c>
      <c r="E671" s="162" t="s">
        <v>3</v>
      </c>
      <c r="F671" s="163" t="s">
        <v>826</v>
      </c>
      <c r="H671" s="164">
        <v>0.36</v>
      </c>
      <c r="I671" s="165"/>
      <c r="L671" s="161"/>
      <c r="M671" s="289"/>
      <c r="N671" s="289"/>
      <c r="O671" s="289"/>
      <c r="P671" s="289"/>
      <c r="Q671" s="166"/>
      <c r="X671" s="167"/>
      <c r="AX671" s="162" t="s">
        <v>230</v>
      </c>
      <c r="AY671" s="162" t="s">
        <v>82</v>
      </c>
      <c r="AZ671" s="13" t="s">
        <v>82</v>
      </c>
      <c r="BA671" s="13" t="s">
        <v>34</v>
      </c>
      <c r="BB671" s="13" t="s">
        <v>73</v>
      </c>
      <c r="BC671" s="162" t="s">
        <v>216</v>
      </c>
    </row>
    <row r="672" spans="2:55" s="13" customFormat="1">
      <c r="B672" s="161"/>
      <c r="D672" s="148" t="s">
        <v>230</v>
      </c>
      <c r="E672" s="162" t="s">
        <v>3</v>
      </c>
      <c r="F672" s="163" t="s">
        <v>827</v>
      </c>
      <c r="H672" s="164">
        <v>1.5680000000000001</v>
      </c>
      <c r="I672" s="165"/>
      <c r="L672" s="161"/>
      <c r="M672" s="289"/>
      <c r="N672" s="289"/>
      <c r="O672" s="289"/>
      <c r="P672" s="289"/>
      <c r="Q672" s="166"/>
      <c r="X672" s="167"/>
      <c r="AX672" s="162" t="s">
        <v>230</v>
      </c>
      <c r="AY672" s="162" t="s">
        <v>82</v>
      </c>
      <c r="AZ672" s="13" t="s">
        <v>82</v>
      </c>
      <c r="BA672" s="13" t="s">
        <v>34</v>
      </c>
      <c r="BB672" s="13" t="s">
        <v>73</v>
      </c>
      <c r="BC672" s="162" t="s">
        <v>216</v>
      </c>
    </row>
    <row r="673" spans="2:55" s="13" customFormat="1">
      <c r="B673" s="161"/>
      <c r="D673" s="148" t="s">
        <v>230</v>
      </c>
      <c r="E673" s="162" t="s">
        <v>3</v>
      </c>
      <c r="F673" s="163" t="s">
        <v>828</v>
      </c>
      <c r="H673" s="164">
        <v>0.93</v>
      </c>
      <c r="I673" s="165"/>
      <c r="L673" s="161"/>
      <c r="M673" s="289"/>
      <c r="N673" s="289"/>
      <c r="O673" s="289"/>
      <c r="P673" s="289"/>
      <c r="Q673" s="166"/>
      <c r="X673" s="167"/>
      <c r="AX673" s="162" t="s">
        <v>230</v>
      </c>
      <c r="AY673" s="162" t="s">
        <v>82</v>
      </c>
      <c r="AZ673" s="13" t="s">
        <v>82</v>
      </c>
      <c r="BA673" s="13" t="s">
        <v>34</v>
      </c>
      <c r="BB673" s="13" t="s">
        <v>73</v>
      </c>
      <c r="BC673" s="162" t="s">
        <v>216</v>
      </c>
    </row>
    <row r="674" spans="2:55" s="13" customFormat="1">
      <c r="B674" s="161"/>
      <c r="D674" s="148" t="s">
        <v>230</v>
      </c>
      <c r="E674" s="162" t="s">
        <v>3</v>
      </c>
      <c r="F674" s="163" t="s">
        <v>829</v>
      </c>
      <c r="H674" s="164">
        <v>1.4159999999999999</v>
      </c>
      <c r="I674" s="165"/>
      <c r="L674" s="161"/>
      <c r="M674" s="289"/>
      <c r="N674" s="289"/>
      <c r="O674" s="289"/>
      <c r="P674" s="289"/>
      <c r="Q674" s="166"/>
      <c r="X674" s="167"/>
      <c r="AX674" s="162" t="s">
        <v>230</v>
      </c>
      <c r="AY674" s="162" t="s">
        <v>82</v>
      </c>
      <c r="AZ674" s="13" t="s">
        <v>82</v>
      </c>
      <c r="BA674" s="13" t="s">
        <v>34</v>
      </c>
      <c r="BB674" s="13" t="s">
        <v>73</v>
      </c>
      <c r="BC674" s="162" t="s">
        <v>216</v>
      </c>
    </row>
    <row r="675" spans="2:55" s="13" customFormat="1">
      <c r="B675" s="161"/>
      <c r="D675" s="148" t="s">
        <v>230</v>
      </c>
      <c r="E675" s="162" t="s">
        <v>3</v>
      </c>
      <c r="F675" s="163" t="s">
        <v>830</v>
      </c>
      <c r="H675" s="164">
        <v>0.626</v>
      </c>
      <c r="I675" s="165"/>
      <c r="L675" s="161"/>
      <c r="M675" s="289"/>
      <c r="N675" s="289"/>
      <c r="O675" s="289"/>
      <c r="P675" s="289"/>
      <c r="Q675" s="166"/>
      <c r="X675" s="167"/>
      <c r="AX675" s="162" t="s">
        <v>230</v>
      </c>
      <c r="AY675" s="162" t="s">
        <v>82</v>
      </c>
      <c r="AZ675" s="13" t="s">
        <v>82</v>
      </c>
      <c r="BA675" s="13" t="s">
        <v>34</v>
      </c>
      <c r="BB675" s="13" t="s">
        <v>73</v>
      </c>
      <c r="BC675" s="162" t="s">
        <v>216</v>
      </c>
    </row>
    <row r="676" spans="2:55" s="13" customFormat="1">
      <c r="B676" s="161"/>
      <c r="D676" s="148" t="s">
        <v>230</v>
      </c>
      <c r="E676" s="162" t="s">
        <v>3</v>
      </c>
      <c r="F676" s="163" t="s">
        <v>831</v>
      </c>
      <c r="H676" s="164">
        <v>1.292</v>
      </c>
      <c r="I676" s="165"/>
      <c r="L676" s="161"/>
      <c r="M676" s="289"/>
      <c r="N676" s="289"/>
      <c r="O676" s="289"/>
      <c r="P676" s="289"/>
      <c r="Q676" s="166"/>
      <c r="X676" s="167"/>
      <c r="AX676" s="162" t="s">
        <v>230</v>
      </c>
      <c r="AY676" s="162" t="s">
        <v>82</v>
      </c>
      <c r="AZ676" s="13" t="s">
        <v>82</v>
      </c>
      <c r="BA676" s="13" t="s">
        <v>34</v>
      </c>
      <c r="BB676" s="13" t="s">
        <v>73</v>
      </c>
      <c r="BC676" s="162" t="s">
        <v>216</v>
      </c>
    </row>
    <row r="677" spans="2:55" s="13" customFormat="1">
      <c r="B677" s="161"/>
      <c r="D677" s="148" t="s">
        <v>230</v>
      </c>
      <c r="E677" s="162" t="s">
        <v>3</v>
      </c>
      <c r="F677" s="163" t="s">
        <v>832</v>
      </c>
      <c r="H677" s="164">
        <v>1.575</v>
      </c>
      <c r="I677" s="165"/>
      <c r="L677" s="161"/>
      <c r="M677" s="289"/>
      <c r="N677" s="289"/>
      <c r="O677" s="289"/>
      <c r="P677" s="289"/>
      <c r="Q677" s="166"/>
      <c r="X677" s="167"/>
      <c r="AX677" s="162" t="s">
        <v>230</v>
      </c>
      <c r="AY677" s="162" t="s">
        <v>82</v>
      </c>
      <c r="AZ677" s="13" t="s">
        <v>82</v>
      </c>
      <c r="BA677" s="13" t="s">
        <v>34</v>
      </c>
      <c r="BB677" s="13" t="s">
        <v>73</v>
      </c>
      <c r="BC677" s="162" t="s">
        <v>216</v>
      </c>
    </row>
    <row r="678" spans="2:55" s="13" customFormat="1">
      <c r="B678" s="161"/>
      <c r="D678" s="148" t="s">
        <v>230</v>
      </c>
      <c r="E678" s="162" t="s">
        <v>3</v>
      </c>
      <c r="F678" s="163" t="s">
        <v>833</v>
      </c>
      <c r="H678" s="164">
        <v>1.39</v>
      </c>
      <c r="I678" s="165"/>
      <c r="L678" s="161"/>
      <c r="M678" s="289"/>
      <c r="N678" s="289"/>
      <c r="O678" s="289"/>
      <c r="P678" s="289"/>
      <c r="Q678" s="166"/>
      <c r="X678" s="167"/>
      <c r="AX678" s="162" t="s">
        <v>230</v>
      </c>
      <c r="AY678" s="162" t="s">
        <v>82</v>
      </c>
      <c r="AZ678" s="13" t="s">
        <v>82</v>
      </c>
      <c r="BA678" s="13" t="s">
        <v>34</v>
      </c>
      <c r="BB678" s="13" t="s">
        <v>73</v>
      </c>
      <c r="BC678" s="162" t="s">
        <v>216</v>
      </c>
    </row>
    <row r="679" spans="2:55" s="13" customFormat="1">
      <c r="B679" s="161"/>
      <c r="D679" s="148" t="s">
        <v>230</v>
      </c>
      <c r="E679" s="162" t="s">
        <v>3</v>
      </c>
      <c r="F679" s="163" t="s">
        <v>834</v>
      </c>
      <c r="H679" s="164">
        <v>0.42899999999999999</v>
      </c>
      <c r="I679" s="165"/>
      <c r="L679" s="161"/>
      <c r="M679" s="289"/>
      <c r="N679" s="289"/>
      <c r="O679" s="289"/>
      <c r="P679" s="289"/>
      <c r="Q679" s="166"/>
      <c r="X679" s="167"/>
      <c r="AX679" s="162" t="s">
        <v>230</v>
      </c>
      <c r="AY679" s="162" t="s">
        <v>82</v>
      </c>
      <c r="AZ679" s="13" t="s">
        <v>82</v>
      </c>
      <c r="BA679" s="13" t="s">
        <v>34</v>
      </c>
      <c r="BB679" s="13" t="s">
        <v>73</v>
      </c>
      <c r="BC679" s="162" t="s">
        <v>216</v>
      </c>
    </row>
    <row r="680" spans="2:55" s="15" customFormat="1">
      <c r="B680" s="186"/>
      <c r="D680" s="148" t="s">
        <v>230</v>
      </c>
      <c r="E680" s="187" t="s">
        <v>3</v>
      </c>
      <c r="F680" s="188" t="s">
        <v>337</v>
      </c>
      <c r="H680" s="189">
        <v>10.336</v>
      </c>
      <c r="I680" s="190"/>
      <c r="L680" s="186"/>
      <c r="M680" s="292"/>
      <c r="N680" s="292"/>
      <c r="O680" s="292"/>
      <c r="P680" s="292"/>
      <c r="Q680" s="191"/>
      <c r="X680" s="192"/>
      <c r="AX680" s="187" t="s">
        <v>230</v>
      </c>
      <c r="AY680" s="187" t="s">
        <v>82</v>
      </c>
      <c r="AZ680" s="15" t="s">
        <v>241</v>
      </c>
      <c r="BA680" s="15" t="s">
        <v>34</v>
      </c>
      <c r="BB680" s="15" t="s">
        <v>73</v>
      </c>
      <c r="BC680" s="187" t="s">
        <v>216</v>
      </c>
    </row>
    <row r="681" spans="2:55" s="12" customFormat="1">
      <c r="B681" s="155"/>
      <c r="D681" s="148" t="s">
        <v>230</v>
      </c>
      <c r="E681" s="156" t="s">
        <v>3</v>
      </c>
      <c r="F681" s="157" t="s">
        <v>789</v>
      </c>
      <c r="H681" s="156" t="s">
        <v>3</v>
      </c>
      <c r="I681" s="158"/>
      <c r="L681" s="155"/>
      <c r="M681" s="288"/>
      <c r="N681" s="288"/>
      <c r="O681" s="288"/>
      <c r="P681" s="288"/>
      <c r="Q681" s="159"/>
      <c r="X681" s="160"/>
      <c r="AX681" s="156" t="s">
        <v>230</v>
      </c>
      <c r="AY681" s="156" t="s">
        <v>82</v>
      </c>
      <c r="AZ681" s="12" t="s">
        <v>80</v>
      </c>
      <c r="BA681" s="12" t="s">
        <v>34</v>
      </c>
      <c r="BB681" s="12" t="s">
        <v>73</v>
      </c>
      <c r="BC681" s="156" t="s">
        <v>216</v>
      </c>
    </row>
    <row r="682" spans="2:55" s="12" customFormat="1">
      <c r="B682" s="155"/>
      <c r="D682" s="148" t="s">
        <v>230</v>
      </c>
      <c r="E682" s="156" t="s">
        <v>3</v>
      </c>
      <c r="F682" s="157" t="s">
        <v>835</v>
      </c>
      <c r="H682" s="156" t="s">
        <v>3</v>
      </c>
      <c r="I682" s="158"/>
      <c r="L682" s="155"/>
      <c r="M682" s="288"/>
      <c r="N682" s="288"/>
      <c r="O682" s="288"/>
      <c r="P682" s="288"/>
      <c r="Q682" s="159"/>
      <c r="X682" s="160"/>
      <c r="AX682" s="156" t="s">
        <v>230</v>
      </c>
      <c r="AY682" s="156" t="s">
        <v>82</v>
      </c>
      <c r="AZ682" s="12" t="s">
        <v>80</v>
      </c>
      <c r="BA682" s="12" t="s">
        <v>34</v>
      </c>
      <c r="BB682" s="12" t="s">
        <v>73</v>
      </c>
      <c r="BC682" s="156" t="s">
        <v>216</v>
      </c>
    </row>
    <row r="683" spans="2:55" s="13" customFormat="1">
      <c r="B683" s="161"/>
      <c r="D683" s="148" t="s">
        <v>230</v>
      </c>
      <c r="E683" s="162" t="s">
        <v>3</v>
      </c>
      <c r="F683" s="163" t="s">
        <v>836</v>
      </c>
      <c r="H683" s="164">
        <v>8.5429999999999993</v>
      </c>
      <c r="I683" s="165"/>
      <c r="L683" s="161"/>
      <c r="M683" s="289"/>
      <c r="N683" s="289"/>
      <c r="O683" s="289"/>
      <c r="P683" s="289"/>
      <c r="Q683" s="166"/>
      <c r="X683" s="167"/>
      <c r="AX683" s="162" t="s">
        <v>230</v>
      </c>
      <c r="AY683" s="162" t="s">
        <v>82</v>
      </c>
      <c r="AZ683" s="13" t="s">
        <v>82</v>
      </c>
      <c r="BA683" s="13" t="s">
        <v>34</v>
      </c>
      <c r="BB683" s="13" t="s">
        <v>73</v>
      </c>
      <c r="BC683" s="162" t="s">
        <v>216</v>
      </c>
    </row>
    <row r="684" spans="2:55" s="13" customFormat="1">
      <c r="B684" s="161"/>
      <c r="D684" s="148" t="s">
        <v>230</v>
      </c>
      <c r="E684" s="162" t="s">
        <v>3</v>
      </c>
      <c r="F684" s="163" t="s">
        <v>837</v>
      </c>
      <c r="H684" s="164">
        <v>26.581</v>
      </c>
      <c r="I684" s="165"/>
      <c r="L684" s="161"/>
      <c r="M684" s="289"/>
      <c r="N684" s="289"/>
      <c r="O684" s="289"/>
      <c r="P684" s="289"/>
      <c r="Q684" s="166"/>
      <c r="X684" s="167"/>
      <c r="AX684" s="162" t="s">
        <v>230</v>
      </c>
      <c r="AY684" s="162" t="s">
        <v>82</v>
      </c>
      <c r="AZ684" s="13" t="s">
        <v>82</v>
      </c>
      <c r="BA684" s="13" t="s">
        <v>34</v>
      </c>
      <c r="BB684" s="13" t="s">
        <v>73</v>
      </c>
      <c r="BC684" s="162" t="s">
        <v>216</v>
      </c>
    </row>
    <row r="685" spans="2:55" s="13" customFormat="1">
      <c r="B685" s="161"/>
      <c r="D685" s="148" t="s">
        <v>230</v>
      </c>
      <c r="E685" s="162" t="s">
        <v>3</v>
      </c>
      <c r="F685" s="163" t="s">
        <v>838</v>
      </c>
      <c r="H685" s="164">
        <v>5.0129999999999999</v>
      </c>
      <c r="I685" s="165"/>
      <c r="L685" s="161"/>
      <c r="M685" s="289"/>
      <c r="N685" s="289"/>
      <c r="O685" s="289"/>
      <c r="P685" s="289"/>
      <c r="Q685" s="166"/>
      <c r="X685" s="167"/>
      <c r="AX685" s="162" t="s">
        <v>230</v>
      </c>
      <c r="AY685" s="162" t="s">
        <v>82</v>
      </c>
      <c r="AZ685" s="13" t="s">
        <v>82</v>
      </c>
      <c r="BA685" s="13" t="s">
        <v>34</v>
      </c>
      <c r="BB685" s="13" t="s">
        <v>73</v>
      </c>
      <c r="BC685" s="162" t="s">
        <v>216</v>
      </c>
    </row>
    <row r="686" spans="2:55" s="13" customFormat="1">
      <c r="B686" s="161"/>
      <c r="D686" s="148" t="s">
        <v>230</v>
      </c>
      <c r="E686" s="162" t="s">
        <v>3</v>
      </c>
      <c r="F686" s="163" t="s">
        <v>839</v>
      </c>
      <c r="H686" s="164">
        <v>66.682000000000002</v>
      </c>
      <c r="I686" s="165"/>
      <c r="L686" s="161"/>
      <c r="M686" s="289"/>
      <c r="N686" s="289"/>
      <c r="O686" s="289"/>
      <c r="P686" s="289"/>
      <c r="Q686" s="166"/>
      <c r="X686" s="167"/>
      <c r="AX686" s="162" t="s">
        <v>230</v>
      </c>
      <c r="AY686" s="162" t="s">
        <v>82</v>
      </c>
      <c r="AZ686" s="13" t="s">
        <v>82</v>
      </c>
      <c r="BA686" s="13" t="s">
        <v>34</v>
      </c>
      <c r="BB686" s="13" t="s">
        <v>73</v>
      </c>
      <c r="BC686" s="162" t="s">
        <v>216</v>
      </c>
    </row>
    <row r="687" spans="2:55" s="13" customFormat="1">
      <c r="B687" s="161"/>
      <c r="D687" s="148" t="s">
        <v>230</v>
      </c>
      <c r="E687" s="162" t="s">
        <v>3</v>
      </c>
      <c r="F687" s="163" t="s">
        <v>840</v>
      </c>
      <c r="H687" s="164">
        <v>-6.59</v>
      </c>
      <c r="I687" s="165"/>
      <c r="L687" s="161"/>
      <c r="M687" s="289"/>
      <c r="N687" s="289"/>
      <c r="O687" s="289"/>
      <c r="P687" s="289"/>
      <c r="Q687" s="166"/>
      <c r="X687" s="167"/>
      <c r="AX687" s="162" t="s">
        <v>230</v>
      </c>
      <c r="AY687" s="162" t="s">
        <v>82</v>
      </c>
      <c r="AZ687" s="13" t="s">
        <v>82</v>
      </c>
      <c r="BA687" s="13" t="s">
        <v>34</v>
      </c>
      <c r="BB687" s="13" t="s">
        <v>73</v>
      </c>
      <c r="BC687" s="162" t="s">
        <v>216</v>
      </c>
    </row>
    <row r="688" spans="2:55" s="13" customFormat="1">
      <c r="B688" s="161"/>
      <c r="D688" s="148" t="s">
        <v>230</v>
      </c>
      <c r="E688" s="162" t="s">
        <v>3</v>
      </c>
      <c r="F688" s="163" t="s">
        <v>841</v>
      </c>
      <c r="H688" s="164">
        <v>2.97</v>
      </c>
      <c r="I688" s="165"/>
      <c r="L688" s="161"/>
      <c r="M688" s="289"/>
      <c r="N688" s="289"/>
      <c r="O688" s="289"/>
      <c r="P688" s="289"/>
      <c r="Q688" s="166"/>
      <c r="X688" s="167"/>
      <c r="AX688" s="162" t="s">
        <v>230</v>
      </c>
      <c r="AY688" s="162" t="s">
        <v>82</v>
      </c>
      <c r="AZ688" s="13" t="s">
        <v>82</v>
      </c>
      <c r="BA688" s="13" t="s">
        <v>34</v>
      </c>
      <c r="BB688" s="13" t="s">
        <v>73</v>
      </c>
      <c r="BC688" s="162" t="s">
        <v>216</v>
      </c>
    </row>
    <row r="689" spans="2:55" s="15" customFormat="1">
      <c r="B689" s="186"/>
      <c r="D689" s="148" t="s">
        <v>230</v>
      </c>
      <c r="E689" s="187" t="s">
        <v>3</v>
      </c>
      <c r="F689" s="188" t="s">
        <v>337</v>
      </c>
      <c r="H689" s="189">
        <v>103.19899999999998</v>
      </c>
      <c r="I689" s="190"/>
      <c r="L689" s="186"/>
      <c r="M689" s="292"/>
      <c r="N689" s="292"/>
      <c r="O689" s="292"/>
      <c r="P689" s="292"/>
      <c r="Q689" s="191"/>
      <c r="X689" s="192"/>
      <c r="AX689" s="187" t="s">
        <v>230</v>
      </c>
      <c r="AY689" s="187" t="s">
        <v>82</v>
      </c>
      <c r="AZ689" s="15" t="s">
        <v>241</v>
      </c>
      <c r="BA689" s="15" t="s">
        <v>34</v>
      </c>
      <c r="BB689" s="15" t="s">
        <v>73</v>
      </c>
      <c r="BC689" s="187" t="s">
        <v>216</v>
      </c>
    </row>
    <row r="690" spans="2:55" s="12" customFormat="1">
      <c r="B690" s="155"/>
      <c r="D690" s="148" t="s">
        <v>230</v>
      </c>
      <c r="E690" s="156" t="s">
        <v>3</v>
      </c>
      <c r="F690" s="157" t="s">
        <v>785</v>
      </c>
      <c r="H690" s="156" t="s">
        <v>3</v>
      </c>
      <c r="I690" s="158"/>
      <c r="L690" s="155"/>
      <c r="M690" s="288"/>
      <c r="N690" s="288"/>
      <c r="O690" s="288"/>
      <c r="P690" s="288"/>
      <c r="Q690" s="159"/>
      <c r="X690" s="160"/>
      <c r="AX690" s="156" t="s">
        <v>230</v>
      </c>
      <c r="AY690" s="156" t="s">
        <v>82</v>
      </c>
      <c r="AZ690" s="12" t="s">
        <v>80</v>
      </c>
      <c r="BA690" s="12" t="s">
        <v>34</v>
      </c>
      <c r="BB690" s="12" t="s">
        <v>73</v>
      </c>
      <c r="BC690" s="156" t="s">
        <v>216</v>
      </c>
    </row>
    <row r="691" spans="2:55" s="12" customFormat="1">
      <c r="B691" s="155"/>
      <c r="D691" s="148" t="s">
        <v>230</v>
      </c>
      <c r="E691" s="156" t="s">
        <v>3</v>
      </c>
      <c r="F691" s="157" t="s">
        <v>684</v>
      </c>
      <c r="H691" s="156" t="s">
        <v>3</v>
      </c>
      <c r="I691" s="158"/>
      <c r="L691" s="155"/>
      <c r="M691" s="288"/>
      <c r="N691" s="288"/>
      <c r="O691" s="288"/>
      <c r="P691" s="288"/>
      <c r="Q691" s="159"/>
      <c r="X691" s="160"/>
      <c r="AX691" s="156" t="s">
        <v>230</v>
      </c>
      <c r="AY691" s="156" t="s">
        <v>82</v>
      </c>
      <c r="AZ691" s="12" t="s">
        <v>80</v>
      </c>
      <c r="BA691" s="12" t="s">
        <v>34</v>
      </c>
      <c r="BB691" s="12" t="s">
        <v>73</v>
      </c>
      <c r="BC691" s="156" t="s">
        <v>216</v>
      </c>
    </row>
    <row r="692" spans="2:55" s="13" customFormat="1">
      <c r="B692" s="161"/>
      <c r="D692" s="148" t="s">
        <v>230</v>
      </c>
      <c r="E692" s="162" t="s">
        <v>3</v>
      </c>
      <c r="F692" s="163" t="s">
        <v>842</v>
      </c>
      <c r="H692" s="164">
        <v>44.478000000000002</v>
      </c>
      <c r="I692" s="165"/>
      <c r="L692" s="161"/>
      <c r="M692" s="289"/>
      <c r="N692" s="289"/>
      <c r="O692" s="289"/>
      <c r="P692" s="289"/>
      <c r="Q692" s="166"/>
      <c r="X692" s="167"/>
      <c r="AX692" s="162" t="s">
        <v>230</v>
      </c>
      <c r="AY692" s="162" t="s">
        <v>82</v>
      </c>
      <c r="AZ692" s="13" t="s">
        <v>82</v>
      </c>
      <c r="BA692" s="13" t="s">
        <v>34</v>
      </c>
      <c r="BB692" s="13" t="s">
        <v>73</v>
      </c>
      <c r="BC692" s="162" t="s">
        <v>216</v>
      </c>
    </row>
    <row r="693" spans="2:55" s="13" customFormat="1">
      <c r="B693" s="161"/>
      <c r="D693" s="148" t="s">
        <v>230</v>
      </c>
      <c r="E693" s="162" t="s">
        <v>3</v>
      </c>
      <c r="F693" s="163" t="s">
        <v>843</v>
      </c>
      <c r="H693" s="164">
        <v>58.64</v>
      </c>
      <c r="I693" s="165"/>
      <c r="L693" s="161"/>
      <c r="M693" s="289"/>
      <c r="N693" s="289"/>
      <c r="O693" s="289"/>
      <c r="P693" s="289"/>
      <c r="Q693" s="166"/>
      <c r="X693" s="167"/>
      <c r="AX693" s="162" t="s">
        <v>230</v>
      </c>
      <c r="AY693" s="162" t="s">
        <v>82</v>
      </c>
      <c r="AZ693" s="13" t="s">
        <v>82</v>
      </c>
      <c r="BA693" s="13" t="s">
        <v>34</v>
      </c>
      <c r="BB693" s="13" t="s">
        <v>73</v>
      </c>
      <c r="BC693" s="162" t="s">
        <v>216</v>
      </c>
    </row>
    <row r="694" spans="2:55" s="13" customFormat="1">
      <c r="B694" s="161"/>
      <c r="D694" s="148" t="s">
        <v>230</v>
      </c>
      <c r="E694" s="162" t="s">
        <v>3</v>
      </c>
      <c r="F694" s="163" t="s">
        <v>844</v>
      </c>
      <c r="H694" s="164">
        <v>67.739999999999995</v>
      </c>
      <c r="I694" s="165"/>
      <c r="L694" s="161"/>
      <c r="M694" s="289"/>
      <c r="N694" s="289"/>
      <c r="O694" s="289"/>
      <c r="P694" s="289"/>
      <c r="Q694" s="166"/>
      <c r="X694" s="167"/>
      <c r="AX694" s="162" t="s">
        <v>230</v>
      </c>
      <c r="AY694" s="162" t="s">
        <v>82</v>
      </c>
      <c r="AZ694" s="13" t="s">
        <v>82</v>
      </c>
      <c r="BA694" s="13" t="s">
        <v>34</v>
      </c>
      <c r="BB694" s="13" t="s">
        <v>73</v>
      </c>
      <c r="BC694" s="162" t="s">
        <v>216</v>
      </c>
    </row>
    <row r="695" spans="2:55" s="13" customFormat="1">
      <c r="B695" s="161"/>
      <c r="D695" s="148" t="s">
        <v>230</v>
      </c>
      <c r="E695" s="162" t="s">
        <v>3</v>
      </c>
      <c r="F695" s="163" t="s">
        <v>845</v>
      </c>
      <c r="H695" s="164">
        <v>4.4480000000000004</v>
      </c>
      <c r="I695" s="165"/>
      <c r="L695" s="161"/>
      <c r="M695" s="289"/>
      <c r="N695" s="289"/>
      <c r="O695" s="289"/>
      <c r="P695" s="289"/>
      <c r="Q695" s="166"/>
      <c r="X695" s="167"/>
      <c r="AX695" s="162" t="s">
        <v>230</v>
      </c>
      <c r="AY695" s="162" t="s">
        <v>82</v>
      </c>
      <c r="AZ695" s="13" t="s">
        <v>82</v>
      </c>
      <c r="BA695" s="13" t="s">
        <v>34</v>
      </c>
      <c r="BB695" s="13" t="s">
        <v>73</v>
      </c>
      <c r="BC695" s="162" t="s">
        <v>216</v>
      </c>
    </row>
    <row r="696" spans="2:55" s="13" customFormat="1">
      <c r="B696" s="161"/>
      <c r="D696" s="148" t="s">
        <v>230</v>
      </c>
      <c r="E696" s="162" t="s">
        <v>3</v>
      </c>
      <c r="F696" s="163" t="s">
        <v>846</v>
      </c>
      <c r="H696" s="164">
        <v>46.067</v>
      </c>
      <c r="I696" s="165"/>
      <c r="L696" s="161"/>
      <c r="M696" s="289"/>
      <c r="N696" s="289"/>
      <c r="O696" s="289"/>
      <c r="P696" s="289"/>
      <c r="Q696" s="166"/>
      <c r="X696" s="167"/>
      <c r="AX696" s="162" t="s">
        <v>230</v>
      </c>
      <c r="AY696" s="162" t="s">
        <v>82</v>
      </c>
      <c r="AZ696" s="13" t="s">
        <v>82</v>
      </c>
      <c r="BA696" s="13" t="s">
        <v>34</v>
      </c>
      <c r="BB696" s="13" t="s">
        <v>73</v>
      </c>
      <c r="BC696" s="162" t="s">
        <v>216</v>
      </c>
    </row>
    <row r="697" spans="2:55" s="13" customFormat="1">
      <c r="B697" s="161"/>
      <c r="D697" s="148" t="s">
        <v>230</v>
      </c>
      <c r="E697" s="162" t="s">
        <v>3</v>
      </c>
      <c r="F697" s="163" t="s">
        <v>847</v>
      </c>
      <c r="H697" s="164">
        <v>-1.41</v>
      </c>
      <c r="I697" s="165"/>
      <c r="L697" s="161"/>
      <c r="M697" s="289"/>
      <c r="N697" s="289"/>
      <c r="O697" s="289"/>
      <c r="P697" s="289"/>
      <c r="Q697" s="166"/>
      <c r="X697" s="167"/>
      <c r="AX697" s="162" t="s">
        <v>230</v>
      </c>
      <c r="AY697" s="162" t="s">
        <v>82</v>
      </c>
      <c r="AZ697" s="13" t="s">
        <v>82</v>
      </c>
      <c r="BA697" s="13" t="s">
        <v>34</v>
      </c>
      <c r="BB697" s="13" t="s">
        <v>73</v>
      </c>
      <c r="BC697" s="162" t="s">
        <v>216</v>
      </c>
    </row>
    <row r="698" spans="2:55" s="13" customFormat="1">
      <c r="B698" s="161"/>
      <c r="D698" s="148" t="s">
        <v>230</v>
      </c>
      <c r="E698" s="162" t="s">
        <v>3</v>
      </c>
      <c r="F698" s="163" t="s">
        <v>848</v>
      </c>
      <c r="H698" s="164">
        <v>3.78</v>
      </c>
      <c r="I698" s="165"/>
      <c r="L698" s="161"/>
      <c r="M698" s="289"/>
      <c r="N698" s="289"/>
      <c r="O698" s="289"/>
      <c r="P698" s="289"/>
      <c r="Q698" s="166"/>
      <c r="X698" s="167"/>
      <c r="AX698" s="162" t="s">
        <v>230</v>
      </c>
      <c r="AY698" s="162" t="s">
        <v>82</v>
      </c>
      <c r="AZ698" s="13" t="s">
        <v>82</v>
      </c>
      <c r="BA698" s="13" t="s">
        <v>34</v>
      </c>
      <c r="BB698" s="13" t="s">
        <v>73</v>
      </c>
      <c r="BC698" s="162" t="s">
        <v>216</v>
      </c>
    </row>
    <row r="699" spans="2:55" s="13" customFormat="1">
      <c r="B699" s="161"/>
      <c r="D699" s="148" t="s">
        <v>230</v>
      </c>
      <c r="E699" s="162" t="s">
        <v>3</v>
      </c>
      <c r="F699" s="163" t="s">
        <v>849</v>
      </c>
      <c r="H699" s="164">
        <v>63.08</v>
      </c>
      <c r="I699" s="165"/>
      <c r="L699" s="161"/>
      <c r="M699" s="289"/>
      <c r="N699" s="289"/>
      <c r="O699" s="289"/>
      <c r="P699" s="289"/>
      <c r="Q699" s="166"/>
      <c r="X699" s="167"/>
      <c r="AX699" s="162" t="s">
        <v>230</v>
      </c>
      <c r="AY699" s="162" t="s">
        <v>82</v>
      </c>
      <c r="AZ699" s="13" t="s">
        <v>82</v>
      </c>
      <c r="BA699" s="13" t="s">
        <v>34</v>
      </c>
      <c r="BB699" s="13" t="s">
        <v>73</v>
      </c>
      <c r="BC699" s="162" t="s">
        <v>216</v>
      </c>
    </row>
    <row r="700" spans="2:55" s="13" customFormat="1">
      <c r="B700" s="161"/>
      <c r="D700" s="148" t="s">
        <v>230</v>
      </c>
      <c r="E700" s="162" t="s">
        <v>3</v>
      </c>
      <c r="F700" s="163" t="s">
        <v>850</v>
      </c>
      <c r="H700" s="164">
        <v>1.3859999999999999</v>
      </c>
      <c r="I700" s="165"/>
      <c r="L700" s="161"/>
      <c r="M700" s="289"/>
      <c r="N700" s="289"/>
      <c r="O700" s="289"/>
      <c r="P700" s="289"/>
      <c r="Q700" s="166"/>
      <c r="X700" s="167"/>
      <c r="AX700" s="162" t="s">
        <v>230</v>
      </c>
      <c r="AY700" s="162" t="s">
        <v>82</v>
      </c>
      <c r="AZ700" s="13" t="s">
        <v>82</v>
      </c>
      <c r="BA700" s="13" t="s">
        <v>34</v>
      </c>
      <c r="BB700" s="13" t="s">
        <v>73</v>
      </c>
      <c r="BC700" s="162" t="s">
        <v>216</v>
      </c>
    </row>
    <row r="701" spans="2:55" s="12" customFormat="1">
      <c r="B701" s="155"/>
      <c r="D701" s="148" t="s">
        <v>230</v>
      </c>
      <c r="E701" s="156" t="s">
        <v>3</v>
      </c>
      <c r="F701" s="157" t="s">
        <v>821</v>
      </c>
      <c r="H701" s="156" t="s">
        <v>3</v>
      </c>
      <c r="I701" s="158"/>
      <c r="L701" s="155"/>
      <c r="M701" s="288"/>
      <c r="N701" s="288"/>
      <c r="O701" s="288"/>
      <c r="P701" s="288"/>
      <c r="Q701" s="159"/>
      <c r="X701" s="160"/>
      <c r="AX701" s="156" t="s">
        <v>230</v>
      </c>
      <c r="AY701" s="156" t="s">
        <v>82</v>
      </c>
      <c r="AZ701" s="12" t="s">
        <v>80</v>
      </c>
      <c r="BA701" s="12" t="s">
        <v>34</v>
      </c>
      <c r="BB701" s="12" t="s">
        <v>73</v>
      </c>
      <c r="BC701" s="156" t="s">
        <v>216</v>
      </c>
    </row>
    <row r="702" spans="2:55" s="13" customFormat="1">
      <c r="B702" s="161"/>
      <c r="D702" s="148" t="s">
        <v>230</v>
      </c>
      <c r="E702" s="162" t="s">
        <v>3</v>
      </c>
      <c r="F702" s="163" t="s">
        <v>851</v>
      </c>
      <c r="H702" s="164">
        <v>0.159</v>
      </c>
      <c r="I702" s="165"/>
      <c r="L702" s="161"/>
      <c r="M702" s="289"/>
      <c r="N702" s="289"/>
      <c r="O702" s="289"/>
      <c r="P702" s="289"/>
      <c r="Q702" s="166"/>
      <c r="X702" s="167"/>
      <c r="AX702" s="162" t="s">
        <v>230</v>
      </c>
      <c r="AY702" s="162" t="s">
        <v>82</v>
      </c>
      <c r="AZ702" s="13" t="s">
        <v>82</v>
      </c>
      <c r="BA702" s="13" t="s">
        <v>34</v>
      </c>
      <c r="BB702" s="13" t="s">
        <v>73</v>
      </c>
      <c r="BC702" s="162" t="s">
        <v>216</v>
      </c>
    </row>
    <row r="703" spans="2:55" s="15" customFormat="1">
      <c r="B703" s="186"/>
      <c r="D703" s="148" t="s">
        <v>230</v>
      </c>
      <c r="E703" s="187" t="s">
        <v>3</v>
      </c>
      <c r="F703" s="188" t="s">
        <v>337</v>
      </c>
      <c r="H703" s="189">
        <v>288.36800000000005</v>
      </c>
      <c r="I703" s="190"/>
      <c r="L703" s="186"/>
      <c r="M703" s="292"/>
      <c r="N703" s="292"/>
      <c r="O703" s="292"/>
      <c r="P703" s="292"/>
      <c r="Q703" s="191"/>
      <c r="X703" s="192"/>
      <c r="AX703" s="187" t="s">
        <v>230</v>
      </c>
      <c r="AY703" s="187" t="s">
        <v>82</v>
      </c>
      <c r="AZ703" s="15" t="s">
        <v>241</v>
      </c>
      <c r="BA703" s="15" t="s">
        <v>34</v>
      </c>
      <c r="BB703" s="15" t="s">
        <v>73</v>
      </c>
      <c r="BC703" s="187" t="s">
        <v>216</v>
      </c>
    </row>
    <row r="704" spans="2:55" s="12" customFormat="1">
      <c r="B704" s="155"/>
      <c r="D704" s="148" t="s">
        <v>230</v>
      </c>
      <c r="E704" s="156" t="s">
        <v>3</v>
      </c>
      <c r="F704" s="157" t="s">
        <v>789</v>
      </c>
      <c r="H704" s="156" t="s">
        <v>3</v>
      </c>
      <c r="I704" s="158"/>
      <c r="L704" s="155"/>
      <c r="M704" s="288"/>
      <c r="N704" s="288"/>
      <c r="O704" s="288"/>
      <c r="P704" s="288"/>
      <c r="Q704" s="159"/>
      <c r="X704" s="160"/>
      <c r="AX704" s="156" t="s">
        <v>230</v>
      </c>
      <c r="AY704" s="156" t="s">
        <v>82</v>
      </c>
      <c r="AZ704" s="12" t="s">
        <v>80</v>
      </c>
      <c r="BA704" s="12" t="s">
        <v>34</v>
      </c>
      <c r="BB704" s="12" t="s">
        <v>73</v>
      </c>
      <c r="BC704" s="156" t="s">
        <v>216</v>
      </c>
    </row>
    <row r="705" spans="2:55" s="12" customFormat="1">
      <c r="B705" s="155"/>
      <c r="D705" s="148" t="s">
        <v>230</v>
      </c>
      <c r="E705" s="156" t="s">
        <v>3</v>
      </c>
      <c r="F705" s="157" t="s">
        <v>690</v>
      </c>
      <c r="H705" s="156" t="s">
        <v>3</v>
      </c>
      <c r="I705" s="158"/>
      <c r="L705" s="155"/>
      <c r="M705" s="288"/>
      <c r="N705" s="288"/>
      <c r="O705" s="288"/>
      <c r="P705" s="288"/>
      <c r="Q705" s="159"/>
      <c r="X705" s="160"/>
      <c r="AX705" s="156" t="s">
        <v>230</v>
      </c>
      <c r="AY705" s="156" t="s">
        <v>82</v>
      </c>
      <c r="AZ705" s="12" t="s">
        <v>80</v>
      </c>
      <c r="BA705" s="12" t="s">
        <v>34</v>
      </c>
      <c r="BB705" s="12" t="s">
        <v>73</v>
      </c>
      <c r="BC705" s="156" t="s">
        <v>216</v>
      </c>
    </row>
    <row r="706" spans="2:55" s="13" customFormat="1">
      <c r="B706" s="161"/>
      <c r="D706" s="148" t="s">
        <v>230</v>
      </c>
      <c r="E706" s="162" t="s">
        <v>3</v>
      </c>
      <c r="F706" s="163" t="s">
        <v>852</v>
      </c>
      <c r="H706" s="164">
        <v>38.661000000000001</v>
      </c>
      <c r="I706" s="165"/>
      <c r="L706" s="161"/>
      <c r="M706" s="289"/>
      <c r="N706" s="289"/>
      <c r="O706" s="289"/>
      <c r="P706" s="289"/>
      <c r="Q706" s="166"/>
      <c r="X706" s="167"/>
      <c r="AX706" s="162" t="s">
        <v>230</v>
      </c>
      <c r="AY706" s="162" t="s">
        <v>82</v>
      </c>
      <c r="AZ706" s="13" t="s">
        <v>82</v>
      </c>
      <c r="BA706" s="13" t="s">
        <v>34</v>
      </c>
      <c r="BB706" s="13" t="s">
        <v>73</v>
      </c>
      <c r="BC706" s="162" t="s">
        <v>216</v>
      </c>
    </row>
    <row r="707" spans="2:55" s="13" customFormat="1">
      <c r="B707" s="161"/>
      <c r="D707" s="148" t="s">
        <v>230</v>
      </c>
      <c r="E707" s="162" t="s">
        <v>3</v>
      </c>
      <c r="F707" s="163" t="s">
        <v>853</v>
      </c>
      <c r="H707" s="164">
        <v>4.7290000000000001</v>
      </c>
      <c r="I707" s="165"/>
      <c r="L707" s="161"/>
      <c r="M707" s="289"/>
      <c r="N707" s="289"/>
      <c r="O707" s="289"/>
      <c r="P707" s="289"/>
      <c r="Q707" s="166"/>
      <c r="X707" s="167"/>
      <c r="AX707" s="162" t="s">
        <v>230</v>
      </c>
      <c r="AY707" s="162" t="s">
        <v>82</v>
      </c>
      <c r="AZ707" s="13" t="s">
        <v>82</v>
      </c>
      <c r="BA707" s="13" t="s">
        <v>34</v>
      </c>
      <c r="BB707" s="13" t="s">
        <v>73</v>
      </c>
      <c r="BC707" s="162" t="s">
        <v>216</v>
      </c>
    </row>
    <row r="708" spans="2:55" s="15" customFormat="1">
      <c r="B708" s="186"/>
      <c r="D708" s="148" t="s">
        <v>230</v>
      </c>
      <c r="E708" s="187" t="s">
        <v>3</v>
      </c>
      <c r="F708" s="188" t="s">
        <v>337</v>
      </c>
      <c r="H708" s="189">
        <v>43.39</v>
      </c>
      <c r="I708" s="190"/>
      <c r="L708" s="186"/>
      <c r="M708" s="292"/>
      <c r="N708" s="292"/>
      <c r="O708" s="292"/>
      <c r="P708" s="292"/>
      <c r="Q708" s="191"/>
      <c r="X708" s="192"/>
      <c r="AX708" s="187" t="s">
        <v>230</v>
      </c>
      <c r="AY708" s="187" t="s">
        <v>82</v>
      </c>
      <c r="AZ708" s="15" t="s">
        <v>241</v>
      </c>
      <c r="BA708" s="15" t="s">
        <v>34</v>
      </c>
      <c r="BB708" s="15" t="s">
        <v>73</v>
      </c>
      <c r="BC708" s="187" t="s">
        <v>216</v>
      </c>
    </row>
    <row r="709" spans="2:55" s="12" customFormat="1">
      <c r="B709" s="155"/>
      <c r="D709" s="148" t="s">
        <v>230</v>
      </c>
      <c r="E709" s="156" t="s">
        <v>3</v>
      </c>
      <c r="F709" s="157" t="s">
        <v>785</v>
      </c>
      <c r="H709" s="156" t="s">
        <v>3</v>
      </c>
      <c r="I709" s="158"/>
      <c r="L709" s="155"/>
      <c r="M709" s="288"/>
      <c r="N709" s="288"/>
      <c r="O709" s="288"/>
      <c r="P709" s="288"/>
      <c r="Q709" s="159"/>
      <c r="X709" s="160"/>
      <c r="AX709" s="156" t="s">
        <v>230</v>
      </c>
      <c r="AY709" s="156" t="s">
        <v>82</v>
      </c>
      <c r="AZ709" s="12" t="s">
        <v>80</v>
      </c>
      <c r="BA709" s="12" t="s">
        <v>34</v>
      </c>
      <c r="BB709" s="12" t="s">
        <v>73</v>
      </c>
      <c r="BC709" s="156" t="s">
        <v>216</v>
      </c>
    </row>
    <row r="710" spans="2:55" s="12" customFormat="1">
      <c r="B710" s="155"/>
      <c r="D710" s="148" t="s">
        <v>230</v>
      </c>
      <c r="E710" s="156" t="s">
        <v>3</v>
      </c>
      <c r="F710" s="157" t="s">
        <v>690</v>
      </c>
      <c r="H710" s="156" t="s">
        <v>3</v>
      </c>
      <c r="I710" s="158"/>
      <c r="L710" s="155"/>
      <c r="M710" s="288"/>
      <c r="N710" s="288"/>
      <c r="O710" s="288"/>
      <c r="P710" s="288"/>
      <c r="Q710" s="159"/>
      <c r="X710" s="160"/>
      <c r="AX710" s="156" t="s">
        <v>230</v>
      </c>
      <c r="AY710" s="156" t="s">
        <v>82</v>
      </c>
      <c r="AZ710" s="12" t="s">
        <v>80</v>
      </c>
      <c r="BA710" s="12" t="s">
        <v>34</v>
      </c>
      <c r="BB710" s="12" t="s">
        <v>73</v>
      </c>
      <c r="BC710" s="156" t="s">
        <v>216</v>
      </c>
    </row>
    <row r="711" spans="2:55" s="13" customFormat="1">
      <c r="B711" s="161"/>
      <c r="D711" s="148" t="s">
        <v>230</v>
      </c>
      <c r="E711" s="162" t="s">
        <v>3</v>
      </c>
      <c r="F711" s="163" t="s">
        <v>854</v>
      </c>
      <c r="H711" s="164">
        <v>41.792000000000002</v>
      </c>
      <c r="I711" s="165"/>
      <c r="L711" s="161"/>
      <c r="M711" s="289"/>
      <c r="N711" s="289"/>
      <c r="O711" s="289"/>
      <c r="P711" s="289"/>
      <c r="Q711" s="166"/>
      <c r="X711" s="167"/>
      <c r="AX711" s="162" t="s">
        <v>230</v>
      </c>
      <c r="AY711" s="162" t="s">
        <v>82</v>
      </c>
      <c r="AZ711" s="13" t="s">
        <v>82</v>
      </c>
      <c r="BA711" s="13" t="s">
        <v>34</v>
      </c>
      <c r="BB711" s="13" t="s">
        <v>73</v>
      </c>
      <c r="BC711" s="162" t="s">
        <v>216</v>
      </c>
    </row>
    <row r="712" spans="2:55" s="13" customFormat="1">
      <c r="B712" s="161"/>
      <c r="D712" s="148" t="s">
        <v>230</v>
      </c>
      <c r="E712" s="162" t="s">
        <v>3</v>
      </c>
      <c r="F712" s="163" t="s">
        <v>855</v>
      </c>
      <c r="H712" s="164">
        <v>7.726</v>
      </c>
      <c r="I712" s="165"/>
      <c r="L712" s="161"/>
      <c r="M712" s="289"/>
      <c r="N712" s="289"/>
      <c r="O712" s="289"/>
      <c r="P712" s="289"/>
      <c r="Q712" s="166"/>
      <c r="X712" s="167"/>
      <c r="AX712" s="162" t="s">
        <v>230</v>
      </c>
      <c r="AY712" s="162" t="s">
        <v>82</v>
      </c>
      <c r="AZ712" s="13" t="s">
        <v>82</v>
      </c>
      <c r="BA712" s="13" t="s">
        <v>34</v>
      </c>
      <c r="BB712" s="13" t="s">
        <v>73</v>
      </c>
      <c r="BC712" s="162" t="s">
        <v>216</v>
      </c>
    </row>
    <row r="713" spans="2:55" s="13" customFormat="1">
      <c r="B713" s="161"/>
      <c r="D713" s="148" t="s">
        <v>230</v>
      </c>
      <c r="E713" s="162" t="s">
        <v>3</v>
      </c>
      <c r="F713" s="163" t="s">
        <v>856</v>
      </c>
      <c r="H713" s="164">
        <v>23.343</v>
      </c>
      <c r="I713" s="165"/>
      <c r="L713" s="161"/>
      <c r="M713" s="289"/>
      <c r="N713" s="289"/>
      <c r="O713" s="289"/>
      <c r="P713" s="289"/>
      <c r="Q713" s="166"/>
      <c r="X713" s="167"/>
      <c r="AX713" s="162" t="s">
        <v>230</v>
      </c>
      <c r="AY713" s="162" t="s">
        <v>82</v>
      </c>
      <c r="AZ713" s="13" t="s">
        <v>82</v>
      </c>
      <c r="BA713" s="13" t="s">
        <v>34</v>
      </c>
      <c r="BB713" s="13" t="s">
        <v>73</v>
      </c>
      <c r="BC713" s="162" t="s">
        <v>216</v>
      </c>
    </row>
    <row r="714" spans="2:55" s="13" customFormat="1">
      <c r="B714" s="161"/>
      <c r="D714" s="148" t="s">
        <v>230</v>
      </c>
      <c r="E714" s="162" t="s">
        <v>3</v>
      </c>
      <c r="F714" s="163" t="s">
        <v>857</v>
      </c>
      <c r="H714" s="164">
        <v>50.981999999999999</v>
      </c>
      <c r="I714" s="165"/>
      <c r="L714" s="161"/>
      <c r="M714" s="289"/>
      <c r="N714" s="289"/>
      <c r="O714" s="289"/>
      <c r="P714" s="289"/>
      <c r="Q714" s="166"/>
      <c r="X714" s="167"/>
      <c r="AX714" s="162" t="s">
        <v>230</v>
      </c>
      <c r="AY714" s="162" t="s">
        <v>82</v>
      </c>
      <c r="AZ714" s="13" t="s">
        <v>82</v>
      </c>
      <c r="BA714" s="13" t="s">
        <v>34</v>
      </c>
      <c r="BB714" s="13" t="s">
        <v>73</v>
      </c>
      <c r="BC714" s="162" t="s">
        <v>216</v>
      </c>
    </row>
    <row r="715" spans="2:55" s="13" customFormat="1">
      <c r="B715" s="161"/>
      <c r="D715" s="148" t="s">
        <v>230</v>
      </c>
      <c r="E715" s="162" t="s">
        <v>3</v>
      </c>
      <c r="F715" s="163" t="s">
        <v>858</v>
      </c>
      <c r="H715" s="164">
        <v>43.457000000000001</v>
      </c>
      <c r="I715" s="165"/>
      <c r="L715" s="161"/>
      <c r="M715" s="289"/>
      <c r="N715" s="289"/>
      <c r="O715" s="289"/>
      <c r="P715" s="289"/>
      <c r="Q715" s="166"/>
      <c r="X715" s="167"/>
      <c r="AX715" s="162" t="s">
        <v>230</v>
      </c>
      <c r="AY715" s="162" t="s">
        <v>82</v>
      </c>
      <c r="AZ715" s="13" t="s">
        <v>82</v>
      </c>
      <c r="BA715" s="13" t="s">
        <v>34</v>
      </c>
      <c r="BB715" s="13" t="s">
        <v>73</v>
      </c>
      <c r="BC715" s="162" t="s">
        <v>216</v>
      </c>
    </row>
    <row r="716" spans="2:55" s="13" customFormat="1">
      <c r="B716" s="161"/>
      <c r="D716" s="148" t="s">
        <v>230</v>
      </c>
      <c r="E716" s="162" t="s">
        <v>3</v>
      </c>
      <c r="F716" s="163" t="s">
        <v>859</v>
      </c>
      <c r="H716" s="164">
        <v>-2.82</v>
      </c>
      <c r="I716" s="165"/>
      <c r="L716" s="161"/>
      <c r="M716" s="289"/>
      <c r="N716" s="289"/>
      <c r="O716" s="289"/>
      <c r="P716" s="289"/>
      <c r="Q716" s="166"/>
      <c r="X716" s="167"/>
      <c r="AX716" s="162" t="s">
        <v>230</v>
      </c>
      <c r="AY716" s="162" t="s">
        <v>82</v>
      </c>
      <c r="AZ716" s="13" t="s">
        <v>82</v>
      </c>
      <c r="BA716" s="13" t="s">
        <v>34</v>
      </c>
      <c r="BB716" s="13" t="s">
        <v>73</v>
      </c>
      <c r="BC716" s="162" t="s">
        <v>216</v>
      </c>
    </row>
    <row r="717" spans="2:55" s="13" customFormat="1">
      <c r="B717" s="161"/>
      <c r="D717" s="148" t="s">
        <v>230</v>
      </c>
      <c r="E717" s="162" t="s">
        <v>3</v>
      </c>
      <c r="F717" s="163" t="s">
        <v>848</v>
      </c>
      <c r="H717" s="164">
        <v>3.78</v>
      </c>
      <c r="I717" s="165"/>
      <c r="L717" s="161"/>
      <c r="M717" s="289"/>
      <c r="N717" s="289"/>
      <c r="O717" s="289"/>
      <c r="P717" s="289"/>
      <c r="Q717" s="166"/>
      <c r="X717" s="167"/>
      <c r="AX717" s="162" t="s">
        <v>230</v>
      </c>
      <c r="AY717" s="162" t="s">
        <v>82</v>
      </c>
      <c r="AZ717" s="13" t="s">
        <v>82</v>
      </c>
      <c r="BA717" s="13" t="s">
        <v>34</v>
      </c>
      <c r="BB717" s="13" t="s">
        <v>73</v>
      </c>
      <c r="BC717" s="162" t="s">
        <v>216</v>
      </c>
    </row>
    <row r="718" spans="2:55" s="13" customFormat="1">
      <c r="B718" s="161"/>
      <c r="D718" s="148" t="s">
        <v>230</v>
      </c>
      <c r="E718" s="162" t="s">
        <v>3</v>
      </c>
      <c r="F718" s="163" t="s">
        <v>860</v>
      </c>
      <c r="H718" s="164">
        <v>59.76</v>
      </c>
      <c r="I718" s="165"/>
      <c r="L718" s="161"/>
      <c r="M718" s="289"/>
      <c r="N718" s="289"/>
      <c r="O718" s="289"/>
      <c r="P718" s="289"/>
      <c r="Q718" s="166"/>
      <c r="X718" s="167"/>
      <c r="AX718" s="162" t="s">
        <v>230</v>
      </c>
      <c r="AY718" s="162" t="s">
        <v>82</v>
      </c>
      <c r="AZ718" s="13" t="s">
        <v>82</v>
      </c>
      <c r="BA718" s="13" t="s">
        <v>34</v>
      </c>
      <c r="BB718" s="13" t="s">
        <v>73</v>
      </c>
      <c r="BC718" s="162" t="s">
        <v>216</v>
      </c>
    </row>
    <row r="719" spans="2:55" s="13" customFormat="1">
      <c r="B719" s="161"/>
      <c r="D719" s="148" t="s">
        <v>230</v>
      </c>
      <c r="E719" s="162" t="s">
        <v>3</v>
      </c>
      <c r="F719" s="163" t="s">
        <v>850</v>
      </c>
      <c r="H719" s="164">
        <v>1.3859999999999999</v>
      </c>
      <c r="I719" s="165"/>
      <c r="L719" s="161"/>
      <c r="M719" s="289"/>
      <c r="N719" s="289"/>
      <c r="O719" s="289"/>
      <c r="P719" s="289"/>
      <c r="Q719" s="166"/>
      <c r="X719" s="167"/>
      <c r="AX719" s="162" t="s">
        <v>230</v>
      </c>
      <c r="AY719" s="162" t="s">
        <v>82</v>
      </c>
      <c r="AZ719" s="13" t="s">
        <v>82</v>
      </c>
      <c r="BA719" s="13" t="s">
        <v>34</v>
      </c>
      <c r="BB719" s="13" t="s">
        <v>73</v>
      </c>
      <c r="BC719" s="162" t="s">
        <v>216</v>
      </c>
    </row>
    <row r="720" spans="2:55" s="12" customFormat="1">
      <c r="B720" s="155"/>
      <c r="D720" s="148" t="s">
        <v>230</v>
      </c>
      <c r="E720" s="156" t="s">
        <v>3</v>
      </c>
      <c r="F720" s="157" t="s">
        <v>821</v>
      </c>
      <c r="H720" s="156" t="s">
        <v>3</v>
      </c>
      <c r="I720" s="158"/>
      <c r="L720" s="155"/>
      <c r="M720" s="288"/>
      <c r="N720" s="288"/>
      <c r="O720" s="288"/>
      <c r="P720" s="288"/>
      <c r="Q720" s="159"/>
      <c r="X720" s="160"/>
      <c r="AX720" s="156" t="s">
        <v>230</v>
      </c>
      <c r="AY720" s="156" t="s">
        <v>82</v>
      </c>
      <c r="AZ720" s="12" t="s">
        <v>80</v>
      </c>
      <c r="BA720" s="12" t="s">
        <v>34</v>
      </c>
      <c r="BB720" s="12" t="s">
        <v>73</v>
      </c>
      <c r="BC720" s="156" t="s">
        <v>216</v>
      </c>
    </row>
    <row r="721" spans="2:55" s="13" customFormat="1">
      <c r="B721" s="161"/>
      <c r="D721" s="148" t="s">
        <v>230</v>
      </c>
      <c r="E721" s="162" t="s">
        <v>3</v>
      </c>
      <c r="F721" s="163" t="s">
        <v>861</v>
      </c>
      <c r="H721" s="164">
        <v>1.33</v>
      </c>
      <c r="I721" s="165"/>
      <c r="L721" s="161"/>
      <c r="M721" s="289"/>
      <c r="N721" s="289"/>
      <c r="O721" s="289"/>
      <c r="P721" s="289"/>
      <c r="Q721" s="166"/>
      <c r="X721" s="167"/>
      <c r="AX721" s="162" t="s">
        <v>230</v>
      </c>
      <c r="AY721" s="162" t="s">
        <v>82</v>
      </c>
      <c r="AZ721" s="13" t="s">
        <v>82</v>
      </c>
      <c r="BA721" s="13" t="s">
        <v>34</v>
      </c>
      <c r="BB721" s="13" t="s">
        <v>73</v>
      </c>
      <c r="BC721" s="162" t="s">
        <v>216</v>
      </c>
    </row>
    <row r="722" spans="2:55" s="15" customFormat="1">
      <c r="B722" s="186"/>
      <c r="D722" s="148" t="s">
        <v>230</v>
      </c>
      <c r="E722" s="187" t="s">
        <v>3</v>
      </c>
      <c r="F722" s="188" t="s">
        <v>337</v>
      </c>
      <c r="H722" s="189">
        <v>230.73600000000002</v>
      </c>
      <c r="I722" s="190"/>
      <c r="L722" s="186"/>
      <c r="M722" s="292"/>
      <c r="N722" s="292"/>
      <c r="O722" s="292"/>
      <c r="P722" s="292"/>
      <c r="Q722" s="191"/>
      <c r="X722" s="192"/>
      <c r="AX722" s="187" t="s">
        <v>230</v>
      </c>
      <c r="AY722" s="187" t="s">
        <v>82</v>
      </c>
      <c r="AZ722" s="15" t="s">
        <v>241</v>
      </c>
      <c r="BA722" s="15" t="s">
        <v>34</v>
      </c>
      <c r="BB722" s="15" t="s">
        <v>73</v>
      </c>
      <c r="BC722" s="187" t="s">
        <v>216</v>
      </c>
    </row>
    <row r="723" spans="2:55" s="12" customFormat="1">
      <c r="B723" s="155"/>
      <c r="D723" s="148" t="s">
        <v>230</v>
      </c>
      <c r="E723" s="156" t="s">
        <v>3</v>
      </c>
      <c r="F723" s="157" t="s">
        <v>789</v>
      </c>
      <c r="H723" s="156" t="s">
        <v>3</v>
      </c>
      <c r="I723" s="158"/>
      <c r="L723" s="155"/>
      <c r="M723" s="288"/>
      <c r="N723" s="288"/>
      <c r="O723" s="288"/>
      <c r="P723" s="288"/>
      <c r="Q723" s="159"/>
      <c r="X723" s="160"/>
      <c r="AX723" s="156" t="s">
        <v>230</v>
      </c>
      <c r="AY723" s="156" t="s">
        <v>82</v>
      </c>
      <c r="AZ723" s="12" t="s">
        <v>80</v>
      </c>
      <c r="BA723" s="12" t="s">
        <v>34</v>
      </c>
      <c r="BB723" s="12" t="s">
        <v>73</v>
      </c>
      <c r="BC723" s="156" t="s">
        <v>216</v>
      </c>
    </row>
    <row r="724" spans="2:55" s="12" customFormat="1">
      <c r="B724" s="155"/>
      <c r="D724" s="148" t="s">
        <v>230</v>
      </c>
      <c r="E724" s="156" t="s">
        <v>3</v>
      </c>
      <c r="F724" s="157" t="s">
        <v>693</v>
      </c>
      <c r="H724" s="156" t="s">
        <v>3</v>
      </c>
      <c r="I724" s="158"/>
      <c r="L724" s="155"/>
      <c r="M724" s="288"/>
      <c r="N724" s="288"/>
      <c r="O724" s="288"/>
      <c r="P724" s="288"/>
      <c r="Q724" s="159"/>
      <c r="X724" s="160"/>
      <c r="AX724" s="156" t="s">
        <v>230</v>
      </c>
      <c r="AY724" s="156" t="s">
        <v>82</v>
      </c>
      <c r="AZ724" s="12" t="s">
        <v>80</v>
      </c>
      <c r="BA724" s="12" t="s">
        <v>34</v>
      </c>
      <c r="BB724" s="12" t="s">
        <v>73</v>
      </c>
      <c r="BC724" s="156" t="s">
        <v>216</v>
      </c>
    </row>
    <row r="725" spans="2:55" s="13" customFormat="1">
      <c r="B725" s="161"/>
      <c r="D725" s="148" t="s">
        <v>230</v>
      </c>
      <c r="E725" s="162" t="s">
        <v>3</v>
      </c>
      <c r="F725" s="163" t="s">
        <v>862</v>
      </c>
      <c r="H725" s="164">
        <v>38.661000000000001</v>
      </c>
      <c r="I725" s="165"/>
      <c r="L725" s="161"/>
      <c r="M725" s="289"/>
      <c r="N725" s="289"/>
      <c r="O725" s="289"/>
      <c r="P725" s="289"/>
      <c r="Q725" s="166"/>
      <c r="X725" s="167"/>
      <c r="AX725" s="162" t="s">
        <v>230</v>
      </c>
      <c r="AY725" s="162" t="s">
        <v>82</v>
      </c>
      <c r="AZ725" s="13" t="s">
        <v>82</v>
      </c>
      <c r="BA725" s="13" t="s">
        <v>34</v>
      </c>
      <c r="BB725" s="13" t="s">
        <v>73</v>
      </c>
      <c r="BC725" s="162" t="s">
        <v>216</v>
      </c>
    </row>
    <row r="726" spans="2:55" s="13" customFormat="1">
      <c r="B726" s="161"/>
      <c r="D726" s="148" t="s">
        <v>230</v>
      </c>
      <c r="E726" s="162" t="s">
        <v>3</v>
      </c>
      <c r="F726" s="163" t="s">
        <v>853</v>
      </c>
      <c r="H726" s="164">
        <v>4.7290000000000001</v>
      </c>
      <c r="I726" s="165"/>
      <c r="L726" s="161"/>
      <c r="M726" s="289"/>
      <c r="N726" s="289"/>
      <c r="O726" s="289"/>
      <c r="P726" s="289"/>
      <c r="Q726" s="166"/>
      <c r="X726" s="167"/>
      <c r="AX726" s="162" t="s">
        <v>230</v>
      </c>
      <c r="AY726" s="162" t="s">
        <v>82</v>
      </c>
      <c r="AZ726" s="13" t="s">
        <v>82</v>
      </c>
      <c r="BA726" s="13" t="s">
        <v>34</v>
      </c>
      <c r="BB726" s="13" t="s">
        <v>73</v>
      </c>
      <c r="BC726" s="162" t="s">
        <v>216</v>
      </c>
    </row>
    <row r="727" spans="2:55" s="15" customFormat="1">
      <c r="B727" s="186"/>
      <c r="D727" s="148" t="s">
        <v>230</v>
      </c>
      <c r="E727" s="187" t="s">
        <v>3</v>
      </c>
      <c r="F727" s="188" t="s">
        <v>337</v>
      </c>
      <c r="H727" s="189">
        <v>43.39</v>
      </c>
      <c r="I727" s="190"/>
      <c r="L727" s="186"/>
      <c r="M727" s="292"/>
      <c r="N727" s="292"/>
      <c r="O727" s="292"/>
      <c r="P727" s="292"/>
      <c r="Q727" s="191"/>
      <c r="X727" s="192"/>
      <c r="AX727" s="187" t="s">
        <v>230</v>
      </c>
      <c r="AY727" s="187" t="s">
        <v>82</v>
      </c>
      <c r="AZ727" s="15" t="s">
        <v>241</v>
      </c>
      <c r="BA727" s="15" t="s">
        <v>34</v>
      </c>
      <c r="BB727" s="15" t="s">
        <v>73</v>
      </c>
      <c r="BC727" s="187" t="s">
        <v>216</v>
      </c>
    </row>
    <row r="728" spans="2:55" s="12" customFormat="1">
      <c r="B728" s="155"/>
      <c r="D728" s="148" t="s">
        <v>230</v>
      </c>
      <c r="E728" s="156" t="s">
        <v>3</v>
      </c>
      <c r="F728" s="157" t="s">
        <v>785</v>
      </c>
      <c r="H728" s="156" t="s">
        <v>3</v>
      </c>
      <c r="I728" s="158"/>
      <c r="L728" s="155"/>
      <c r="M728" s="288"/>
      <c r="N728" s="288"/>
      <c r="O728" s="288"/>
      <c r="P728" s="288"/>
      <c r="Q728" s="159"/>
      <c r="X728" s="160"/>
      <c r="AX728" s="156" t="s">
        <v>230</v>
      </c>
      <c r="AY728" s="156" t="s">
        <v>82</v>
      </c>
      <c r="AZ728" s="12" t="s">
        <v>80</v>
      </c>
      <c r="BA728" s="12" t="s">
        <v>34</v>
      </c>
      <c r="BB728" s="12" t="s">
        <v>73</v>
      </c>
      <c r="BC728" s="156" t="s">
        <v>216</v>
      </c>
    </row>
    <row r="729" spans="2:55" s="12" customFormat="1">
      <c r="B729" s="155"/>
      <c r="D729" s="148" t="s">
        <v>230</v>
      </c>
      <c r="E729" s="156" t="s">
        <v>3</v>
      </c>
      <c r="F729" s="157" t="s">
        <v>693</v>
      </c>
      <c r="H729" s="156" t="s">
        <v>3</v>
      </c>
      <c r="I729" s="158"/>
      <c r="L729" s="155"/>
      <c r="M729" s="288"/>
      <c r="N729" s="288"/>
      <c r="O729" s="288"/>
      <c r="P729" s="288"/>
      <c r="Q729" s="159"/>
      <c r="X729" s="160"/>
      <c r="AX729" s="156" t="s">
        <v>230</v>
      </c>
      <c r="AY729" s="156" t="s">
        <v>82</v>
      </c>
      <c r="AZ729" s="12" t="s">
        <v>80</v>
      </c>
      <c r="BA729" s="12" t="s">
        <v>34</v>
      </c>
      <c r="BB729" s="12" t="s">
        <v>73</v>
      </c>
      <c r="BC729" s="156" t="s">
        <v>216</v>
      </c>
    </row>
    <row r="730" spans="2:55" s="13" customFormat="1">
      <c r="B730" s="161"/>
      <c r="D730" s="148" t="s">
        <v>230</v>
      </c>
      <c r="E730" s="162" t="s">
        <v>3</v>
      </c>
      <c r="F730" s="163" t="s">
        <v>863</v>
      </c>
      <c r="H730" s="164">
        <v>41.792000000000002</v>
      </c>
      <c r="I730" s="165"/>
      <c r="L730" s="161"/>
      <c r="M730" s="289"/>
      <c r="N730" s="289"/>
      <c r="O730" s="289"/>
      <c r="P730" s="289"/>
      <c r="Q730" s="166"/>
      <c r="X730" s="167"/>
      <c r="AX730" s="162" t="s">
        <v>230</v>
      </c>
      <c r="AY730" s="162" t="s">
        <v>82</v>
      </c>
      <c r="AZ730" s="13" t="s">
        <v>82</v>
      </c>
      <c r="BA730" s="13" t="s">
        <v>34</v>
      </c>
      <c r="BB730" s="13" t="s">
        <v>73</v>
      </c>
      <c r="BC730" s="162" t="s">
        <v>216</v>
      </c>
    </row>
    <row r="731" spans="2:55" s="13" customFormat="1">
      <c r="B731" s="161"/>
      <c r="D731" s="148" t="s">
        <v>230</v>
      </c>
      <c r="E731" s="162" t="s">
        <v>3</v>
      </c>
      <c r="F731" s="163" t="s">
        <v>855</v>
      </c>
      <c r="H731" s="164">
        <v>7.726</v>
      </c>
      <c r="I731" s="165"/>
      <c r="L731" s="161"/>
      <c r="M731" s="289"/>
      <c r="N731" s="289"/>
      <c r="O731" s="289"/>
      <c r="P731" s="289"/>
      <c r="Q731" s="166"/>
      <c r="X731" s="167"/>
      <c r="AX731" s="162" t="s">
        <v>230</v>
      </c>
      <c r="AY731" s="162" t="s">
        <v>82</v>
      </c>
      <c r="AZ731" s="13" t="s">
        <v>82</v>
      </c>
      <c r="BA731" s="13" t="s">
        <v>34</v>
      </c>
      <c r="BB731" s="13" t="s">
        <v>73</v>
      </c>
      <c r="BC731" s="162" t="s">
        <v>216</v>
      </c>
    </row>
    <row r="732" spans="2:55" s="13" customFormat="1">
      <c r="B732" s="161"/>
      <c r="D732" s="148" t="s">
        <v>230</v>
      </c>
      <c r="E732" s="162" t="s">
        <v>3</v>
      </c>
      <c r="F732" s="163" t="s">
        <v>864</v>
      </c>
      <c r="H732" s="164">
        <v>7.992</v>
      </c>
      <c r="I732" s="165"/>
      <c r="L732" s="161"/>
      <c r="M732" s="289"/>
      <c r="N732" s="289"/>
      <c r="O732" s="289"/>
      <c r="P732" s="289"/>
      <c r="Q732" s="166"/>
      <c r="X732" s="167"/>
      <c r="AX732" s="162" t="s">
        <v>230</v>
      </c>
      <c r="AY732" s="162" t="s">
        <v>82</v>
      </c>
      <c r="AZ732" s="13" t="s">
        <v>82</v>
      </c>
      <c r="BA732" s="13" t="s">
        <v>34</v>
      </c>
      <c r="BB732" s="13" t="s">
        <v>73</v>
      </c>
      <c r="BC732" s="162" t="s">
        <v>216</v>
      </c>
    </row>
    <row r="733" spans="2:55" s="13" customFormat="1">
      <c r="B733" s="161"/>
      <c r="D733" s="148" t="s">
        <v>230</v>
      </c>
      <c r="E733" s="162" t="s">
        <v>3</v>
      </c>
      <c r="F733" s="163" t="s">
        <v>857</v>
      </c>
      <c r="H733" s="164">
        <v>50.981999999999999</v>
      </c>
      <c r="I733" s="165"/>
      <c r="L733" s="161"/>
      <c r="M733" s="289"/>
      <c r="N733" s="289"/>
      <c r="O733" s="289"/>
      <c r="P733" s="289"/>
      <c r="Q733" s="166"/>
      <c r="X733" s="167"/>
      <c r="AX733" s="162" t="s">
        <v>230</v>
      </c>
      <c r="AY733" s="162" t="s">
        <v>82</v>
      </c>
      <c r="AZ733" s="13" t="s">
        <v>82</v>
      </c>
      <c r="BA733" s="13" t="s">
        <v>34</v>
      </c>
      <c r="BB733" s="13" t="s">
        <v>73</v>
      </c>
      <c r="BC733" s="162" t="s">
        <v>216</v>
      </c>
    </row>
    <row r="734" spans="2:55" s="13" customFormat="1">
      <c r="B734" s="161"/>
      <c r="D734" s="148" t="s">
        <v>230</v>
      </c>
      <c r="E734" s="162" t="s">
        <v>3</v>
      </c>
      <c r="F734" s="163" t="s">
        <v>858</v>
      </c>
      <c r="H734" s="164">
        <v>43.457000000000001</v>
      </c>
      <c r="I734" s="165"/>
      <c r="L734" s="161"/>
      <c r="M734" s="289"/>
      <c r="N734" s="289"/>
      <c r="O734" s="289"/>
      <c r="P734" s="289"/>
      <c r="Q734" s="166"/>
      <c r="X734" s="167"/>
      <c r="AX734" s="162" t="s">
        <v>230</v>
      </c>
      <c r="AY734" s="162" t="s">
        <v>82</v>
      </c>
      <c r="AZ734" s="13" t="s">
        <v>82</v>
      </c>
      <c r="BA734" s="13" t="s">
        <v>34</v>
      </c>
      <c r="BB734" s="13" t="s">
        <v>73</v>
      </c>
      <c r="BC734" s="162" t="s">
        <v>216</v>
      </c>
    </row>
    <row r="735" spans="2:55" s="13" customFormat="1">
      <c r="B735" s="161"/>
      <c r="D735" s="148" t="s">
        <v>230</v>
      </c>
      <c r="E735" s="162" t="s">
        <v>3</v>
      </c>
      <c r="F735" s="163" t="s">
        <v>859</v>
      </c>
      <c r="H735" s="164">
        <v>-2.82</v>
      </c>
      <c r="I735" s="165"/>
      <c r="L735" s="161"/>
      <c r="M735" s="289"/>
      <c r="N735" s="289"/>
      <c r="O735" s="289"/>
      <c r="P735" s="289"/>
      <c r="Q735" s="166"/>
      <c r="X735" s="167"/>
      <c r="AX735" s="162" t="s">
        <v>230</v>
      </c>
      <c r="AY735" s="162" t="s">
        <v>82</v>
      </c>
      <c r="AZ735" s="13" t="s">
        <v>82</v>
      </c>
      <c r="BA735" s="13" t="s">
        <v>34</v>
      </c>
      <c r="BB735" s="13" t="s">
        <v>73</v>
      </c>
      <c r="BC735" s="162" t="s">
        <v>216</v>
      </c>
    </row>
    <row r="736" spans="2:55" s="13" customFormat="1">
      <c r="B736" s="161"/>
      <c r="D736" s="148" t="s">
        <v>230</v>
      </c>
      <c r="E736" s="162" t="s">
        <v>3</v>
      </c>
      <c r="F736" s="163" t="s">
        <v>848</v>
      </c>
      <c r="H736" s="164">
        <v>3.78</v>
      </c>
      <c r="I736" s="165"/>
      <c r="L736" s="161"/>
      <c r="M736" s="289"/>
      <c r="N736" s="289"/>
      <c r="O736" s="289"/>
      <c r="P736" s="289"/>
      <c r="Q736" s="166"/>
      <c r="X736" s="167"/>
      <c r="AX736" s="162" t="s">
        <v>230</v>
      </c>
      <c r="AY736" s="162" t="s">
        <v>82</v>
      </c>
      <c r="AZ736" s="13" t="s">
        <v>82</v>
      </c>
      <c r="BA736" s="13" t="s">
        <v>34</v>
      </c>
      <c r="BB736" s="13" t="s">
        <v>73</v>
      </c>
      <c r="BC736" s="162" t="s">
        <v>216</v>
      </c>
    </row>
    <row r="737" spans="2:55" s="13" customFormat="1">
      <c r="B737" s="161"/>
      <c r="D737" s="148" t="s">
        <v>230</v>
      </c>
      <c r="E737" s="162" t="s">
        <v>3</v>
      </c>
      <c r="F737" s="163" t="s">
        <v>865</v>
      </c>
      <c r="H737" s="164">
        <v>59.76</v>
      </c>
      <c r="I737" s="165"/>
      <c r="L737" s="161"/>
      <c r="M737" s="289"/>
      <c r="N737" s="289"/>
      <c r="O737" s="289"/>
      <c r="P737" s="289"/>
      <c r="Q737" s="166"/>
      <c r="X737" s="167"/>
      <c r="AX737" s="162" t="s">
        <v>230</v>
      </c>
      <c r="AY737" s="162" t="s">
        <v>82</v>
      </c>
      <c r="AZ737" s="13" t="s">
        <v>82</v>
      </c>
      <c r="BA737" s="13" t="s">
        <v>34</v>
      </c>
      <c r="BB737" s="13" t="s">
        <v>73</v>
      </c>
      <c r="BC737" s="162" t="s">
        <v>216</v>
      </c>
    </row>
    <row r="738" spans="2:55" s="13" customFormat="1">
      <c r="B738" s="161"/>
      <c r="D738" s="148" t="s">
        <v>230</v>
      </c>
      <c r="E738" s="162" t="s">
        <v>3</v>
      </c>
      <c r="F738" s="163" t="s">
        <v>850</v>
      </c>
      <c r="H738" s="164">
        <v>1.3859999999999999</v>
      </c>
      <c r="I738" s="165"/>
      <c r="L738" s="161"/>
      <c r="M738" s="289"/>
      <c r="N738" s="289"/>
      <c r="O738" s="289"/>
      <c r="P738" s="289"/>
      <c r="Q738" s="166"/>
      <c r="X738" s="167"/>
      <c r="AX738" s="162" t="s">
        <v>230</v>
      </c>
      <c r="AY738" s="162" t="s">
        <v>82</v>
      </c>
      <c r="AZ738" s="13" t="s">
        <v>82</v>
      </c>
      <c r="BA738" s="13" t="s">
        <v>34</v>
      </c>
      <c r="BB738" s="13" t="s">
        <v>73</v>
      </c>
      <c r="BC738" s="162" t="s">
        <v>216</v>
      </c>
    </row>
    <row r="739" spans="2:55" s="15" customFormat="1">
      <c r="B739" s="186"/>
      <c r="D739" s="148" t="s">
        <v>230</v>
      </c>
      <c r="E739" s="187" t="s">
        <v>3</v>
      </c>
      <c r="F739" s="188" t="s">
        <v>337</v>
      </c>
      <c r="H739" s="189">
        <v>214.05499999999998</v>
      </c>
      <c r="I739" s="190"/>
      <c r="L739" s="186"/>
      <c r="M739" s="292"/>
      <c r="N739" s="292"/>
      <c r="O739" s="292"/>
      <c r="P739" s="292"/>
      <c r="Q739" s="191"/>
      <c r="X739" s="192"/>
      <c r="AX739" s="187" t="s">
        <v>230</v>
      </c>
      <c r="AY739" s="187" t="s">
        <v>82</v>
      </c>
      <c r="AZ739" s="15" t="s">
        <v>241</v>
      </c>
      <c r="BA739" s="15" t="s">
        <v>34</v>
      </c>
      <c r="BB739" s="15" t="s">
        <v>73</v>
      </c>
      <c r="BC739" s="187" t="s">
        <v>216</v>
      </c>
    </row>
    <row r="740" spans="2:55" s="12" customFormat="1">
      <c r="B740" s="155"/>
      <c r="D740" s="148" t="s">
        <v>230</v>
      </c>
      <c r="E740" s="156" t="s">
        <v>3</v>
      </c>
      <c r="F740" s="157" t="s">
        <v>789</v>
      </c>
      <c r="H740" s="156" t="s">
        <v>3</v>
      </c>
      <c r="I740" s="158"/>
      <c r="L740" s="155"/>
      <c r="M740" s="288"/>
      <c r="N740" s="288"/>
      <c r="O740" s="288"/>
      <c r="P740" s="288"/>
      <c r="Q740" s="159"/>
      <c r="X740" s="160"/>
      <c r="AX740" s="156" t="s">
        <v>230</v>
      </c>
      <c r="AY740" s="156" t="s">
        <v>82</v>
      </c>
      <c r="AZ740" s="12" t="s">
        <v>80</v>
      </c>
      <c r="BA740" s="12" t="s">
        <v>34</v>
      </c>
      <c r="BB740" s="12" t="s">
        <v>73</v>
      </c>
      <c r="BC740" s="156" t="s">
        <v>216</v>
      </c>
    </row>
    <row r="741" spans="2:55" s="12" customFormat="1">
      <c r="B741" s="155"/>
      <c r="D741" s="148" t="s">
        <v>230</v>
      </c>
      <c r="E741" s="156" t="s">
        <v>3</v>
      </c>
      <c r="F741" s="157" t="s">
        <v>695</v>
      </c>
      <c r="H741" s="156" t="s">
        <v>3</v>
      </c>
      <c r="I741" s="158"/>
      <c r="L741" s="155"/>
      <c r="M741" s="288"/>
      <c r="N741" s="288"/>
      <c r="O741" s="288"/>
      <c r="P741" s="288"/>
      <c r="Q741" s="159"/>
      <c r="X741" s="160"/>
      <c r="AX741" s="156" t="s">
        <v>230</v>
      </c>
      <c r="AY741" s="156" t="s">
        <v>82</v>
      </c>
      <c r="AZ741" s="12" t="s">
        <v>80</v>
      </c>
      <c r="BA741" s="12" t="s">
        <v>34</v>
      </c>
      <c r="BB741" s="12" t="s">
        <v>73</v>
      </c>
      <c r="BC741" s="156" t="s">
        <v>216</v>
      </c>
    </row>
    <row r="742" spans="2:55" s="13" customFormat="1">
      <c r="B742" s="161"/>
      <c r="D742" s="148" t="s">
        <v>230</v>
      </c>
      <c r="E742" s="162" t="s">
        <v>3</v>
      </c>
      <c r="F742" s="163" t="s">
        <v>866</v>
      </c>
      <c r="H742" s="164">
        <v>38.661000000000001</v>
      </c>
      <c r="I742" s="165"/>
      <c r="L742" s="161"/>
      <c r="M742" s="289"/>
      <c r="N742" s="289"/>
      <c r="O742" s="289"/>
      <c r="P742" s="289"/>
      <c r="Q742" s="166"/>
      <c r="X742" s="167"/>
      <c r="AX742" s="162" t="s">
        <v>230</v>
      </c>
      <c r="AY742" s="162" t="s">
        <v>82</v>
      </c>
      <c r="AZ742" s="13" t="s">
        <v>82</v>
      </c>
      <c r="BA742" s="13" t="s">
        <v>34</v>
      </c>
      <c r="BB742" s="13" t="s">
        <v>73</v>
      </c>
      <c r="BC742" s="162" t="s">
        <v>216</v>
      </c>
    </row>
    <row r="743" spans="2:55" s="13" customFormat="1">
      <c r="B743" s="161"/>
      <c r="D743" s="148" t="s">
        <v>230</v>
      </c>
      <c r="E743" s="162" t="s">
        <v>3</v>
      </c>
      <c r="F743" s="163" t="s">
        <v>853</v>
      </c>
      <c r="H743" s="164">
        <v>4.7290000000000001</v>
      </c>
      <c r="I743" s="165"/>
      <c r="L743" s="161"/>
      <c r="M743" s="289"/>
      <c r="N743" s="289"/>
      <c r="O743" s="289"/>
      <c r="P743" s="289"/>
      <c r="Q743" s="166"/>
      <c r="X743" s="167"/>
      <c r="AX743" s="162" t="s">
        <v>230</v>
      </c>
      <c r="AY743" s="162" t="s">
        <v>82</v>
      </c>
      <c r="AZ743" s="13" t="s">
        <v>82</v>
      </c>
      <c r="BA743" s="13" t="s">
        <v>34</v>
      </c>
      <c r="BB743" s="13" t="s">
        <v>73</v>
      </c>
      <c r="BC743" s="162" t="s">
        <v>216</v>
      </c>
    </row>
    <row r="744" spans="2:55" s="15" customFormat="1">
      <c r="B744" s="186"/>
      <c r="D744" s="148" t="s">
        <v>230</v>
      </c>
      <c r="E744" s="187" t="s">
        <v>3</v>
      </c>
      <c r="F744" s="188" t="s">
        <v>337</v>
      </c>
      <c r="H744" s="189">
        <v>43.39</v>
      </c>
      <c r="I744" s="190"/>
      <c r="L744" s="186"/>
      <c r="M744" s="292"/>
      <c r="N744" s="292"/>
      <c r="O744" s="292"/>
      <c r="P744" s="292"/>
      <c r="Q744" s="191"/>
      <c r="X744" s="192"/>
      <c r="AX744" s="187" t="s">
        <v>230</v>
      </c>
      <c r="AY744" s="187" t="s">
        <v>82</v>
      </c>
      <c r="AZ744" s="15" t="s">
        <v>241</v>
      </c>
      <c r="BA744" s="15" t="s">
        <v>34</v>
      </c>
      <c r="BB744" s="15" t="s">
        <v>73</v>
      </c>
      <c r="BC744" s="187" t="s">
        <v>216</v>
      </c>
    </row>
    <row r="745" spans="2:55" s="12" customFormat="1">
      <c r="B745" s="155"/>
      <c r="D745" s="148" t="s">
        <v>230</v>
      </c>
      <c r="E745" s="156" t="s">
        <v>3</v>
      </c>
      <c r="F745" s="157" t="s">
        <v>785</v>
      </c>
      <c r="H745" s="156" t="s">
        <v>3</v>
      </c>
      <c r="I745" s="158"/>
      <c r="L745" s="155"/>
      <c r="M745" s="288"/>
      <c r="N745" s="288"/>
      <c r="O745" s="288"/>
      <c r="P745" s="288"/>
      <c r="Q745" s="159"/>
      <c r="X745" s="160"/>
      <c r="AX745" s="156" t="s">
        <v>230</v>
      </c>
      <c r="AY745" s="156" t="s">
        <v>82</v>
      </c>
      <c r="AZ745" s="12" t="s">
        <v>80</v>
      </c>
      <c r="BA745" s="12" t="s">
        <v>34</v>
      </c>
      <c r="BB745" s="12" t="s">
        <v>73</v>
      </c>
      <c r="BC745" s="156" t="s">
        <v>216</v>
      </c>
    </row>
    <row r="746" spans="2:55" s="12" customFormat="1">
      <c r="B746" s="155"/>
      <c r="D746" s="148" t="s">
        <v>230</v>
      </c>
      <c r="E746" s="156" t="s">
        <v>3</v>
      </c>
      <c r="F746" s="157" t="s">
        <v>867</v>
      </c>
      <c r="H746" s="156" t="s">
        <v>3</v>
      </c>
      <c r="I746" s="158"/>
      <c r="L746" s="155"/>
      <c r="M746" s="288"/>
      <c r="N746" s="288"/>
      <c r="O746" s="288"/>
      <c r="P746" s="288"/>
      <c r="Q746" s="159"/>
      <c r="X746" s="160"/>
      <c r="AX746" s="156" t="s">
        <v>230</v>
      </c>
      <c r="AY746" s="156" t="s">
        <v>82</v>
      </c>
      <c r="AZ746" s="12" t="s">
        <v>80</v>
      </c>
      <c r="BA746" s="12" t="s">
        <v>34</v>
      </c>
      <c r="BB746" s="12" t="s">
        <v>73</v>
      </c>
      <c r="BC746" s="156" t="s">
        <v>216</v>
      </c>
    </row>
    <row r="747" spans="2:55" s="13" customFormat="1">
      <c r="B747" s="161"/>
      <c r="D747" s="148" t="s">
        <v>230</v>
      </c>
      <c r="E747" s="162" t="s">
        <v>3</v>
      </c>
      <c r="F747" s="163" t="s">
        <v>868</v>
      </c>
      <c r="H747" s="164">
        <v>41.792000000000002</v>
      </c>
      <c r="I747" s="165"/>
      <c r="L747" s="161"/>
      <c r="M747" s="289"/>
      <c r="N747" s="289"/>
      <c r="O747" s="289"/>
      <c r="P747" s="289"/>
      <c r="Q747" s="166"/>
      <c r="X747" s="167"/>
      <c r="AX747" s="162" t="s">
        <v>230</v>
      </c>
      <c r="AY747" s="162" t="s">
        <v>82</v>
      </c>
      <c r="AZ747" s="13" t="s">
        <v>82</v>
      </c>
      <c r="BA747" s="13" t="s">
        <v>34</v>
      </c>
      <c r="BB747" s="13" t="s">
        <v>73</v>
      </c>
      <c r="BC747" s="162" t="s">
        <v>216</v>
      </c>
    </row>
    <row r="748" spans="2:55" s="13" customFormat="1">
      <c r="B748" s="161"/>
      <c r="D748" s="148" t="s">
        <v>230</v>
      </c>
      <c r="E748" s="162" t="s">
        <v>3</v>
      </c>
      <c r="F748" s="163" t="s">
        <v>855</v>
      </c>
      <c r="H748" s="164">
        <v>7.726</v>
      </c>
      <c r="I748" s="165"/>
      <c r="L748" s="161"/>
      <c r="M748" s="289"/>
      <c r="N748" s="289"/>
      <c r="O748" s="289"/>
      <c r="P748" s="289"/>
      <c r="Q748" s="166"/>
      <c r="X748" s="167"/>
      <c r="AX748" s="162" t="s">
        <v>230</v>
      </c>
      <c r="AY748" s="162" t="s">
        <v>82</v>
      </c>
      <c r="AZ748" s="13" t="s">
        <v>82</v>
      </c>
      <c r="BA748" s="13" t="s">
        <v>34</v>
      </c>
      <c r="BB748" s="13" t="s">
        <v>73</v>
      </c>
      <c r="BC748" s="162" t="s">
        <v>216</v>
      </c>
    </row>
    <row r="749" spans="2:55" s="13" customFormat="1">
      <c r="B749" s="161"/>
      <c r="D749" s="148" t="s">
        <v>230</v>
      </c>
      <c r="E749" s="162" t="s">
        <v>3</v>
      </c>
      <c r="F749" s="163" t="s">
        <v>864</v>
      </c>
      <c r="H749" s="164">
        <v>7.992</v>
      </c>
      <c r="I749" s="165"/>
      <c r="L749" s="161"/>
      <c r="M749" s="289"/>
      <c r="N749" s="289"/>
      <c r="O749" s="289"/>
      <c r="P749" s="289"/>
      <c r="Q749" s="166"/>
      <c r="X749" s="167"/>
      <c r="AX749" s="162" t="s">
        <v>230</v>
      </c>
      <c r="AY749" s="162" t="s">
        <v>82</v>
      </c>
      <c r="AZ749" s="13" t="s">
        <v>82</v>
      </c>
      <c r="BA749" s="13" t="s">
        <v>34</v>
      </c>
      <c r="BB749" s="13" t="s">
        <v>73</v>
      </c>
      <c r="BC749" s="162" t="s">
        <v>216</v>
      </c>
    </row>
    <row r="750" spans="2:55" s="13" customFormat="1">
      <c r="B750" s="161"/>
      <c r="D750" s="148" t="s">
        <v>230</v>
      </c>
      <c r="E750" s="162" t="s">
        <v>3</v>
      </c>
      <c r="F750" s="163" t="s">
        <v>857</v>
      </c>
      <c r="H750" s="164">
        <v>50.981999999999999</v>
      </c>
      <c r="I750" s="165"/>
      <c r="L750" s="161"/>
      <c r="M750" s="289"/>
      <c r="N750" s="289"/>
      <c r="O750" s="289"/>
      <c r="P750" s="289"/>
      <c r="Q750" s="166"/>
      <c r="X750" s="167"/>
      <c r="AX750" s="162" t="s">
        <v>230</v>
      </c>
      <c r="AY750" s="162" t="s">
        <v>82</v>
      </c>
      <c r="AZ750" s="13" t="s">
        <v>82</v>
      </c>
      <c r="BA750" s="13" t="s">
        <v>34</v>
      </c>
      <c r="BB750" s="13" t="s">
        <v>73</v>
      </c>
      <c r="BC750" s="162" t="s">
        <v>216</v>
      </c>
    </row>
    <row r="751" spans="2:55" s="13" customFormat="1">
      <c r="B751" s="161"/>
      <c r="D751" s="148" t="s">
        <v>230</v>
      </c>
      <c r="E751" s="162" t="s">
        <v>3</v>
      </c>
      <c r="F751" s="163" t="s">
        <v>858</v>
      </c>
      <c r="H751" s="164">
        <v>43.457000000000001</v>
      </c>
      <c r="I751" s="165"/>
      <c r="L751" s="161"/>
      <c r="M751" s="289"/>
      <c r="N751" s="289"/>
      <c r="O751" s="289"/>
      <c r="P751" s="289"/>
      <c r="Q751" s="166"/>
      <c r="X751" s="167"/>
      <c r="AX751" s="162" t="s">
        <v>230</v>
      </c>
      <c r="AY751" s="162" t="s">
        <v>82</v>
      </c>
      <c r="AZ751" s="13" t="s">
        <v>82</v>
      </c>
      <c r="BA751" s="13" t="s">
        <v>34</v>
      </c>
      <c r="BB751" s="13" t="s">
        <v>73</v>
      </c>
      <c r="BC751" s="162" t="s">
        <v>216</v>
      </c>
    </row>
    <row r="752" spans="2:55" s="13" customFormat="1">
      <c r="B752" s="161"/>
      <c r="D752" s="148" t="s">
        <v>230</v>
      </c>
      <c r="E752" s="162" t="s">
        <v>3</v>
      </c>
      <c r="F752" s="163" t="s">
        <v>859</v>
      </c>
      <c r="H752" s="164">
        <v>-2.82</v>
      </c>
      <c r="I752" s="165"/>
      <c r="L752" s="161"/>
      <c r="M752" s="289"/>
      <c r="N752" s="289"/>
      <c r="O752" s="289"/>
      <c r="P752" s="289"/>
      <c r="Q752" s="166"/>
      <c r="X752" s="167"/>
      <c r="AX752" s="162" t="s">
        <v>230</v>
      </c>
      <c r="AY752" s="162" t="s">
        <v>82</v>
      </c>
      <c r="AZ752" s="13" t="s">
        <v>82</v>
      </c>
      <c r="BA752" s="13" t="s">
        <v>34</v>
      </c>
      <c r="BB752" s="13" t="s">
        <v>73</v>
      </c>
      <c r="BC752" s="162" t="s">
        <v>216</v>
      </c>
    </row>
    <row r="753" spans="2:55" s="13" customFormat="1">
      <c r="B753" s="161"/>
      <c r="D753" s="148" t="s">
        <v>230</v>
      </c>
      <c r="E753" s="162" t="s">
        <v>3</v>
      </c>
      <c r="F753" s="163" t="s">
        <v>848</v>
      </c>
      <c r="H753" s="164">
        <v>3.78</v>
      </c>
      <c r="I753" s="165"/>
      <c r="L753" s="161"/>
      <c r="M753" s="289"/>
      <c r="N753" s="289"/>
      <c r="O753" s="289"/>
      <c r="P753" s="289"/>
      <c r="Q753" s="166"/>
      <c r="X753" s="167"/>
      <c r="AX753" s="162" t="s">
        <v>230</v>
      </c>
      <c r="AY753" s="162" t="s">
        <v>82</v>
      </c>
      <c r="AZ753" s="13" t="s">
        <v>82</v>
      </c>
      <c r="BA753" s="13" t="s">
        <v>34</v>
      </c>
      <c r="BB753" s="13" t="s">
        <v>73</v>
      </c>
      <c r="BC753" s="162" t="s">
        <v>216</v>
      </c>
    </row>
    <row r="754" spans="2:55" s="13" customFormat="1">
      <c r="B754" s="161"/>
      <c r="D754" s="148" t="s">
        <v>230</v>
      </c>
      <c r="E754" s="162" t="s">
        <v>3</v>
      </c>
      <c r="F754" s="163" t="s">
        <v>869</v>
      </c>
      <c r="H754" s="164">
        <v>59.76</v>
      </c>
      <c r="I754" s="165"/>
      <c r="L754" s="161"/>
      <c r="M754" s="289"/>
      <c r="N754" s="289"/>
      <c r="O754" s="289"/>
      <c r="P754" s="289"/>
      <c r="Q754" s="166"/>
      <c r="X754" s="167"/>
      <c r="AX754" s="162" t="s">
        <v>230</v>
      </c>
      <c r="AY754" s="162" t="s">
        <v>82</v>
      </c>
      <c r="AZ754" s="13" t="s">
        <v>82</v>
      </c>
      <c r="BA754" s="13" t="s">
        <v>34</v>
      </c>
      <c r="BB754" s="13" t="s">
        <v>73</v>
      </c>
      <c r="BC754" s="162" t="s">
        <v>216</v>
      </c>
    </row>
    <row r="755" spans="2:55" s="13" customFormat="1">
      <c r="B755" s="161"/>
      <c r="D755" s="148" t="s">
        <v>230</v>
      </c>
      <c r="E755" s="162" t="s">
        <v>3</v>
      </c>
      <c r="F755" s="163" t="s">
        <v>850</v>
      </c>
      <c r="H755" s="164">
        <v>1.3859999999999999</v>
      </c>
      <c r="I755" s="165"/>
      <c r="L755" s="161"/>
      <c r="M755" s="289"/>
      <c r="N755" s="289"/>
      <c r="O755" s="289"/>
      <c r="P755" s="289"/>
      <c r="Q755" s="166"/>
      <c r="X755" s="167"/>
      <c r="AX755" s="162" t="s">
        <v>230</v>
      </c>
      <c r="AY755" s="162" t="s">
        <v>82</v>
      </c>
      <c r="AZ755" s="13" t="s">
        <v>82</v>
      </c>
      <c r="BA755" s="13" t="s">
        <v>34</v>
      </c>
      <c r="BB755" s="13" t="s">
        <v>73</v>
      </c>
      <c r="BC755" s="162" t="s">
        <v>216</v>
      </c>
    </row>
    <row r="756" spans="2:55" s="12" customFormat="1">
      <c r="B756" s="155"/>
      <c r="D756" s="148" t="s">
        <v>230</v>
      </c>
      <c r="E756" s="156" t="s">
        <v>3</v>
      </c>
      <c r="F756" s="157" t="s">
        <v>821</v>
      </c>
      <c r="H756" s="156" t="s">
        <v>3</v>
      </c>
      <c r="I756" s="158"/>
      <c r="L756" s="155"/>
      <c r="M756" s="288"/>
      <c r="N756" s="288"/>
      <c r="O756" s="288"/>
      <c r="P756" s="288"/>
      <c r="Q756" s="159"/>
      <c r="X756" s="160"/>
      <c r="AX756" s="156" t="s">
        <v>230</v>
      </c>
      <c r="AY756" s="156" t="s">
        <v>82</v>
      </c>
      <c r="AZ756" s="12" t="s">
        <v>80</v>
      </c>
      <c r="BA756" s="12" t="s">
        <v>34</v>
      </c>
      <c r="BB756" s="12" t="s">
        <v>73</v>
      </c>
      <c r="BC756" s="156" t="s">
        <v>216</v>
      </c>
    </row>
    <row r="757" spans="2:55" s="13" customFormat="1">
      <c r="B757" s="161"/>
      <c r="D757" s="148" t="s">
        <v>230</v>
      </c>
      <c r="E757" s="162" t="s">
        <v>3</v>
      </c>
      <c r="F757" s="163" t="s">
        <v>870</v>
      </c>
      <c r="H757" s="164">
        <v>0.63</v>
      </c>
      <c r="I757" s="165"/>
      <c r="L757" s="161"/>
      <c r="M757" s="289"/>
      <c r="N757" s="289"/>
      <c r="O757" s="289"/>
      <c r="P757" s="289"/>
      <c r="Q757" s="166"/>
      <c r="X757" s="167"/>
      <c r="AX757" s="162" t="s">
        <v>230</v>
      </c>
      <c r="AY757" s="162" t="s">
        <v>82</v>
      </c>
      <c r="AZ757" s="13" t="s">
        <v>82</v>
      </c>
      <c r="BA757" s="13" t="s">
        <v>34</v>
      </c>
      <c r="BB757" s="13" t="s">
        <v>73</v>
      </c>
      <c r="BC757" s="162" t="s">
        <v>216</v>
      </c>
    </row>
    <row r="758" spans="2:55" s="13" customFormat="1">
      <c r="B758" s="161"/>
      <c r="D758" s="148" t="s">
        <v>230</v>
      </c>
      <c r="E758" s="162" t="s">
        <v>3</v>
      </c>
      <c r="F758" s="163" t="s">
        <v>871</v>
      </c>
      <c r="H758" s="164">
        <v>0.81</v>
      </c>
      <c r="I758" s="165"/>
      <c r="L758" s="161"/>
      <c r="M758" s="289"/>
      <c r="N758" s="289"/>
      <c r="O758" s="289"/>
      <c r="P758" s="289"/>
      <c r="Q758" s="166"/>
      <c r="X758" s="167"/>
      <c r="AX758" s="162" t="s">
        <v>230</v>
      </c>
      <c r="AY758" s="162" t="s">
        <v>82</v>
      </c>
      <c r="AZ758" s="13" t="s">
        <v>82</v>
      </c>
      <c r="BA758" s="13" t="s">
        <v>34</v>
      </c>
      <c r="BB758" s="13" t="s">
        <v>73</v>
      </c>
      <c r="BC758" s="162" t="s">
        <v>216</v>
      </c>
    </row>
    <row r="759" spans="2:55" s="15" customFormat="1">
      <c r="B759" s="186"/>
      <c r="D759" s="148" t="s">
        <v>230</v>
      </c>
      <c r="E759" s="187" t="s">
        <v>3</v>
      </c>
      <c r="F759" s="188" t="s">
        <v>337</v>
      </c>
      <c r="H759" s="189">
        <v>215.49499999999998</v>
      </c>
      <c r="I759" s="190"/>
      <c r="L759" s="186"/>
      <c r="M759" s="292"/>
      <c r="N759" s="292"/>
      <c r="O759" s="292"/>
      <c r="P759" s="292"/>
      <c r="Q759" s="191"/>
      <c r="X759" s="192"/>
      <c r="AX759" s="187" t="s">
        <v>230</v>
      </c>
      <c r="AY759" s="187" t="s">
        <v>82</v>
      </c>
      <c r="AZ759" s="15" t="s">
        <v>241</v>
      </c>
      <c r="BA759" s="15" t="s">
        <v>34</v>
      </c>
      <c r="BB759" s="15" t="s">
        <v>73</v>
      </c>
      <c r="BC759" s="187" t="s">
        <v>216</v>
      </c>
    </row>
    <row r="760" spans="2:55" s="12" customFormat="1">
      <c r="B760" s="155"/>
      <c r="D760" s="148" t="s">
        <v>230</v>
      </c>
      <c r="E760" s="156" t="s">
        <v>3</v>
      </c>
      <c r="F760" s="157" t="s">
        <v>789</v>
      </c>
      <c r="H760" s="156" t="s">
        <v>3</v>
      </c>
      <c r="I760" s="158"/>
      <c r="L760" s="155"/>
      <c r="M760" s="288"/>
      <c r="N760" s="288"/>
      <c r="O760" s="288"/>
      <c r="P760" s="288"/>
      <c r="Q760" s="159"/>
      <c r="X760" s="160"/>
      <c r="AX760" s="156" t="s">
        <v>230</v>
      </c>
      <c r="AY760" s="156" t="s">
        <v>82</v>
      </c>
      <c r="AZ760" s="12" t="s">
        <v>80</v>
      </c>
      <c r="BA760" s="12" t="s">
        <v>34</v>
      </c>
      <c r="BB760" s="12" t="s">
        <v>73</v>
      </c>
      <c r="BC760" s="156" t="s">
        <v>216</v>
      </c>
    </row>
    <row r="761" spans="2:55" s="12" customFormat="1">
      <c r="B761" s="155"/>
      <c r="D761" s="148" t="s">
        <v>230</v>
      </c>
      <c r="E761" s="156" t="s">
        <v>3</v>
      </c>
      <c r="F761" s="157" t="s">
        <v>697</v>
      </c>
      <c r="H761" s="156" t="s">
        <v>3</v>
      </c>
      <c r="I761" s="158"/>
      <c r="L761" s="155"/>
      <c r="M761" s="288"/>
      <c r="N761" s="288"/>
      <c r="O761" s="288"/>
      <c r="P761" s="288"/>
      <c r="Q761" s="159"/>
      <c r="X761" s="160"/>
      <c r="AX761" s="156" t="s">
        <v>230</v>
      </c>
      <c r="AY761" s="156" t="s">
        <v>82</v>
      </c>
      <c r="AZ761" s="12" t="s">
        <v>80</v>
      </c>
      <c r="BA761" s="12" t="s">
        <v>34</v>
      </c>
      <c r="BB761" s="12" t="s">
        <v>73</v>
      </c>
      <c r="BC761" s="156" t="s">
        <v>216</v>
      </c>
    </row>
    <row r="762" spans="2:55" s="13" customFormat="1">
      <c r="B762" s="161"/>
      <c r="D762" s="148" t="s">
        <v>230</v>
      </c>
      <c r="E762" s="162" t="s">
        <v>3</v>
      </c>
      <c r="F762" s="163" t="s">
        <v>872</v>
      </c>
      <c r="H762" s="164">
        <v>40.982999999999997</v>
      </c>
      <c r="I762" s="165"/>
      <c r="L762" s="161"/>
      <c r="M762" s="289"/>
      <c r="N762" s="289"/>
      <c r="O762" s="289"/>
      <c r="P762" s="289"/>
      <c r="Q762" s="166"/>
      <c r="X762" s="167"/>
      <c r="AX762" s="162" t="s">
        <v>230</v>
      </c>
      <c r="AY762" s="162" t="s">
        <v>82</v>
      </c>
      <c r="AZ762" s="13" t="s">
        <v>82</v>
      </c>
      <c r="BA762" s="13" t="s">
        <v>34</v>
      </c>
      <c r="BB762" s="13" t="s">
        <v>73</v>
      </c>
      <c r="BC762" s="162" t="s">
        <v>216</v>
      </c>
    </row>
    <row r="763" spans="2:55" s="13" customFormat="1">
      <c r="B763" s="161"/>
      <c r="D763" s="148" t="s">
        <v>230</v>
      </c>
      <c r="E763" s="162" t="s">
        <v>3</v>
      </c>
      <c r="F763" s="163" t="s">
        <v>873</v>
      </c>
      <c r="H763" s="164">
        <v>-2.84</v>
      </c>
      <c r="I763" s="165"/>
      <c r="L763" s="161"/>
      <c r="M763" s="289"/>
      <c r="N763" s="289"/>
      <c r="O763" s="289"/>
      <c r="P763" s="289"/>
      <c r="Q763" s="166"/>
      <c r="X763" s="167"/>
      <c r="AX763" s="162" t="s">
        <v>230</v>
      </c>
      <c r="AY763" s="162" t="s">
        <v>82</v>
      </c>
      <c r="AZ763" s="13" t="s">
        <v>82</v>
      </c>
      <c r="BA763" s="13" t="s">
        <v>34</v>
      </c>
      <c r="BB763" s="13" t="s">
        <v>73</v>
      </c>
      <c r="BC763" s="162" t="s">
        <v>216</v>
      </c>
    </row>
    <row r="764" spans="2:55" s="13" customFormat="1">
      <c r="B764" s="161"/>
      <c r="D764" s="148" t="s">
        <v>230</v>
      </c>
      <c r="E764" s="162" t="s">
        <v>3</v>
      </c>
      <c r="F764" s="163" t="s">
        <v>874</v>
      </c>
      <c r="H764" s="164">
        <v>2.52</v>
      </c>
      <c r="I764" s="165"/>
      <c r="L764" s="161"/>
      <c r="M764" s="289"/>
      <c r="N764" s="289"/>
      <c r="O764" s="289"/>
      <c r="P764" s="289"/>
      <c r="Q764" s="166"/>
      <c r="X764" s="167"/>
      <c r="AX764" s="162" t="s">
        <v>230</v>
      </c>
      <c r="AY764" s="162" t="s">
        <v>82</v>
      </c>
      <c r="AZ764" s="13" t="s">
        <v>82</v>
      </c>
      <c r="BA764" s="13" t="s">
        <v>34</v>
      </c>
      <c r="BB764" s="13" t="s">
        <v>73</v>
      </c>
      <c r="BC764" s="162" t="s">
        <v>216</v>
      </c>
    </row>
    <row r="765" spans="2:55" s="13" customFormat="1">
      <c r="B765" s="161"/>
      <c r="D765" s="148" t="s">
        <v>230</v>
      </c>
      <c r="E765" s="162" t="s">
        <v>3</v>
      </c>
      <c r="F765" s="163" t="s">
        <v>838</v>
      </c>
      <c r="H765" s="164">
        <v>5.0129999999999999</v>
      </c>
      <c r="I765" s="165"/>
      <c r="L765" s="161"/>
      <c r="M765" s="289"/>
      <c r="N765" s="289"/>
      <c r="O765" s="289"/>
      <c r="P765" s="289"/>
      <c r="Q765" s="166"/>
      <c r="X765" s="167"/>
      <c r="AX765" s="162" t="s">
        <v>230</v>
      </c>
      <c r="AY765" s="162" t="s">
        <v>82</v>
      </c>
      <c r="AZ765" s="13" t="s">
        <v>82</v>
      </c>
      <c r="BA765" s="13" t="s">
        <v>34</v>
      </c>
      <c r="BB765" s="13" t="s">
        <v>73</v>
      </c>
      <c r="BC765" s="162" t="s">
        <v>216</v>
      </c>
    </row>
    <row r="766" spans="2:55" s="15" customFormat="1">
      <c r="B766" s="186"/>
      <c r="D766" s="148" t="s">
        <v>230</v>
      </c>
      <c r="E766" s="187" t="s">
        <v>3</v>
      </c>
      <c r="F766" s="188" t="s">
        <v>337</v>
      </c>
      <c r="H766" s="189">
        <v>45.676000000000002</v>
      </c>
      <c r="I766" s="190"/>
      <c r="L766" s="186"/>
      <c r="M766" s="292"/>
      <c r="N766" s="292"/>
      <c r="O766" s="292"/>
      <c r="P766" s="292"/>
      <c r="Q766" s="191"/>
      <c r="X766" s="192"/>
      <c r="AX766" s="187" t="s">
        <v>230</v>
      </c>
      <c r="AY766" s="187" t="s">
        <v>82</v>
      </c>
      <c r="AZ766" s="15" t="s">
        <v>241</v>
      </c>
      <c r="BA766" s="15" t="s">
        <v>34</v>
      </c>
      <c r="BB766" s="15" t="s">
        <v>73</v>
      </c>
      <c r="BC766" s="187" t="s">
        <v>216</v>
      </c>
    </row>
    <row r="767" spans="2:55" s="12" customFormat="1">
      <c r="B767" s="155"/>
      <c r="D767" s="148" t="s">
        <v>230</v>
      </c>
      <c r="E767" s="156" t="s">
        <v>3</v>
      </c>
      <c r="F767" s="157" t="s">
        <v>785</v>
      </c>
      <c r="H767" s="156" t="s">
        <v>3</v>
      </c>
      <c r="I767" s="158"/>
      <c r="L767" s="155"/>
      <c r="M767" s="288"/>
      <c r="N767" s="288"/>
      <c r="O767" s="288"/>
      <c r="P767" s="288"/>
      <c r="Q767" s="159"/>
      <c r="X767" s="160"/>
      <c r="AX767" s="156" t="s">
        <v>230</v>
      </c>
      <c r="AY767" s="156" t="s">
        <v>82</v>
      </c>
      <c r="AZ767" s="12" t="s">
        <v>80</v>
      </c>
      <c r="BA767" s="12" t="s">
        <v>34</v>
      </c>
      <c r="BB767" s="12" t="s">
        <v>73</v>
      </c>
      <c r="BC767" s="156" t="s">
        <v>216</v>
      </c>
    </row>
    <row r="768" spans="2:55" s="12" customFormat="1">
      <c r="B768" s="155"/>
      <c r="D768" s="148" t="s">
        <v>230</v>
      </c>
      <c r="E768" s="156" t="s">
        <v>3</v>
      </c>
      <c r="F768" s="157" t="s">
        <v>697</v>
      </c>
      <c r="H768" s="156" t="s">
        <v>3</v>
      </c>
      <c r="I768" s="158"/>
      <c r="L768" s="155"/>
      <c r="M768" s="288"/>
      <c r="N768" s="288"/>
      <c r="O768" s="288"/>
      <c r="P768" s="288"/>
      <c r="Q768" s="159"/>
      <c r="X768" s="160"/>
      <c r="AX768" s="156" t="s">
        <v>230</v>
      </c>
      <c r="AY768" s="156" t="s">
        <v>82</v>
      </c>
      <c r="AZ768" s="12" t="s">
        <v>80</v>
      </c>
      <c r="BA768" s="12" t="s">
        <v>34</v>
      </c>
      <c r="BB768" s="12" t="s">
        <v>73</v>
      </c>
      <c r="BC768" s="156" t="s">
        <v>216</v>
      </c>
    </row>
    <row r="769" spans="2:55" s="13" customFormat="1">
      <c r="B769" s="161"/>
      <c r="D769" s="148" t="s">
        <v>230</v>
      </c>
      <c r="E769" s="162" t="s">
        <v>3</v>
      </c>
      <c r="F769" s="163" t="s">
        <v>875</v>
      </c>
      <c r="H769" s="164">
        <v>44.302</v>
      </c>
      <c r="I769" s="165"/>
      <c r="L769" s="161"/>
      <c r="M769" s="289"/>
      <c r="N769" s="289"/>
      <c r="O769" s="289"/>
      <c r="P769" s="289"/>
      <c r="Q769" s="166"/>
      <c r="X769" s="167"/>
      <c r="AX769" s="162" t="s">
        <v>230</v>
      </c>
      <c r="AY769" s="162" t="s">
        <v>82</v>
      </c>
      <c r="AZ769" s="13" t="s">
        <v>82</v>
      </c>
      <c r="BA769" s="13" t="s">
        <v>34</v>
      </c>
      <c r="BB769" s="13" t="s">
        <v>73</v>
      </c>
      <c r="BC769" s="162" t="s">
        <v>216</v>
      </c>
    </row>
    <row r="770" spans="2:55" s="13" customFormat="1">
      <c r="B770" s="161"/>
      <c r="D770" s="148" t="s">
        <v>230</v>
      </c>
      <c r="E770" s="162" t="s">
        <v>3</v>
      </c>
      <c r="F770" s="163" t="s">
        <v>876</v>
      </c>
      <c r="H770" s="164">
        <v>81.19</v>
      </c>
      <c r="I770" s="165"/>
      <c r="L770" s="161"/>
      <c r="M770" s="289"/>
      <c r="N770" s="289"/>
      <c r="O770" s="289"/>
      <c r="P770" s="289"/>
      <c r="Q770" s="166"/>
      <c r="X770" s="167"/>
      <c r="AX770" s="162" t="s">
        <v>230</v>
      </c>
      <c r="AY770" s="162" t="s">
        <v>82</v>
      </c>
      <c r="AZ770" s="13" t="s">
        <v>82</v>
      </c>
      <c r="BA770" s="13" t="s">
        <v>34</v>
      </c>
      <c r="BB770" s="13" t="s">
        <v>73</v>
      </c>
      <c r="BC770" s="162" t="s">
        <v>216</v>
      </c>
    </row>
    <row r="771" spans="2:55" s="13" customFormat="1">
      <c r="B771" s="161"/>
      <c r="D771" s="148" t="s">
        <v>230</v>
      </c>
      <c r="E771" s="162" t="s">
        <v>3</v>
      </c>
      <c r="F771" s="163" t="s">
        <v>877</v>
      </c>
      <c r="H771" s="164">
        <v>35.405999999999999</v>
      </c>
      <c r="I771" s="165"/>
      <c r="L771" s="161"/>
      <c r="M771" s="289"/>
      <c r="N771" s="289"/>
      <c r="O771" s="289"/>
      <c r="P771" s="289"/>
      <c r="Q771" s="166"/>
      <c r="X771" s="167"/>
      <c r="AX771" s="162" t="s">
        <v>230</v>
      </c>
      <c r="AY771" s="162" t="s">
        <v>82</v>
      </c>
      <c r="AZ771" s="13" t="s">
        <v>82</v>
      </c>
      <c r="BA771" s="13" t="s">
        <v>34</v>
      </c>
      <c r="BB771" s="13" t="s">
        <v>73</v>
      </c>
      <c r="BC771" s="162" t="s">
        <v>216</v>
      </c>
    </row>
    <row r="772" spans="2:55" s="13" customFormat="1">
      <c r="B772" s="161"/>
      <c r="D772" s="148" t="s">
        <v>230</v>
      </c>
      <c r="E772" s="162" t="s">
        <v>3</v>
      </c>
      <c r="F772" s="163" t="s">
        <v>878</v>
      </c>
      <c r="H772" s="164">
        <v>-2.42</v>
      </c>
      <c r="I772" s="165"/>
      <c r="L772" s="161"/>
      <c r="M772" s="289"/>
      <c r="N772" s="289"/>
      <c r="O772" s="289"/>
      <c r="P772" s="289"/>
      <c r="Q772" s="166"/>
      <c r="X772" s="167"/>
      <c r="AX772" s="162" t="s">
        <v>230</v>
      </c>
      <c r="AY772" s="162" t="s">
        <v>82</v>
      </c>
      <c r="AZ772" s="13" t="s">
        <v>82</v>
      </c>
      <c r="BA772" s="13" t="s">
        <v>34</v>
      </c>
      <c r="BB772" s="13" t="s">
        <v>73</v>
      </c>
      <c r="BC772" s="162" t="s">
        <v>216</v>
      </c>
    </row>
    <row r="773" spans="2:55" s="13" customFormat="1">
      <c r="B773" s="161"/>
      <c r="D773" s="148" t="s">
        <v>230</v>
      </c>
      <c r="E773" s="162" t="s">
        <v>3</v>
      </c>
      <c r="F773" s="163" t="s">
        <v>879</v>
      </c>
      <c r="H773" s="164">
        <v>1.38</v>
      </c>
      <c r="I773" s="165"/>
      <c r="L773" s="161"/>
      <c r="M773" s="289"/>
      <c r="N773" s="289"/>
      <c r="O773" s="289"/>
      <c r="P773" s="289"/>
      <c r="Q773" s="166"/>
      <c r="X773" s="167"/>
      <c r="AX773" s="162" t="s">
        <v>230</v>
      </c>
      <c r="AY773" s="162" t="s">
        <v>82</v>
      </c>
      <c r="AZ773" s="13" t="s">
        <v>82</v>
      </c>
      <c r="BA773" s="13" t="s">
        <v>34</v>
      </c>
      <c r="BB773" s="13" t="s">
        <v>73</v>
      </c>
      <c r="BC773" s="162" t="s">
        <v>216</v>
      </c>
    </row>
    <row r="774" spans="2:55" s="13" customFormat="1">
      <c r="B774" s="161"/>
      <c r="D774" s="148" t="s">
        <v>230</v>
      </c>
      <c r="E774" s="162" t="s">
        <v>3</v>
      </c>
      <c r="F774" s="163" t="s">
        <v>880</v>
      </c>
      <c r="H774" s="164">
        <v>54.043999999999997</v>
      </c>
      <c r="I774" s="165"/>
      <c r="L774" s="161"/>
      <c r="M774" s="289"/>
      <c r="N774" s="289"/>
      <c r="O774" s="289"/>
      <c r="P774" s="289"/>
      <c r="Q774" s="166"/>
      <c r="X774" s="167"/>
      <c r="AX774" s="162" t="s">
        <v>230</v>
      </c>
      <c r="AY774" s="162" t="s">
        <v>82</v>
      </c>
      <c r="AZ774" s="13" t="s">
        <v>82</v>
      </c>
      <c r="BA774" s="13" t="s">
        <v>34</v>
      </c>
      <c r="BB774" s="13" t="s">
        <v>73</v>
      </c>
      <c r="BC774" s="162" t="s">
        <v>216</v>
      </c>
    </row>
    <row r="775" spans="2:55" s="13" customFormat="1">
      <c r="B775" s="161"/>
      <c r="D775" s="148" t="s">
        <v>230</v>
      </c>
      <c r="E775" s="162" t="s">
        <v>3</v>
      </c>
      <c r="F775" s="163" t="s">
        <v>881</v>
      </c>
      <c r="H775" s="164">
        <v>46.067</v>
      </c>
      <c r="I775" s="165"/>
      <c r="L775" s="161"/>
      <c r="M775" s="289"/>
      <c r="N775" s="289"/>
      <c r="O775" s="289"/>
      <c r="P775" s="289"/>
      <c r="Q775" s="166"/>
      <c r="X775" s="167"/>
      <c r="AX775" s="162" t="s">
        <v>230</v>
      </c>
      <c r="AY775" s="162" t="s">
        <v>82</v>
      </c>
      <c r="AZ775" s="13" t="s">
        <v>82</v>
      </c>
      <c r="BA775" s="13" t="s">
        <v>34</v>
      </c>
      <c r="BB775" s="13" t="s">
        <v>73</v>
      </c>
      <c r="BC775" s="162" t="s">
        <v>216</v>
      </c>
    </row>
    <row r="776" spans="2:55" s="13" customFormat="1">
      <c r="B776" s="161"/>
      <c r="D776" s="148" t="s">
        <v>230</v>
      </c>
      <c r="E776" s="162" t="s">
        <v>3</v>
      </c>
      <c r="F776" s="163" t="s">
        <v>882</v>
      </c>
      <c r="H776" s="164">
        <v>-3.5219999999999998</v>
      </c>
      <c r="I776" s="165"/>
      <c r="L776" s="161"/>
      <c r="M776" s="289"/>
      <c r="N776" s="289"/>
      <c r="O776" s="289"/>
      <c r="P776" s="289"/>
      <c r="Q776" s="166"/>
      <c r="X776" s="167"/>
      <c r="AX776" s="162" t="s">
        <v>230</v>
      </c>
      <c r="AY776" s="162" t="s">
        <v>82</v>
      </c>
      <c r="AZ776" s="13" t="s">
        <v>82</v>
      </c>
      <c r="BA776" s="13" t="s">
        <v>34</v>
      </c>
      <c r="BB776" s="13" t="s">
        <v>73</v>
      </c>
      <c r="BC776" s="162" t="s">
        <v>216</v>
      </c>
    </row>
    <row r="777" spans="2:55" s="13" customFormat="1">
      <c r="B777" s="161"/>
      <c r="D777" s="148" t="s">
        <v>230</v>
      </c>
      <c r="E777" s="162" t="s">
        <v>3</v>
      </c>
      <c r="F777" s="163" t="s">
        <v>883</v>
      </c>
      <c r="H777" s="164">
        <v>3.8969999999999998</v>
      </c>
      <c r="I777" s="165"/>
      <c r="L777" s="161"/>
      <c r="M777" s="289"/>
      <c r="N777" s="289"/>
      <c r="O777" s="289"/>
      <c r="P777" s="289"/>
      <c r="Q777" s="166"/>
      <c r="X777" s="167"/>
      <c r="AX777" s="162" t="s">
        <v>230</v>
      </c>
      <c r="AY777" s="162" t="s">
        <v>82</v>
      </c>
      <c r="AZ777" s="13" t="s">
        <v>82</v>
      </c>
      <c r="BA777" s="13" t="s">
        <v>34</v>
      </c>
      <c r="BB777" s="13" t="s">
        <v>73</v>
      </c>
      <c r="BC777" s="162" t="s">
        <v>216</v>
      </c>
    </row>
    <row r="778" spans="2:55" s="13" customFormat="1">
      <c r="B778" s="161"/>
      <c r="D778" s="148" t="s">
        <v>230</v>
      </c>
      <c r="E778" s="162" t="s">
        <v>3</v>
      </c>
      <c r="F778" s="163" t="s">
        <v>884</v>
      </c>
      <c r="H778" s="164">
        <v>37.771000000000001</v>
      </c>
      <c r="I778" s="165"/>
      <c r="L778" s="161"/>
      <c r="M778" s="289"/>
      <c r="N778" s="289"/>
      <c r="O778" s="289"/>
      <c r="P778" s="289"/>
      <c r="Q778" s="166"/>
      <c r="X778" s="167"/>
      <c r="AX778" s="162" t="s">
        <v>230</v>
      </c>
      <c r="AY778" s="162" t="s">
        <v>82</v>
      </c>
      <c r="AZ778" s="13" t="s">
        <v>82</v>
      </c>
      <c r="BA778" s="13" t="s">
        <v>34</v>
      </c>
      <c r="BB778" s="13" t="s">
        <v>73</v>
      </c>
      <c r="BC778" s="162" t="s">
        <v>216</v>
      </c>
    </row>
    <row r="779" spans="2:55" s="13" customFormat="1">
      <c r="B779" s="161"/>
      <c r="D779" s="148" t="s">
        <v>230</v>
      </c>
      <c r="E779" s="162" t="s">
        <v>3</v>
      </c>
      <c r="F779" s="163" t="s">
        <v>885</v>
      </c>
      <c r="H779" s="164">
        <v>58.597999999999999</v>
      </c>
      <c r="I779" s="165"/>
      <c r="L779" s="161"/>
      <c r="M779" s="289"/>
      <c r="N779" s="289"/>
      <c r="O779" s="289"/>
      <c r="P779" s="289"/>
      <c r="Q779" s="166"/>
      <c r="X779" s="167"/>
      <c r="AX779" s="162" t="s">
        <v>230</v>
      </c>
      <c r="AY779" s="162" t="s">
        <v>82</v>
      </c>
      <c r="AZ779" s="13" t="s">
        <v>82</v>
      </c>
      <c r="BA779" s="13" t="s">
        <v>34</v>
      </c>
      <c r="BB779" s="13" t="s">
        <v>73</v>
      </c>
      <c r="BC779" s="162" t="s">
        <v>216</v>
      </c>
    </row>
    <row r="780" spans="2:55" s="13" customFormat="1">
      <c r="B780" s="161"/>
      <c r="D780" s="148" t="s">
        <v>230</v>
      </c>
      <c r="E780" s="162" t="s">
        <v>3</v>
      </c>
      <c r="F780" s="163" t="s">
        <v>850</v>
      </c>
      <c r="H780" s="164">
        <v>1.3859999999999999</v>
      </c>
      <c r="I780" s="165"/>
      <c r="L780" s="161"/>
      <c r="M780" s="289"/>
      <c r="N780" s="289"/>
      <c r="O780" s="289"/>
      <c r="P780" s="289"/>
      <c r="Q780" s="166"/>
      <c r="X780" s="167"/>
      <c r="AX780" s="162" t="s">
        <v>230</v>
      </c>
      <c r="AY780" s="162" t="s">
        <v>82</v>
      </c>
      <c r="AZ780" s="13" t="s">
        <v>82</v>
      </c>
      <c r="BA780" s="13" t="s">
        <v>34</v>
      </c>
      <c r="BB780" s="13" t="s">
        <v>73</v>
      </c>
      <c r="BC780" s="162" t="s">
        <v>216</v>
      </c>
    </row>
    <row r="781" spans="2:55" s="12" customFormat="1">
      <c r="B781" s="155"/>
      <c r="D781" s="148" t="s">
        <v>230</v>
      </c>
      <c r="E781" s="156" t="s">
        <v>3</v>
      </c>
      <c r="F781" s="157" t="s">
        <v>821</v>
      </c>
      <c r="H781" s="156" t="s">
        <v>3</v>
      </c>
      <c r="I781" s="158"/>
      <c r="L781" s="155"/>
      <c r="M781" s="288"/>
      <c r="N781" s="288"/>
      <c r="O781" s="288"/>
      <c r="P781" s="288"/>
      <c r="Q781" s="159"/>
      <c r="X781" s="160"/>
      <c r="AX781" s="156" t="s">
        <v>230</v>
      </c>
      <c r="AY781" s="156" t="s">
        <v>82</v>
      </c>
      <c r="AZ781" s="12" t="s">
        <v>80</v>
      </c>
      <c r="BA781" s="12" t="s">
        <v>34</v>
      </c>
      <c r="BB781" s="12" t="s">
        <v>73</v>
      </c>
      <c r="BC781" s="156" t="s">
        <v>216</v>
      </c>
    </row>
    <row r="782" spans="2:55" s="13" customFormat="1">
      <c r="B782" s="161"/>
      <c r="D782" s="148" t="s">
        <v>230</v>
      </c>
      <c r="E782" s="162" t="s">
        <v>3</v>
      </c>
      <c r="F782" s="163" t="s">
        <v>886</v>
      </c>
      <c r="H782" s="164">
        <v>0.3</v>
      </c>
      <c r="I782" s="165"/>
      <c r="L782" s="161"/>
      <c r="M782" s="289"/>
      <c r="N782" s="289"/>
      <c r="O782" s="289"/>
      <c r="P782" s="289"/>
      <c r="Q782" s="166"/>
      <c r="X782" s="167"/>
      <c r="AX782" s="162" t="s">
        <v>230</v>
      </c>
      <c r="AY782" s="162" t="s">
        <v>82</v>
      </c>
      <c r="AZ782" s="13" t="s">
        <v>82</v>
      </c>
      <c r="BA782" s="13" t="s">
        <v>34</v>
      </c>
      <c r="BB782" s="13" t="s">
        <v>73</v>
      </c>
      <c r="BC782" s="162" t="s">
        <v>216</v>
      </c>
    </row>
    <row r="783" spans="2:55" s="13" customFormat="1">
      <c r="B783" s="161"/>
      <c r="D783" s="148" t="s">
        <v>230</v>
      </c>
      <c r="E783" s="162" t="s">
        <v>3</v>
      </c>
      <c r="F783" s="163" t="s">
        <v>887</v>
      </c>
      <c r="H783" s="164">
        <v>0.42</v>
      </c>
      <c r="I783" s="165"/>
      <c r="L783" s="161"/>
      <c r="M783" s="289"/>
      <c r="N783" s="289"/>
      <c r="O783" s="289"/>
      <c r="P783" s="289"/>
      <c r="Q783" s="166"/>
      <c r="X783" s="167"/>
      <c r="AX783" s="162" t="s">
        <v>230</v>
      </c>
      <c r="AY783" s="162" t="s">
        <v>82</v>
      </c>
      <c r="AZ783" s="13" t="s">
        <v>82</v>
      </c>
      <c r="BA783" s="13" t="s">
        <v>34</v>
      </c>
      <c r="BB783" s="13" t="s">
        <v>73</v>
      </c>
      <c r="BC783" s="162" t="s">
        <v>216</v>
      </c>
    </row>
    <row r="784" spans="2:55" s="13" customFormat="1">
      <c r="B784" s="161"/>
      <c r="D784" s="148" t="s">
        <v>230</v>
      </c>
      <c r="E784" s="162" t="s">
        <v>3</v>
      </c>
      <c r="F784" s="163" t="s">
        <v>888</v>
      </c>
      <c r="H784" s="164">
        <v>1.76</v>
      </c>
      <c r="I784" s="165"/>
      <c r="L784" s="161"/>
      <c r="M784" s="289"/>
      <c r="N784" s="289"/>
      <c r="O784" s="289"/>
      <c r="P784" s="289"/>
      <c r="Q784" s="166"/>
      <c r="X784" s="167"/>
      <c r="AX784" s="162" t="s">
        <v>230</v>
      </c>
      <c r="AY784" s="162" t="s">
        <v>82</v>
      </c>
      <c r="AZ784" s="13" t="s">
        <v>82</v>
      </c>
      <c r="BA784" s="13" t="s">
        <v>34</v>
      </c>
      <c r="BB784" s="13" t="s">
        <v>73</v>
      </c>
      <c r="BC784" s="162" t="s">
        <v>216</v>
      </c>
    </row>
    <row r="785" spans="2:69" s="13" customFormat="1">
      <c r="B785" s="161"/>
      <c r="D785" s="148" t="s">
        <v>230</v>
      </c>
      <c r="E785" s="162" t="s">
        <v>3</v>
      </c>
      <c r="F785" s="163" t="s">
        <v>889</v>
      </c>
      <c r="H785" s="164">
        <v>0.90400000000000003</v>
      </c>
      <c r="I785" s="165"/>
      <c r="L785" s="161"/>
      <c r="M785" s="289"/>
      <c r="N785" s="289"/>
      <c r="O785" s="289"/>
      <c r="P785" s="289"/>
      <c r="Q785" s="166"/>
      <c r="X785" s="167"/>
      <c r="AX785" s="162" t="s">
        <v>230</v>
      </c>
      <c r="AY785" s="162" t="s">
        <v>82</v>
      </c>
      <c r="AZ785" s="13" t="s">
        <v>82</v>
      </c>
      <c r="BA785" s="13" t="s">
        <v>34</v>
      </c>
      <c r="BB785" s="13" t="s">
        <v>73</v>
      </c>
      <c r="BC785" s="162" t="s">
        <v>216</v>
      </c>
    </row>
    <row r="786" spans="2:69" s="13" customFormat="1">
      <c r="B786" s="161"/>
      <c r="D786" s="148" t="s">
        <v>230</v>
      </c>
      <c r="E786" s="162" t="s">
        <v>3</v>
      </c>
      <c r="F786" s="163" t="s">
        <v>890</v>
      </c>
      <c r="H786" s="164">
        <v>1.4430000000000001</v>
      </c>
      <c r="I786" s="165"/>
      <c r="L786" s="161"/>
      <c r="M786" s="289"/>
      <c r="N786" s="289"/>
      <c r="O786" s="289"/>
      <c r="P786" s="289"/>
      <c r="Q786" s="166"/>
      <c r="X786" s="167"/>
      <c r="AX786" s="162" t="s">
        <v>230</v>
      </c>
      <c r="AY786" s="162" t="s">
        <v>82</v>
      </c>
      <c r="AZ786" s="13" t="s">
        <v>82</v>
      </c>
      <c r="BA786" s="13" t="s">
        <v>34</v>
      </c>
      <c r="BB786" s="13" t="s">
        <v>73</v>
      </c>
      <c r="BC786" s="162" t="s">
        <v>216</v>
      </c>
    </row>
    <row r="787" spans="2:69" s="15" customFormat="1">
      <c r="B787" s="186"/>
      <c r="D787" s="148" t="s">
        <v>230</v>
      </c>
      <c r="E787" s="187" t="s">
        <v>3</v>
      </c>
      <c r="F787" s="188" t="s">
        <v>337</v>
      </c>
      <c r="H787" s="189">
        <v>362.92600000000004</v>
      </c>
      <c r="I787" s="190"/>
      <c r="L787" s="186"/>
      <c r="M787" s="292"/>
      <c r="N787" s="292"/>
      <c r="O787" s="292"/>
      <c r="P787" s="292"/>
      <c r="Q787" s="191"/>
      <c r="X787" s="192"/>
      <c r="AX787" s="187" t="s">
        <v>230</v>
      </c>
      <c r="AY787" s="187" t="s">
        <v>82</v>
      </c>
      <c r="AZ787" s="15" t="s">
        <v>241</v>
      </c>
      <c r="BA787" s="15" t="s">
        <v>34</v>
      </c>
      <c r="BB787" s="15" t="s">
        <v>73</v>
      </c>
      <c r="BC787" s="187" t="s">
        <v>216</v>
      </c>
    </row>
    <row r="788" spans="2:69" s="14" customFormat="1">
      <c r="B788" s="168"/>
      <c r="D788" s="148" t="s">
        <v>230</v>
      </c>
      <c r="E788" s="169" t="s">
        <v>3</v>
      </c>
      <c r="F788" s="170" t="s">
        <v>251</v>
      </c>
      <c r="H788" s="171">
        <v>2842.9270000000015</v>
      </c>
      <c r="I788" s="172"/>
      <c r="L788" s="168"/>
      <c r="M788" s="290"/>
      <c r="N788" s="290"/>
      <c r="O788" s="290"/>
      <c r="P788" s="290"/>
      <c r="Q788" s="173"/>
      <c r="X788" s="174"/>
      <c r="AX788" s="169" t="s">
        <v>230</v>
      </c>
      <c r="AY788" s="169" t="s">
        <v>82</v>
      </c>
      <c r="AZ788" s="14" t="s">
        <v>222</v>
      </c>
      <c r="BA788" s="14" t="s">
        <v>34</v>
      </c>
      <c r="BB788" s="14" t="s">
        <v>80</v>
      </c>
      <c r="BC788" s="169" t="s">
        <v>216</v>
      </c>
    </row>
    <row r="789" spans="2:69" s="1" customFormat="1" ht="24.15" customHeight="1">
      <c r="B789" s="133"/>
      <c r="C789" s="134" t="s">
        <v>891</v>
      </c>
      <c r="D789" s="134" t="s">
        <v>218</v>
      </c>
      <c r="E789" s="135" t="s">
        <v>892</v>
      </c>
      <c r="F789" s="136" t="s">
        <v>893</v>
      </c>
      <c r="G789" s="137" t="s">
        <v>221</v>
      </c>
      <c r="H789" s="138">
        <v>2842.9270000000001</v>
      </c>
      <c r="I789" s="139"/>
      <c r="J789" s="140">
        <f>ROUND(I789*H789,2)</f>
        <v>0</v>
      </c>
      <c r="K789" s="141"/>
      <c r="L789" s="33"/>
      <c r="M789" s="294"/>
      <c r="N789" s="294"/>
      <c r="O789" s="294"/>
      <c r="P789" s="282"/>
      <c r="Q789" s="142" t="s">
        <v>3</v>
      </c>
      <c r="R789" s="143" t="s">
        <v>44</v>
      </c>
      <c r="T789" s="144">
        <f>S789*H789</f>
        <v>0</v>
      </c>
      <c r="U789" s="144">
        <v>0</v>
      </c>
      <c r="V789" s="144">
        <f>U789*H789</f>
        <v>0</v>
      </c>
      <c r="W789" s="144">
        <v>0</v>
      </c>
      <c r="X789" s="145">
        <f>W789*H789</f>
        <v>0</v>
      </c>
      <c r="AV789" s="146" t="s">
        <v>222</v>
      </c>
      <c r="AX789" s="146" t="s">
        <v>218</v>
      </c>
      <c r="AY789" s="146" t="s">
        <v>82</v>
      </c>
      <c r="BC789" s="18" t="s">
        <v>216</v>
      </c>
      <c r="BI789" s="147">
        <f>IF(R789="základní",J789,0)</f>
        <v>0</v>
      </c>
      <c r="BJ789" s="147">
        <f>IF(R789="snížená",J789,0)</f>
        <v>0</v>
      </c>
      <c r="BK789" s="147">
        <f>IF(R789="zákl. přenesená",J789,0)</f>
        <v>0</v>
      </c>
      <c r="BL789" s="147">
        <f>IF(R789="sníž. přenesená",J789,0)</f>
        <v>0</v>
      </c>
      <c r="BM789" s="147">
        <f>IF(R789="nulová",J789,0)</f>
        <v>0</v>
      </c>
      <c r="BN789" s="18" t="s">
        <v>80</v>
      </c>
      <c r="BO789" s="147">
        <f>ROUND(I789*H789,2)</f>
        <v>0</v>
      </c>
      <c r="BP789" s="18" t="s">
        <v>222</v>
      </c>
      <c r="BQ789" s="146" t="s">
        <v>894</v>
      </c>
    </row>
    <row r="790" spans="2:69" s="1" customFormat="1" ht="18">
      <c r="B790" s="33"/>
      <c r="D790" s="148" t="s">
        <v>224</v>
      </c>
      <c r="F790" s="149" t="s">
        <v>895</v>
      </c>
      <c r="I790" s="150"/>
      <c r="L790" s="33"/>
      <c r="M790" s="282"/>
      <c r="N790" s="282"/>
      <c r="O790" s="282"/>
      <c r="P790" s="282"/>
      <c r="Q790" s="151"/>
      <c r="X790" s="54"/>
      <c r="AX790" s="18" t="s">
        <v>224</v>
      </c>
      <c r="AY790" s="18" t="s">
        <v>82</v>
      </c>
    </row>
    <row r="791" spans="2:69" s="1" customFormat="1">
      <c r="B791" s="33"/>
      <c r="D791" s="152" t="s">
        <v>226</v>
      </c>
      <c r="F791" s="153" t="s">
        <v>896</v>
      </c>
      <c r="I791" s="150"/>
      <c r="L791" s="33"/>
      <c r="M791" s="282"/>
      <c r="N791" s="282"/>
      <c r="O791" s="282"/>
      <c r="P791" s="282"/>
      <c r="Q791" s="151"/>
      <c r="X791" s="54"/>
      <c r="AX791" s="18" t="s">
        <v>226</v>
      </c>
      <c r="AY791" s="18" t="s">
        <v>82</v>
      </c>
    </row>
    <row r="792" spans="2:69" s="1" customFormat="1" ht="33" customHeight="1">
      <c r="B792" s="133"/>
      <c r="C792" s="134" t="s">
        <v>897</v>
      </c>
      <c r="D792" s="134" t="s">
        <v>218</v>
      </c>
      <c r="E792" s="135" t="s">
        <v>898</v>
      </c>
      <c r="F792" s="136" t="s">
        <v>899</v>
      </c>
      <c r="G792" s="137" t="s">
        <v>221</v>
      </c>
      <c r="H792" s="138">
        <v>1370.35</v>
      </c>
      <c r="I792" s="139"/>
      <c r="J792" s="140">
        <f>ROUND(I792*H792,2)</f>
        <v>0</v>
      </c>
      <c r="K792" s="141"/>
      <c r="L792" s="33"/>
      <c r="M792" s="294"/>
      <c r="N792" s="294"/>
      <c r="O792" s="294"/>
      <c r="P792" s="282"/>
      <c r="Q792" s="142" t="s">
        <v>3</v>
      </c>
      <c r="R792" s="143" t="s">
        <v>44</v>
      </c>
      <c r="T792" s="144">
        <f>S792*H792</f>
        <v>0</v>
      </c>
      <c r="U792" s="144">
        <v>2.5000000000000001E-3</v>
      </c>
      <c r="V792" s="144">
        <f>U792*H792</f>
        <v>3.425875</v>
      </c>
      <c r="W792" s="144">
        <v>0</v>
      </c>
      <c r="X792" s="145">
        <f>W792*H792</f>
        <v>0</v>
      </c>
      <c r="AV792" s="146" t="s">
        <v>222</v>
      </c>
      <c r="AX792" s="146" t="s">
        <v>218</v>
      </c>
      <c r="AY792" s="146" t="s">
        <v>82</v>
      </c>
      <c r="BC792" s="18" t="s">
        <v>216</v>
      </c>
      <c r="BI792" s="147">
        <f>IF(R792="základní",J792,0)</f>
        <v>0</v>
      </c>
      <c r="BJ792" s="147">
        <f>IF(R792="snížená",J792,0)</f>
        <v>0</v>
      </c>
      <c r="BK792" s="147">
        <f>IF(R792="zákl. přenesená",J792,0)</f>
        <v>0</v>
      </c>
      <c r="BL792" s="147">
        <f>IF(R792="sníž. přenesená",J792,0)</f>
        <v>0</v>
      </c>
      <c r="BM792" s="147">
        <f>IF(R792="nulová",J792,0)</f>
        <v>0</v>
      </c>
      <c r="BN792" s="18" t="s">
        <v>80</v>
      </c>
      <c r="BO792" s="147">
        <f>ROUND(I792*H792,2)</f>
        <v>0</v>
      </c>
      <c r="BP792" s="18" t="s">
        <v>222</v>
      </c>
      <c r="BQ792" s="146" t="s">
        <v>900</v>
      </c>
    </row>
    <row r="793" spans="2:69" s="1" customFormat="1" ht="18">
      <c r="B793" s="33"/>
      <c r="D793" s="148" t="s">
        <v>224</v>
      </c>
      <c r="F793" s="149" t="s">
        <v>901</v>
      </c>
      <c r="I793" s="150"/>
      <c r="L793" s="33"/>
      <c r="M793" s="282"/>
      <c r="N793" s="282"/>
      <c r="O793" s="282"/>
      <c r="P793" s="282"/>
      <c r="Q793" s="151"/>
      <c r="X793" s="54"/>
      <c r="AX793" s="18" t="s">
        <v>224</v>
      </c>
      <c r="AY793" s="18" t="s">
        <v>82</v>
      </c>
    </row>
    <row r="794" spans="2:69" s="13" customFormat="1">
      <c r="B794" s="161"/>
      <c r="D794" s="148" t="s">
        <v>230</v>
      </c>
      <c r="E794" s="162" t="s">
        <v>3</v>
      </c>
      <c r="F794" s="163" t="s">
        <v>902</v>
      </c>
      <c r="H794" s="164">
        <v>65.116</v>
      </c>
      <c r="I794" s="165"/>
      <c r="L794" s="161"/>
      <c r="M794" s="289"/>
      <c r="N794" s="289"/>
      <c r="O794" s="289"/>
      <c r="P794" s="289"/>
      <c r="Q794" s="166"/>
      <c r="X794" s="167"/>
      <c r="AX794" s="162" t="s">
        <v>230</v>
      </c>
      <c r="AY794" s="162" t="s">
        <v>82</v>
      </c>
      <c r="AZ794" s="13" t="s">
        <v>82</v>
      </c>
      <c r="BA794" s="13" t="s">
        <v>34</v>
      </c>
      <c r="BB794" s="13" t="s">
        <v>73</v>
      </c>
      <c r="BC794" s="162" t="s">
        <v>216</v>
      </c>
    </row>
    <row r="795" spans="2:69" s="13" customFormat="1">
      <c r="B795" s="161"/>
      <c r="D795" s="148" t="s">
        <v>230</v>
      </c>
      <c r="E795" s="162" t="s">
        <v>3</v>
      </c>
      <c r="F795" s="163" t="s">
        <v>903</v>
      </c>
      <c r="H795" s="164">
        <v>288.209</v>
      </c>
      <c r="I795" s="165"/>
      <c r="L795" s="161"/>
      <c r="M795" s="289"/>
      <c r="N795" s="289"/>
      <c r="O795" s="289"/>
      <c r="P795" s="289"/>
      <c r="Q795" s="166"/>
      <c r="X795" s="167"/>
      <c r="AX795" s="162" t="s">
        <v>230</v>
      </c>
      <c r="AY795" s="162" t="s">
        <v>82</v>
      </c>
      <c r="AZ795" s="13" t="s">
        <v>82</v>
      </c>
      <c r="BA795" s="13" t="s">
        <v>34</v>
      </c>
      <c r="BB795" s="13" t="s">
        <v>73</v>
      </c>
      <c r="BC795" s="162" t="s">
        <v>216</v>
      </c>
    </row>
    <row r="796" spans="2:69" s="13" customFormat="1">
      <c r="B796" s="161"/>
      <c r="D796" s="148" t="s">
        <v>230</v>
      </c>
      <c r="E796" s="162" t="s">
        <v>3</v>
      </c>
      <c r="F796" s="163" t="s">
        <v>904</v>
      </c>
      <c r="H796" s="164">
        <v>230.816</v>
      </c>
      <c r="I796" s="165"/>
      <c r="L796" s="161"/>
      <c r="M796" s="289"/>
      <c r="N796" s="289"/>
      <c r="O796" s="289"/>
      <c r="P796" s="289"/>
      <c r="Q796" s="166"/>
      <c r="X796" s="167"/>
      <c r="AX796" s="162" t="s">
        <v>230</v>
      </c>
      <c r="AY796" s="162" t="s">
        <v>82</v>
      </c>
      <c r="AZ796" s="13" t="s">
        <v>82</v>
      </c>
      <c r="BA796" s="13" t="s">
        <v>34</v>
      </c>
      <c r="BB796" s="13" t="s">
        <v>73</v>
      </c>
      <c r="BC796" s="162" t="s">
        <v>216</v>
      </c>
    </row>
    <row r="797" spans="2:69" s="13" customFormat="1">
      <c r="B797" s="161"/>
      <c r="D797" s="148" t="s">
        <v>230</v>
      </c>
      <c r="E797" s="162" t="s">
        <v>3</v>
      </c>
      <c r="F797" s="163" t="s">
        <v>905</v>
      </c>
      <c r="H797" s="164">
        <v>214.05500000000001</v>
      </c>
      <c r="I797" s="165"/>
      <c r="L797" s="161"/>
      <c r="M797" s="289"/>
      <c r="N797" s="289"/>
      <c r="O797" s="289"/>
      <c r="P797" s="289"/>
      <c r="Q797" s="166"/>
      <c r="X797" s="167"/>
      <c r="AX797" s="162" t="s">
        <v>230</v>
      </c>
      <c r="AY797" s="162" t="s">
        <v>82</v>
      </c>
      <c r="AZ797" s="13" t="s">
        <v>82</v>
      </c>
      <c r="BA797" s="13" t="s">
        <v>34</v>
      </c>
      <c r="BB797" s="13" t="s">
        <v>73</v>
      </c>
      <c r="BC797" s="162" t="s">
        <v>216</v>
      </c>
    </row>
    <row r="798" spans="2:69" s="13" customFormat="1">
      <c r="B798" s="161"/>
      <c r="D798" s="148" t="s">
        <v>230</v>
      </c>
      <c r="E798" s="162" t="s">
        <v>3</v>
      </c>
      <c r="F798" s="163" t="s">
        <v>906</v>
      </c>
      <c r="H798" s="164">
        <v>214.05500000000001</v>
      </c>
      <c r="I798" s="165"/>
      <c r="L798" s="161"/>
      <c r="M798" s="289"/>
      <c r="N798" s="289"/>
      <c r="O798" s="289"/>
      <c r="P798" s="289"/>
      <c r="Q798" s="166"/>
      <c r="X798" s="167"/>
      <c r="AX798" s="162" t="s">
        <v>230</v>
      </c>
      <c r="AY798" s="162" t="s">
        <v>82</v>
      </c>
      <c r="AZ798" s="13" t="s">
        <v>82</v>
      </c>
      <c r="BA798" s="13" t="s">
        <v>34</v>
      </c>
      <c r="BB798" s="13" t="s">
        <v>73</v>
      </c>
      <c r="BC798" s="162" t="s">
        <v>216</v>
      </c>
    </row>
    <row r="799" spans="2:69" s="13" customFormat="1">
      <c r="B799" s="161"/>
      <c r="D799" s="148" t="s">
        <v>230</v>
      </c>
      <c r="E799" s="162" t="s">
        <v>3</v>
      </c>
      <c r="F799" s="163" t="s">
        <v>907</v>
      </c>
      <c r="H799" s="164">
        <v>358.09899999999999</v>
      </c>
      <c r="I799" s="165"/>
      <c r="L799" s="161"/>
      <c r="M799" s="289"/>
      <c r="N799" s="289"/>
      <c r="O799" s="289"/>
      <c r="P799" s="289"/>
      <c r="Q799" s="166"/>
      <c r="X799" s="167"/>
      <c r="AX799" s="162" t="s">
        <v>230</v>
      </c>
      <c r="AY799" s="162" t="s">
        <v>82</v>
      </c>
      <c r="AZ799" s="13" t="s">
        <v>82</v>
      </c>
      <c r="BA799" s="13" t="s">
        <v>34</v>
      </c>
      <c r="BB799" s="13" t="s">
        <v>73</v>
      </c>
      <c r="BC799" s="162" t="s">
        <v>216</v>
      </c>
    </row>
    <row r="800" spans="2:69" s="14" customFormat="1">
      <c r="B800" s="168"/>
      <c r="D800" s="148" t="s">
        <v>230</v>
      </c>
      <c r="E800" s="169" t="s">
        <v>3</v>
      </c>
      <c r="F800" s="170" t="s">
        <v>251</v>
      </c>
      <c r="H800" s="171">
        <v>1370.35</v>
      </c>
      <c r="I800" s="172"/>
      <c r="L800" s="168"/>
      <c r="M800" s="290"/>
      <c r="N800" s="290"/>
      <c r="O800" s="290"/>
      <c r="P800" s="290"/>
      <c r="Q800" s="173"/>
      <c r="X800" s="174"/>
      <c r="AX800" s="169" t="s">
        <v>230</v>
      </c>
      <c r="AY800" s="169" t="s">
        <v>82</v>
      </c>
      <c r="AZ800" s="14" t="s">
        <v>222</v>
      </c>
      <c r="BA800" s="14" t="s">
        <v>34</v>
      </c>
      <c r="BB800" s="14" t="s">
        <v>80</v>
      </c>
      <c r="BC800" s="169" t="s">
        <v>216</v>
      </c>
    </row>
    <row r="801" spans="2:69" s="1" customFormat="1" ht="16.5" customHeight="1">
      <c r="B801" s="133"/>
      <c r="C801" s="134" t="s">
        <v>908</v>
      </c>
      <c r="D801" s="134" t="s">
        <v>218</v>
      </c>
      <c r="E801" s="135" t="s">
        <v>909</v>
      </c>
      <c r="F801" s="136" t="s">
        <v>910</v>
      </c>
      <c r="G801" s="137" t="s">
        <v>296</v>
      </c>
      <c r="H801" s="138">
        <v>48.401000000000003</v>
      </c>
      <c r="I801" s="139"/>
      <c r="J801" s="140">
        <f>ROUND(I801*H801,2)</f>
        <v>0</v>
      </c>
      <c r="K801" s="141"/>
      <c r="L801" s="33"/>
      <c r="M801" s="294"/>
      <c r="N801" s="294"/>
      <c r="O801" s="294"/>
      <c r="P801" s="282"/>
      <c r="Q801" s="142" t="s">
        <v>3</v>
      </c>
      <c r="R801" s="143" t="s">
        <v>44</v>
      </c>
      <c r="T801" s="144">
        <f>S801*H801</f>
        <v>0</v>
      </c>
      <c r="U801" s="144">
        <v>1.04922</v>
      </c>
      <c r="V801" s="144">
        <f>U801*H801</f>
        <v>50.783297220000009</v>
      </c>
      <c r="W801" s="144">
        <v>0</v>
      </c>
      <c r="X801" s="145">
        <f>W801*H801</f>
        <v>0</v>
      </c>
      <c r="AV801" s="146" t="s">
        <v>222</v>
      </c>
      <c r="AX801" s="146" t="s">
        <v>218</v>
      </c>
      <c r="AY801" s="146" t="s">
        <v>82</v>
      </c>
      <c r="BC801" s="18" t="s">
        <v>216</v>
      </c>
      <c r="BI801" s="147">
        <f>IF(R801="základní",J801,0)</f>
        <v>0</v>
      </c>
      <c r="BJ801" s="147">
        <f>IF(R801="snížená",J801,0)</f>
        <v>0</v>
      </c>
      <c r="BK801" s="147">
        <f>IF(R801="zákl. přenesená",J801,0)</f>
        <v>0</v>
      </c>
      <c r="BL801" s="147">
        <f>IF(R801="sníž. přenesená",J801,0)</f>
        <v>0</v>
      </c>
      <c r="BM801" s="147">
        <f>IF(R801="nulová",J801,0)</f>
        <v>0</v>
      </c>
      <c r="BN801" s="18" t="s">
        <v>80</v>
      </c>
      <c r="BO801" s="147">
        <f>ROUND(I801*H801,2)</f>
        <v>0</v>
      </c>
      <c r="BP801" s="18" t="s">
        <v>222</v>
      </c>
      <c r="BQ801" s="146" t="s">
        <v>911</v>
      </c>
    </row>
    <row r="802" spans="2:69" s="1" customFormat="1" ht="27">
      <c r="B802" s="33"/>
      <c r="D802" s="148" t="s">
        <v>224</v>
      </c>
      <c r="F802" s="149" t="s">
        <v>912</v>
      </c>
      <c r="I802" s="150"/>
      <c r="L802" s="33"/>
      <c r="M802" s="282"/>
      <c r="N802" s="282"/>
      <c r="O802" s="282"/>
      <c r="P802" s="282"/>
      <c r="Q802" s="151"/>
      <c r="X802" s="54"/>
      <c r="AX802" s="18" t="s">
        <v>224</v>
      </c>
      <c r="AY802" s="18" t="s">
        <v>82</v>
      </c>
    </row>
    <row r="803" spans="2:69" s="1" customFormat="1">
      <c r="B803" s="33"/>
      <c r="D803" s="152" t="s">
        <v>226</v>
      </c>
      <c r="F803" s="153" t="s">
        <v>913</v>
      </c>
      <c r="I803" s="150"/>
      <c r="L803" s="33"/>
      <c r="M803" s="282"/>
      <c r="N803" s="282"/>
      <c r="O803" s="282"/>
      <c r="P803" s="282"/>
      <c r="Q803" s="151"/>
      <c r="X803" s="54"/>
      <c r="AX803" s="18" t="s">
        <v>226</v>
      </c>
      <c r="AY803" s="18" t="s">
        <v>82</v>
      </c>
    </row>
    <row r="804" spans="2:69" s="12" customFormat="1">
      <c r="B804" s="155"/>
      <c r="D804" s="148" t="s">
        <v>230</v>
      </c>
      <c r="E804" s="156" t="s">
        <v>3</v>
      </c>
      <c r="F804" s="157" t="s">
        <v>914</v>
      </c>
      <c r="H804" s="156" t="s">
        <v>3</v>
      </c>
      <c r="I804" s="158"/>
      <c r="L804" s="155"/>
      <c r="M804" s="288"/>
      <c r="N804" s="288"/>
      <c r="O804" s="288"/>
      <c r="P804" s="288"/>
      <c r="Q804" s="159"/>
      <c r="X804" s="160"/>
      <c r="AX804" s="156" t="s">
        <v>230</v>
      </c>
      <c r="AY804" s="156" t="s">
        <v>82</v>
      </c>
      <c r="AZ804" s="12" t="s">
        <v>80</v>
      </c>
      <c r="BA804" s="12" t="s">
        <v>34</v>
      </c>
      <c r="BB804" s="12" t="s">
        <v>73</v>
      </c>
      <c r="BC804" s="156" t="s">
        <v>216</v>
      </c>
    </row>
    <row r="805" spans="2:69" s="13" customFormat="1">
      <c r="B805" s="161"/>
      <c r="D805" s="148" t="s">
        <v>230</v>
      </c>
      <c r="E805" s="162" t="s">
        <v>3</v>
      </c>
      <c r="F805" s="163" t="s">
        <v>915</v>
      </c>
      <c r="H805" s="164">
        <v>13.255000000000001</v>
      </c>
      <c r="I805" s="165"/>
      <c r="L805" s="161"/>
      <c r="M805" s="289"/>
      <c r="N805" s="289"/>
      <c r="O805" s="289"/>
      <c r="P805" s="289"/>
      <c r="Q805" s="166"/>
      <c r="X805" s="167"/>
      <c r="AX805" s="162" t="s">
        <v>230</v>
      </c>
      <c r="AY805" s="162" t="s">
        <v>82</v>
      </c>
      <c r="AZ805" s="13" t="s">
        <v>82</v>
      </c>
      <c r="BA805" s="13" t="s">
        <v>34</v>
      </c>
      <c r="BB805" s="13" t="s">
        <v>73</v>
      </c>
      <c r="BC805" s="162" t="s">
        <v>216</v>
      </c>
    </row>
    <row r="806" spans="2:69" s="13" customFormat="1">
      <c r="B806" s="161"/>
      <c r="D806" s="148" t="s">
        <v>230</v>
      </c>
      <c r="E806" s="162" t="s">
        <v>3</v>
      </c>
      <c r="F806" s="163" t="s">
        <v>916</v>
      </c>
      <c r="H806" s="164">
        <v>1.1499999999999999</v>
      </c>
      <c r="I806" s="165"/>
      <c r="L806" s="161"/>
      <c r="M806" s="289"/>
      <c r="N806" s="289"/>
      <c r="O806" s="289"/>
      <c r="P806" s="289"/>
      <c r="Q806" s="166"/>
      <c r="X806" s="167"/>
      <c r="AX806" s="162" t="s">
        <v>230</v>
      </c>
      <c r="AY806" s="162" t="s">
        <v>82</v>
      </c>
      <c r="AZ806" s="13" t="s">
        <v>82</v>
      </c>
      <c r="BA806" s="13" t="s">
        <v>34</v>
      </c>
      <c r="BB806" s="13" t="s">
        <v>73</v>
      </c>
      <c r="BC806" s="162" t="s">
        <v>216</v>
      </c>
    </row>
    <row r="807" spans="2:69" s="13" customFormat="1">
      <c r="B807" s="161"/>
      <c r="D807" s="148" t="s">
        <v>230</v>
      </c>
      <c r="E807" s="162" t="s">
        <v>3</v>
      </c>
      <c r="F807" s="163" t="s">
        <v>917</v>
      </c>
      <c r="H807" s="164">
        <v>0.995</v>
      </c>
      <c r="I807" s="165"/>
      <c r="L807" s="161"/>
      <c r="M807" s="289"/>
      <c r="N807" s="289"/>
      <c r="O807" s="289"/>
      <c r="P807" s="289"/>
      <c r="Q807" s="166"/>
      <c r="X807" s="167"/>
      <c r="AX807" s="162" t="s">
        <v>230</v>
      </c>
      <c r="AY807" s="162" t="s">
        <v>82</v>
      </c>
      <c r="AZ807" s="13" t="s">
        <v>82</v>
      </c>
      <c r="BA807" s="13" t="s">
        <v>34</v>
      </c>
      <c r="BB807" s="13" t="s">
        <v>73</v>
      </c>
      <c r="BC807" s="162" t="s">
        <v>216</v>
      </c>
    </row>
    <row r="808" spans="2:69" s="13" customFormat="1">
      <c r="B808" s="161"/>
      <c r="D808" s="148" t="s">
        <v>230</v>
      </c>
      <c r="E808" s="162" t="s">
        <v>3</v>
      </c>
      <c r="F808" s="163" t="s">
        <v>918</v>
      </c>
      <c r="H808" s="164">
        <v>4.7130000000000001</v>
      </c>
      <c r="I808" s="165"/>
      <c r="L808" s="161"/>
      <c r="M808" s="289"/>
      <c r="N808" s="289"/>
      <c r="O808" s="289"/>
      <c r="P808" s="289"/>
      <c r="Q808" s="166"/>
      <c r="X808" s="167"/>
      <c r="AX808" s="162" t="s">
        <v>230</v>
      </c>
      <c r="AY808" s="162" t="s">
        <v>82</v>
      </c>
      <c r="AZ808" s="13" t="s">
        <v>82</v>
      </c>
      <c r="BA808" s="13" t="s">
        <v>34</v>
      </c>
      <c r="BB808" s="13" t="s">
        <v>73</v>
      </c>
      <c r="BC808" s="162" t="s">
        <v>216</v>
      </c>
    </row>
    <row r="809" spans="2:69" s="13" customFormat="1">
      <c r="B809" s="161"/>
      <c r="D809" s="148" t="s">
        <v>230</v>
      </c>
      <c r="E809" s="162" t="s">
        <v>3</v>
      </c>
      <c r="F809" s="163" t="s">
        <v>919</v>
      </c>
      <c r="H809" s="164">
        <v>0.72399999999999998</v>
      </c>
      <c r="I809" s="165"/>
      <c r="L809" s="161"/>
      <c r="M809" s="289"/>
      <c r="N809" s="289"/>
      <c r="O809" s="289"/>
      <c r="P809" s="289"/>
      <c r="Q809" s="166"/>
      <c r="X809" s="167"/>
      <c r="AX809" s="162" t="s">
        <v>230</v>
      </c>
      <c r="AY809" s="162" t="s">
        <v>82</v>
      </c>
      <c r="AZ809" s="13" t="s">
        <v>82</v>
      </c>
      <c r="BA809" s="13" t="s">
        <v>34</v>
      </c>
      <c r="BB809" s="13" t="s">
        <v>73</v>
      </c>
      <c r="BC809" s="162" t="s">
        <v>216</v>
      </c>
    </row>
    <row r="810" spans="2:69" s="13" customFormat="1">
      <c r="B810" s="161"/>
      <c r="D810" s="148" t="s">
        <v>230</v>
      </c>
      <c r="E810" s="162" t="s">
        <v>3</v>
      </c>
      <c r="F810" s="163" t="s">
        <v>920</v>
      </c>
      <c r="H810" s="164">
        <v>1.5609999999999999</v>
      </c>
      <c r="I810" s="165"/>
      <c r="L810" s="161"/>
      <c r="M810" s="289"/>
      <c r="N810" s="289"/>
      <c r="O810" s="289"/>
      <c r="P810" s="289"/>
      <c r="Q810" s="166"/>
      <c r="X810" s="167"/>
      <c r="AX810" s="162" t="s">
        <v>230</v>
      </c>
      <c r="AY810" s="162" t="s">
        <v>82</v>
      </c>
      <c r="AZ810" s="13" t="s">
        <v>82</v>
      </c>
      <c r="BA810" s="13" t="s">
        <v>34</v>
      </c>
      <c r="BB810" s="13" t="s">
        <v>73</v>
      </c>
      <c r="BC810" s="162" t="s">
        <v>216</v>
      </c>
    </row>
    <row r="811" spans="2:69" s="15" customFormat="1">
      <c r="B811" s="186"/>
      <c r="D811" s="148" t="s">
        <v>230</v>
      </c>
      <c r="E811" s="187" t="s">
        <v>3</v>
      </c>
      <c r="F811" s="188" t="s">
        <v>337</v>
      </c>
      <c r="H811" s="189">
        <v>22.398</v>
      </c>
      <c r="I811" s="190"/>
      <c r="L811" s="186"/>
      <c r="M811" s="292"/>
      <c r="N811" s="292"/>
      <c r="O811" s="292"/>
      <c r="P811" s="292"/>
      <c r="Q811" s="191"/>
      <c r="X811" s="192"/>
      <c r="AX811" s="187" t="s">
        <v>230</v>
      </c>
      <c r="AY811" s="187" t="s">
        <v>82</v>
      </c>
      <c r="AZ811" s="15" t="s">
        <v>241</v>
      </c>
      <c r="BA811" s="15" t="s">
        <v>34</v>
      </c>
      <c r="BB811" s="15" t="s">
        <v>73</v>
      </c>
      <c r="BC811" s="187" t="s">
        <v>216</v>
      </c>
    </row>
    <row r="812" spans="2:69" s="12" customFormat="1">
      <c r="B812" s="155"/>
      <c r="D812" s="148" t="s">
        <v>230</v>
      </c>
      <c r="E812" s="156" t="s">
        <v>3</v>
      </c>
      <c r="F812" s="157" t="s">
        <v>921</v>
      </c>
      <c r="H812" s="156" t="s">
        <v>3</v>
      </c>
      <c r="I812" s="158"/>
      <c r="L812" s="155"/>
      <c r="M812" s="288"/>
      <c r="N812" s="288"/>
      <c r="O812" s="288"/>
      <c r="P812" s="288"/>
      <c r="Q812" s="159"/>
      <c r="X812" s="160"/>
      <c r="AX812" s="156" t="s">
        <v>230</v>
      </c>
      <c r="AY812" s="156" t="s">
        <v>82</v>
      </c>
      <c r="AZ812" s="12" t="s">
        <v>80</v>
      </c>
      <c r="BA812" s="12" t="s">
        <v>34</v>
      </c>
      <c r="BB812" s="12" t="s">
        <v>73</v>
      </c>
      <c r="BC812" s="156" t="s">
        <v>216</v>
      </c>
    </row>
    <row r="813" spans="2:69" s="13" customFormat="1">
      <c r="B813" s="161"/>
      <c r="D813" s="148" t="s">
        <v>230</v>
      </c>
      <c r="E813" s="162" t="s">
        <v>3</v>
      </c>
      <c r="F813" s="163" t="s">
        <v>922</v>
      </c>
      <c r="H813" s="164">
        <v>0.89900000000000002</v>
      </c>
      <c r="I813" s="165"/>
      <c r="L813" s="161"/>
      <c r="M813" s="289"/>
      <c r="N813" s="289"/>
      <c r="O813" s="289"/>
      <c r="P813" s="289"/>
      <c r="Q813" s="166"/>
      <c r="X813" s="167"/>
      <c r="AX813" s="162" t="s">
        <v>230</v>
      </c>
      <c r="AY813" s="162" t="s">
        <v>82</v>
      </c>
      <c r="AZ813" s="13" t="s">
        <v>82</v>
      </c>
      <c r="BA813" s="13" t="s">
        <v>34</v>
      </c>
      <c r="BB813" s="13" t="s">
        <v>73</v>
      </c>
      <c r="BC813" s="162" t="s">
        <v>216</v>
      </c>
    </row>
    <row r="814" spans="2:69" s="13" customFormat="1" ht="20">
      <c r="B814" s="161"/>
      <c r="D814" s="148" t="s">
        <v>230</v>
      </c>
      <c r="E814" s="162" t="s">
        <v>3</v>
      </c>
      <c r="F814" s="163" t="s">
        <v>923</v>
      </c>
      <c r="H814" s="164">
        <v>3.2240000000000002</v>
      </c>
      <c r="I814" s="165"/>
      <c r="L814" s="161"/>
      <c r="M814" s="289"/>
      <c r="N814" s="289"/>
      <c r="O814" s="289"/>
      <c r="P814" s="289"/>
      <c r="Q814" s="166"/>
      <c r="X814" s="167"/>
      <c r="AX814" s="162" t="s">
        <v>230</v>
      </c>
      <c r="AY814" s="162" t="s">
        <v>82</v>
      </c>
      <c r="AZ814" s="13" t="s">
        <v>82</v>
      </c>
      <c r="BA814" s="13" t="s">
        <v>34</v>
      </c>
      <c r="BB814" s="13" t="s">
        <v>73</v>
      </c>
      <c r="BC814" s="162" t="s">
        <v>216</v>
      </c>
    </row>
    <row r="815" spans="2:69" s="13" customFormat="1">
      <c r="B815" s="161"/>
      <c r="D815" s="148" t="s">
        <v>230</v>
      </c>
      <c r="E815" s="162" t="s">
        <v>3</v>
      </c>
      <c r="F815" s="163" t="s">
        <v>924</v>
      </c>
      <c r="H815" s="164">
        <v>1.8049999999999999</v>
      </c>
      <c r="I815" s="165"/>
      <c r="L815" s="161"/>
      <c r="M815" s="289"/>
      <c r="N815" s="289"/>
      <c r="O815" s="289"/>
      <c r="P815" s="289"/>
      <c r="Q815" s="166"/>
      <c r="X815" s="167"/>
      <c r="AX815" s="162" t="s">
        <v>230</v>
      </c>
      <c r="AY815" s="162" t="s">
        <v>82</v>
      </c>
      <c r="AZ815" s="13" t="s">
        <v>82</v>
      </c>
      <c r="BA815" s="13" t="s">
        <v>34</v>
      </c>
      <c r="BB815" s="13" t="s">
        <v>73</v>
      </c>
      <c r="BC815" s="162" t="s">
        <v>216</v>
      </c>
    </row>
    <row r="816" spans="2:69" s="13" customFormat="1">
      <c r="B816" s="161"/>
      <c r="D816" s="148" t="s">
        <v>230</v>
      </c>
      <c r="E816" s="162" t="s">
        <v>3</v>
      </c>
      <c r="F816" s="163" t="s">
        <v>925</v>
      </c>
      <c r="H816" s="164">
        <v>0.46500000000000002</v>
      </c>
      <c r="I816" s="165"/>
      <c r="L816" s="161"/>
      <c r="M816" s="289"/>
      <c r="N816" s="289"/>
      <c r="O816" s="289"/>
      <c r="P816" s="289"/>
      <c r="Q816" s="166"/>
      <c r="X816" s="167"/>
      <c r="AX816" s="162" t="s">
        <v>230</v>
      </c>
      <c r="AY816" s="162" t="s">
        <v>82</v>
      </c>
      <c r="AZ816" s="13" t="s">
        <v>82</v>
      </c>
      <c r="BA816" s="13" t="s">
        <v>34</v>
      </c>
      <c r="BB816" s="13" t="s">
        <v>73</v>
      </c>
      <c r="BC816" s="162" t="s">
        <v>216</v>
      </c>
    </row>
    <row r="817" spans="2:55" s="13" customFormat="1">
      <c r="B817" s="161"/>
      <c r="D817" s="148" t="s">
        <v>230</v>
      </c>
      <c r="E817" s="162" t="s">
        <v>3</v>
      </c>
      <c r="F817" s="163" t="s">
        <v>926</v>
      </c>
      <c r="H817" s="164">
        <v>0.55100000000000005</v>
      </c>
      <c r="I817" s="165"/>
      <c r="L817" s="161"/>
      <c r="M817" s="289"/>
      <c r="N817" s="289"/>
      <c r="O817" s="289"/>
      <c r="P817" s="289"/>
      <c r="Q817" s="166"/>
      <c r="X817" s="167"/>
      <c r="AX817" s="162" t="s">
        <v>230</v>
      </c>
      <c r="AY817" s="162" t="s">
        <v>82</v>
      </c>
      <c r="AZ817" s="13" t="s">
        <v>82</v>
      </c>
      <c r="BA817" s="13" t="s">
        <v>34</v>
      </c>
      <c r="BB817" s="13" t="s">
        <v>73</v>
      </c>
      <c r="BC817" s="162" t="s">
        <v>216</v>
      </c>
    </row>
    <row r="818" spans="2:55" s="13" customFormat="1" ht="20">
      <c r="B818" s="161"/>
      <c r="D818" s="148" t="s">
        <v>230</v>
      </c>
      <c r="E818" s="162" t="s">
        <v>3</v>
      </c>
      <c r="F818" s="163" t="s">
        <v>927</v>
      </c>
      <c r="H818" s="164">
        <v>0.23100000000000001</v>
      </c>
      <c r="I818" s="165"/>
      <c r="L818" s="161"/>
      <c r="M818" s="289"/>
      <c r="N818" s="289"/>
      <c r="O818" s="289"/>
      <c r="P818" s="289"/>
      <c r="Q818" s="166"/>
      <c r="X818" s="167"/>
      <c r="AX818" s="162" t="s">
        <v>230</v>
      </c>
      <c r="AY818" s="162" t="s">
        <v>82</v>
      </c>
      <c r="AZ818" s="13" t="s">
        <v>82</v>
      </c>
      <c r="BA818" s="13" t="s">
        <v>34</v>
      </c>
      <c r="BB818" s="13" t="s">
        <v>73</v>
      </c>
      <c r="BC818" s="162" t="s">
        <v>216</v>
      </c>
    </row>
    <row r="819" spans="2:55" s="15" customFormat="1">
      <c r="B819" s="186"/>
      <c r="D819" s="148" t="s">
        <v>230</v>
      </c>
      <c r="E819" s="187" t="s">
        <v>3</v>
      </c>
      <c r="F819" s="188" t="s">
        <v>337</v>
      </c>
      <c r="H819" s="189">
        <v>7.1749999999999998</v>
      </c>
      <c r="I819" s="190"/>
      <c r="L819" s="186"/>
      <c r="M819" s="292"/>
      <c r="N819" s="292"/>
      <c r="O819" s="292"/>
      <c r="P819" s="292"/>
      <c r="Q819" s="191"/>
      <c r="X819" s="192"/>
      <c r="AX819" s="187" t="s">
        <v>230</v>
      </c>
      <c r="AY819" s="187" t="s">
        <v>82</v>
      </c>
      <c r="AZ819" s="15" t="s">
        <v>241</v>
      </c>
      <c r="BA819" s="15" t="s">
        <v>34</v>
      </c>
      <c r="BB819" s="15" t="s">
        <v>73</v>
      </c>
      <c r="BC819" s="187" t="s">
        <v>216</v>
      </c>
    </row>
    <row r="820" spans="2:55" s="12" customFormat="1">
      <c r="B820" s="155"/>
      <c r="D820" s="148" t="s">
        <v>230</v>
      </c>
      <c r="E820" s="156" t="s">
        <v>3</v>
      </c>
      <c r="F820" s="157" t="s">
        <v>928</v>
      </c>
      <c r="H820" s="156" t="s">
        <v>3</v>
      </c>
      <c r="I820" s="158"/>
      <c r="L820" s="155"/>
      <c r="M820" s="288"/>
      <c r="N820" s="288"/>
      <c r="O820" s="288"/>
      <c r="P820" s="288"/>
      <c r="Q820" s="159"/>
      <c r="X820" s="160"/>
      <c r="AX820" s="156" t="s">
        <v>230</v>
      </c>
      <c r="AY820" s="156" t="s">
        <v>82</v>
      </c>
      <c r="AZ820" s="12" t="s">
        <v>80</v>
      </c>
      <c r="BA820" s="12" t="s">
        <v>34</v>
      </c>
      <c r="BB820" s="12" t="s">
        <v>73</v>
      </c>
      <c r="BC820" s="156" t="s">
        <v>216</v>
      </c>
    </row>
    <row r="821" spans="2:55" s="13" customFormat="1">
      <c r="B821" s="161"/>
      <c r="D821" s="148" t="s">
        <v>230</v>
      </c>
      <c r="E821" s="162" t="s">
        <v>3</v>
      </c>
      <c r="F821" s="163" t="s">
        <v>929</v>
      </c>
      <c r="H821" s="164">
        <v>0.84799999999999998</v>
      </c>
      <c r="I821" s="165"/>
      <c r="L821" s="161"/>
      <c r="M821" s="289"/>
      <c r="N821" s="289"/>
      <c r="O821" s="289"/>
      <c r="P821" s="289"/>
      <c r="Q821" s="166"/>
      <c r="X821" s="167"/>
      <c r="AX821" s="162" t="s">
        <v>230</v>
      </c>
      <c r="AY821" s="162" t="s">
        <v>82</v>
      </c>
      <c r="AZ821" s="13" t="s">
        <v>82</v>
      </c>
      <c r="BA821" s="13" t="s">
        <v>34</v>
      </c>
      <c r="BB821" s="13" t="s">
        <v>73</v>
      </c>
      <c r="BC821" s="162" t="s">
        <v>216</v>
      </c>
    </row>
    <row r="822" spans="2:55" s="13" customFormat="1">
      <c r="B822" s="161"/>
      <c r="D822" s="148" t="s">
        <v>230</v>
      </c>
      <c r="E822" s="162" t="s">
        <v>3</v>
      </c>
      <c r="F822" s="163" t="s">
        <v>930</v>
      </c>
      <c r="H822" s="164">
        <v>1.165</v>
      </c>
      <c r="I822" s="165"/>
      <c r="L822" s="161"/>
      <c r="M822" s="289"/>
      <c r="N822" s="289"/>
      <c r="O822" s="289"/>
      <c r="P822" s="289"/>
      <c r="Q822" s="166"/>
      <c r="X822" s="167"/>
      <c r="AX822" s="162" t="s">
        <v>230</v>
      </c>
      <c r="AY822" s="162" t="s">
        <v>82</v>
      </c>
      <c r="AZ822" s="13" t="s">
        <v>82</v>
      </c>
      <c r="BA822" s="13" t="s">
        <v>34</v>
      </c>
      <c r="BB822" s="13" t="s">
        <v>73</v>
      </c>
      <c r="BC822" s="162" t="s">
        <v>216</v>
      </c>
    </row>
    <row r="823" spans="2:55" s="13" customFormat="1">
      <c r="B823" s="161"/>
      <c r="D823" s="148" t="s">
        <v>230</v>
      </c>
      <c r="E823" s="162" t="s">
        <v>3</v>
      </c>
      <c r="F823" s="163" t="s">
        <v>931</v>
      </c>
      <c r="H823" s="164">
        <v>1.6240000000000001</v>
      </c>
      <c r="I823" s="165"/>
      <c r="L823" s="161"/>
      <c r="M823" s="289"/>
      <c r="N823" s="289"/>
      <c r="O823" s="289"/>
      <c r="P823" s="289"/>
      <c r="Q823" s="166"/>
      <c r="X823" s="167"/>
      <c r="AX823" s="162" t="s">
        <v>230</v>
      </c>
      <c r="AY823" s="162" t="s">
        <v>82</v>
      </c>
      <c r="AZ823" s="13" t="s">
        <v>82</v>
      </c>
      <c r="BA823" s="13" t="s">
        <v>34</v>
      </c>
      <c r="BB823" s="13" t="s">
        <v>73</v>
      </c>
      <c r="BC823" s="162" t="s">
        <v>216</v>
      </c>
    </row>
    <row r="824" spans="2:55" s="13" customFormat="1">
      <c r="B824" s="161"/>
      <c r="D824" s="148" t="s">
        <v>230</v>
      </c>
      <c r="E824" s="162" t="s">
        <v>3</v>
      </c>
      <c r="F824" s="163" t="s">
        <v>932</v>
      </c>
      <c r="H824" s="164">
        <v>0.40799999999999997</v>
      </c>
      <c r="I824" s="165"/>
      <c r="L824" s="161"/>
      <c r="M824" s="289"/>
      <c r="N824" s="289"/>
      <c r="O824" s="289"/>
      <c r="P824" s="289"/>
      <c r="Q824" s="166"/>
      <c r="X824" s="167"/>
      <c r="AX824" s="162" t="s">
        <v>230</v>
      </c>
      <c r="AY824" s="162" t="s">
        <v>82</v>
      </c>
      <c r="AZ824" s="13" t="s">
        <v>82</v>
      </c>
      <c r="BA824" s="13" t="s">
        <v>34</v>
      </c>
      <c r="BB824" s="13" t="s">
        <v>73</v>
      </c>
      <c r="BC824" s="162" t="s">
        <v>216</v>
      </c>
    </row>
    <row r="825" spans="2:55" s="13" customFormat="1">
      <c r="B825" s="161"/>
      <c r="D825" s="148" t="s">
        <v>230</v>
      </c>
      <c r="E825" s="162" t="s">
        <v>3</v>
      </c>
      <c r="F825" s="163" t="s">
        <v>933</v>
      </c>
      <c r="H825" s="164">
        <v>0.39800000000000002</v>
      </c>
      <c r="I825" s="165"/>
      <c r="L825" s="161"/>
      <c r="M825" s="289"/>
      <c r="N825" s="289"/>
      <c r="O825" s="289"/>
      <c r="P825" s="289"/>
      <c r="Q825" s="166"/>
      <c r="X825" s="167"/>
      <c r="AX825" s="162" t="s">
        <v>230</v>
      </c>
      <c r="AY825" s="162" t="s">
        <v>82</v>
      </c>
      <c r="AZ825" s="13" t="s">
        <v>82</v>
      </c>
      <c r="BA825" s="13" t="s">
        <v>34</v>
      </c>
      <c r="BB825" s="13" t="s">
        <v>73</v>
      </c>
      <c r="BC825" s="162" t="s">
        <v>216</v>
      </c>
    </row>
    <row r="826" spans="2:55" s="15" customFormat="1">
      <c r="B826" s="186"/>
      <c r="D826" s="148" t="s">
        <v>230</v>
      </c>
      <c r="E826" s="187" t="s">
        <v>3</v>
      </c>
      <c r="F826" s="188" t="s">
        <v>337</v>
      </c>
      <c r="H826" s="189">
        <v>4.4429999999999996</v>
      </c>
      <c r="I826" s="190"/>
      <c r="L826" s="186"/>
      <c r="M826" s="292"/>
      <c r="N826" s="292"/>
      <c r="O826" s="292"/>
      <c r="P826" s="292"/>
      <c r="Q826" s="191"/>
      <c r="X826" s="192"/>
      <c r="AX826" s="187" t="s">
        <v>230</v>
      </c>
      <c r="AY826" s="187" t="s">
        <v>82</v>
      </c>
      <c r="AZ826" s="15" t="s">
        <v>241</v>
      </c>
      <c r="BA826" s="15" t="s">
        <v>34</v>
      </c>
      <c r="BB826" s="15" t="s">
        <v>73</v>
      </c>
      <c r="BC826" s="187" t="s">
        <v>216</v>
      </c>
    </row>
    <row r="827" spans="2:55" s="12" customFormat="1">
      <c r="B827" s="155"/>
      <c r="D827" s="148" t="s">
        <v>230</v>
      </c>
      <c r="E827" s="156" t="s">
        <v>3</v>
      </c>
      <c r="F827" s="157" t="s">
        <v>934</v>
      </c>
      <c r="H827" s="156" t="s">
        <v>3</v>
      </c>
      <c r="I827" s="158"/>
      <c r="L827" s="155"/>
      <c r="M827" s="288"/>
      <c r="N827" s="288"/>
      <c r="O827" s="288"/>
      <c r="P827" s="288"/>
      <c r="Q827" s="159"/>
      <c r="X827" s="160"/>
      <c r="AX827" s="156" t="s">
        <v>230</v>
      </c>
      <c r="AY827" s="156" t="s">
        <v>82</v>
      </c>
      <c r="AZ827" s="12" t="s">
        <v>80</v>
      </c>
      <c r="BA827" s="12" t="s">
        <v>34</v>
      </c>
      <c r="BB827" s="12" t="s">
        <v>73</v>
      </c>
      <c r="BC827" s="156" t="s">
        <v>216</v>
      </c>
    </row>
    <row r="828" spans="2:55" s="13" customFormat="1">
      <c r="B828" s="161"/>
      <c r="D828" s="148" t="s">
        <v>230</v>
      </c>
      <c r="E828" s="162" t="s">
        <v>3</v>
      </c>
      <c r="F828" s="163" t="s">
        <v>929</v>
      </c>
      <c r="H828" s="164">
        <v>0.84799999999999998</v>
      </c>
      <c r="I828" s="165"/>
      <c r="L828" s="161"/>
      <c r="M828" s="289"/>
      <c r="N828" s="289"/>
      <c r="O828" s="289"/>
      <c r="P828" s="289"/>
      <c r="Q828" s="166"/>
      <c r="X828" s="167"/>
      <c r="AX828" s="162" t="s">
        <v>230</v>
      </c>
      <c r="AY828" s="162" t="s">
        <v>82</v>
      </c>
      <c r="AZ828" s="13" t="s">
        <v>82</v>
      </c>
      <c r="BA828" s="13" t="s">
        <v>34</v>
      </c>
      <c r="BB828" s="13" t="s">
        <v>73</v>
      </c>
      <c r="BC828" s="162" t="s">
        <v>216</v>
      </c>
    </row>
    <row r="829" spans="2:55" s="13" customFormat="1">
      <c r="B829" s="161"/>
      <c r="D829" s="148" t="s">
        <v>230</v>
      </c>
      <c r="E829" s="162" t="s">
        <v>3</v>
      </c>
      <c r="F829" s="163" t="s">
        <v>930</v>
      </c>
      <c r="H829" s="164">
        <v>1.165</v>
      </c>
      <c r="I829" s="165"/>
      <c r="L829" s="161"/>
      <c r="M829" s="289"/>
      <c r="N829" s="289"/>
      <c r="O829" s="289"/>
      <c r="P829" s="289"/>
      <c r="Q829" s="166"/>
      <c r="X829" s="167"/>
      <c r="AX829" s="162" t="s">
        <v>230</v>
      </c>
      <c r="AY829" s="162" t="s">
        <v>82</v>
      </c>
      <c r="AZ829" s="13" t="s">
        <v>82</v>
      </c>
      <c r="BA829" s="13" t="s">
        <v>34</v>
      </c>
      <c r="BB829" s="13" t="s">
        <v>73</v>
      </c>
      <c r="BC829" s="162" t="s">
        <v>216</v>
      </c>
    </row>
    <row r="830" spans="2:55" s="13" customFormat="1">
      <c r="B830" s="161"/>
      <c r="D830" s="148" t="s">
        <v>230</v>
      </c>
      <c r="E830" s="162" t="s">
        <v>3</v>
      </c>
      <c r="F830" s="163" t="s">
        <v>931</v>
      </c>
      <c r="H830" s="164">
        <v>1.6240000000000001</v>
      </c>
      <c r="I830" s="165"/>
      <c r="L830" s="161"/>
      <c r="M830" s="289"/>
      <c r="N830" s="289"/>
      <c r="O830" s="289"/>
      <c r="P830" s="289"/>
      <c r="Q830" s="166"/>
      <c r="X830" s="167"/>
      <c r="AX830" s="162" t="s">
        <v>230</v>
      </c>
      <c r="AY830" s="162" t="s">
        <v>82</v>
      </c>
      <c r="AZ830" s="13" t="s">
        <v>82</v>
      </c>
      <c r="BA830" s="13" t="s">
        <v>34</v>
      </c>
      <c r="BB830" s="13" t="s">
        <v>73</v>
      </c>
      <c r="BC830" s="162" t="s">
        <v>216</v>
      </c>
    </row>
    <row r="831" spans="2:55" s="13" customFormat="1">
      <c r="B831" s="161"/>
      <c r="D831" s="148" t="s">
        <v>230</v>
      </c>
      <c r="E831" s="162" t="s">
        <v>3</v>
      </c>
      <c r="F831" s="163" t="s">
        <v>935</v>
      </c>
      <c r="H831" s="164">
        <v>9.2999999999999999E-2</v>
      </c>
      <c r="I831" s="165"/>
      <c r="L831" s="161"/>
      <c r="M831" s="289"/>
      <c r="N831" s="289"/>
      <c r="O831" s="289"/>
      <c r="P831" s="289"/>
      <c r="Q831" s="166"/>
      <c r="X831" s="167"/>
      <c r="AX831" s="162" t="s">
        <v>230</v>
      </c>
      <c r="AY831" s="162" t="s">
        <v>82</v>
      </c>
      <c r="AZ831" s="13" t="s">
        <v>82</v>
      </c>
      <c r="BA831" s="13" t="s">
        <v>34</v>
      </c>
      <c r="BB831" s="13" t="s">
        <v>73</v>
      </c>
      <c r="BC831" s="162" t="s">
        <v>216</v>
      </c>
    </row>
    <row r="832" spans="2:55" s="13" customFormat="1">
      <c r="B832" s="161"/>
      <c r="D832" s="148" t="s">
        <v>230</v>
      </c>
      <c r="E832" s="162" t="s">
        <v>3</v>
      </c>
      <c r="F832" s="163" t="s">
        <v>933</v>
      </c>
      <c r="H832" s="164">
        <v>0.39800000000000002</v>
      </c>
      <c r="I832" s="165"/>
      <c r="L832" s="161"/>
      <c r="M832" s="289"/>
      <c r="N832" s="289"/>
      <c r="O832" s="289"/>
      <c r="P832" s="289"/>
      <c r="Q832" s="166"/>
      <c r="X832" s="167"/>
      <c r="AX832" s="162" t="s">
        <v>230</v>
      </c>
      <c r="AY832" s="162" t="s">
        <v>82</v>
      </c>
      <c r="AZ832" s="13" t="s">
        <v>82</v>
      </c>
      <c r="BA832" s="13" t="s">
        <v>34</v>
      </c>
      <c r="BB832" s="13" t="s">
        <v>73</v>
      </c>
      <c r="BC832" s="162" t="s">
        <v>216</v>
      </c>
    </row>
    <row r="833" spans="2:55" s="15" customFormat="1">
      <c r="B833" s="186"/>
      <c r="D833" s="148" t="s">
        <v>230</v>
      </c>
      <c r="E833" s="187" t="s">
        <v>3</v>
      </c>
      <c r="F833" s="188" t="s">
        <v>337</v>
      </c>
      <c r="H833" s="189">
        <v>4.1280000000000001</v>
      </c>
      <c r="I833" s="190"/>
      <c r="L833" s="186"/>
      <c r="M833" s="292"/>
      <c r="N833" s="292"/>
      <c r="O833" s="292"/>
      <c r="P833" s="292"/>
      <c r="Q833" s="191"/>
      <c r="X833" s="192"/>
      <c r="AX833" s="187" t="s">
        <v>230</v>
      </c>
      <c r="AY833" s="187" t="s">
        <v>82</v>
      </c>
      <c r="AZ833" s="15" t="s">
        <v>241</v>
      </c>
      <c r="BA833" s="15" t="s">
        <v>34</v>
      </c>
      <c r="BB833" s="15" t="s">
        <v>73</v>
      </c>
      <c r="BC833" s="187" t="s">
        <v>216</v>
      </c>
    </row>
    <row r="834" spans="2:55" s="12" customFormat="1">
      <c r="B834" s="155"/>
      <c r="D834" s="148" t="s">
        <v>230</v>
      </c>
      <c r="E834" s="156" t="s">
        <v>3</v>
      </c>
      <c r="F834" s="157" t="s">
        <v>936</v>
      </c>
      <c r="H834" s="156" t="s">
        <v>3</v>
      </c>
      <c r="I834" s="158"/>
      <c r="L834" s="155"/>
      <c r="M834" s="288"/>
      <c r="N834" s="288"/>
      <c r="O834" s="288"/>
      <c r="P834" s="288"/>
      <c r="Q834" s="159"/>
      <c r="X834" s="160"/>
      <c r="AX834" s="156" t="s">
        <v>230</v>
      </c>
      <c r="AY834" s="156" t="s">
        <v>82</v>
      </c>
      <c r="AZ834" s="12" t="s">
        <v>80</v>
      </c>
      <c r="BA834" s="12" t="s">
        <v>34</v>
      </c>
      <c r="BB834" s="12" t="s">
        <v>73</v>
      </c>
      <c r="BC834" s="156" t="s">
        <v>216</v>
      </c>
    </row>
    <row r="835" spans="2:55" s="13" customFormat="1">
      <c r="B835" s="161"/>
      <c r="D835" s="148" t="s">
        <v>230</v>
      </c>
      <c r="E835" s="162" t="s">
        <v>3</v>
      </c>
      <c r="F835" s="163" t="s">
        <v>929</v>
      </c>
      <c r="H835" s="164">
        <v>0.84799999999999998</v>
      </c>
      <c r="I835" s="165"/>
      <c r="L835" s="161"/>
      <c r="M835" s="289"/>
      <c r="N835" s="289"/>
      <c r="O835" s="289"/>
      <c r="P835" s="289"/>
      <c r="Q835" s="166"/>
      <c r="X835" s="167"/>
      <c r="AX835" s="162" t="s">
        <v>230</v>
      </c>
      <c r="AY835" s="162" t="s">
        <v>82</v>
      </c>
      <c r="AZ835" s="13" t="s">
        <v>82</v>
      </c>
      <c r="BA835" s="13" t="s">
        <v>34</v>
      </c>
      <c r="BB835" s="13" t="s">
        <v>73</v>
      </c>
      <c r="BC835" s="162" t="s">
        <v>216</v>
      </c>
    </row>
    <row r="836" spans="2:55" s="13" customFormat="1">
      <c r="B836" s="161"/>
      <c r="D836" s="148" t="s">
        <v>230</v>
      </c>
      <c r="E836" s="162" t="s">
        <v>3</v>
      </c>
      <c r="F836" s="163" t="s">
        <v>930</v>
      </c>
      <c r="H836" s="164">
        <v>1.165</v>
      </c>
      <c r="I836" s="165"/>
      <c r="L836" s="161"/>
      <c r="M836" s="289"/>
      <c r="N836" s="289"/>
      <c r="O836" s="289"/>
      <c r="P836" s="289"/>
      <c r="Q836" s="166"/>
      <c r="X836" s="167"/>
      <c r="AX836" s="162" t="s">
        <v>230</v>
      </c>
      <c r="AY836" s="162" t="s">
        <v>82</v>
      </c>
      <c r="AZ836" s="13" t="s">
        <v>82</v>
      </c>
      <c r="BA836" s="13" t="s">
        <v>34</v>
      </c>
      <c r="BB836" s="13" t="s">
        <v>73</v>
      </c>
      <c r="BC836" s="162" t="s">
        <v>216</v>
      </c>
    </row>
    <row r="837" spans="2:55" s="13" customFormat="1">
      <c r="B837" s="161"/>
      <c r="D837" s="148" t="s">
        <v>230</v>
      </c>
      <c r="E837" s="162" t="s">
        <v>3</v>
      </c>
      <c r="F837" s="163" t="s">
        <v>931</v>
      </c>
      <c r="H837" s="164">
        <v>1.6240000000000001</v>
      </c>
      <c r="I837" s="165"/>
      <c r="L837" s="161"/>
      <c r="M837" s="289"/>
      <c r="N837" s="289"/>
      <c r="O837" s="289"/>
      <c r="P837" s="289"/>
      <c r="Q837" s="166"/>
      <c r="X837" s="167"/>
      <c r="AX837" s="162" t="s">
        <v>230</v>
      </c>
      <c r="AY837" s="162" t="s">
        <v>82</v>
      </c>
      <c r="AZ837" s="13" t="s">
        <v>82</v>
      </c>
      <c r="BA837" s="13" t="s">
        <v>34</v>
      </c>
      <c r="BB837" s="13" t="s">
        <v>73</v>
      </c>
      <c r="BC837" s="162" t="s">
        <v>216</v>
      </c>
    </row>
    <row r="838" spans="2:55" s="13" customFormat="1">
      <c r="B838" s="161"/>
      <c r="D838" s="148" t="s">
        <v>230</v>
      </c>
      <c r="E838" s="162" t="s">
        <v>3</v>
      </c>
      <c r="F838" s="163" t="s">
        <v>935</v>
      </c>
      <c r="H838" s="164">
        <v>9.2999999999999999E-2</v>
      </c>
      <c r="I838" s="165"/>
      <c r="L838" s="161"/>
      <c r="M838" s="289"/>
      <c r="N838" s="289"/>
      <c r="O838" s="289"/>
      <c r="P838" s="289"/>
      <c r="Q838" s="166"/>
      <c r="X838" s="167"/>
      <c r="AX838" s="162" t="s">
        <v>230</v>
      </c>
      <c r="AY838" s="162" t="s">
        <v>82</v>
      </c>
      <c r="AZ838" s="13" t="s">
        <v>82</v>
      </c>
      <c r="BA838" s="13" t="s">
        <v>34</v>
      </c>
      <c r="BB838" s="13" t="s">
        <v>73</v>
      </c>
      <c r="BC838" s="162" t="s">
        <v>216</v>
      </c>
    </row>
    <row r="839" spans="2:55" s="13" customFormat="1">
      <c r="B839" s="161"/>
      <c r="D839" s="148" t="s">
        <v>230</v>
      </c>
      <c r="E839" s="162" t="s">
        <v>3</v>
      </c>
      <c r="F839" s="163" t="s">
        <v>933</v>
      </c>
      <c r="H839" s="164">
        <v>0.39800000000000002</v>
      </c>
      <c r="I839" s="165"/>
      <c r="L839" s="161"/>
      <c r="M839" s="289"/>
      <c r="N839" s="289"/>
      <c r="O839" s="289"/>
      <c r="P839" s="289"/>
      <c r="Q839" s="166"/>
      <c r="X839" s="167"/>
      <c r="AX839" s="162" t="s">
        <v>230</v>
      </c>
      <c r="AY839" s="162" t="s">
        <v>82</v>
      </c>
      <c r="AZ839" s="13" t="s">
        <v>82</v>
      </c>
      <c r="BA839" s="13" t="s">
        <v>34</v>
      </c>
      <c r="BB839" s="13" t="s">
        <v>73</v>
      </c>
      <c r="BC839" s="162" t="s">
        <v>216</v>
      </c>
    </row>
    <row r="840" spans="2:55" s="15" customFormat="1">
      <c r="B840" s="186"/>
      <c r="D840" s="148" t="s">
        <v>230</v>
      </c>
      <c r="E840" s="187" t="s">
        <v>3</v>
      </c>
      <c r="F840" s="188" t="s">
        <v>337</v>
      </c>
      <c r="H840" s="189">
        <v>4.1280000000000001</v>
      </c>
      <c r="I840" s="190"/>
      <c r="L840" s="186"/>
      <c r="M840" s="292"/>
      <c r="N840" s="292"/>
      <c r="O840" s="292"/>
      <c r="P840" s="292"/>
      <c r="Q840" s="191"/>
      <c r="X840" s="192"/>
      <c r="AX840" s="187" t="s">
        <v>230</v>
      </c>
      <c r="AY840" s="187" t="s">
        <v>82</v>
      </c>
      <c r="AZ840" s="15" t="s">
        <v>241</v>
      </c>
      <c r="BA840" s="15" t="s">
        <v>34</v>
      </c>
      <c r="BB840" s="15" t="s">
        <v>73</v>
      </c>
      <c r="BC840" s="187" t="s">
        <v>216</v>
      </c>
    </row>
    <row r="841" spans="2:55" s="12" customFormat="1">
      <c r="B841" s="155"/>
      <c r="D841" s="148" t="s">
        <v>230</v>
      </c>
      <c r="E841" s="156" t="s">
        <v>3</v>
      </c>
      <c r="F841" s="157" t="s">
        <v>937</v>
      </c>
      <c r="H841" s="156" t="s">
        <v>3</v>
      </c>
      <c r="I841" s="158"/>
      <c r="L841" s="155"/>
      <c r="M841" s="288"/>
      <c r="N841" s="288"/>
      <c r="O841" s="288"/>
      <c r="P841" s="288"/>
      <c r="Q841" s="159"/>
      <c r="X841" s="160"/>
      <c r="AX841" s="156" t="s">
        <v>230</v>
      </c>
      <c r="AY841" s="156" t="s">
        <v>82</v>
      </c>
      <c r="AZ841" s="12" t="s">
        <v>80</v>
      </c>
      <c r="BA841" s="12" t="s">
        <v>34</v>
      </c>
      <c r="BB841" s="12" t="s">
        <v>73</v>
      </c>
      <c r="BC841" s="156" t="s">
        <v>216</v>
      </c>
    </row>
    <row r="842" spans="2:55" s="13" customFormat="1">
      <c r="B842" s="161"/>
      <c r="D842" s="148" t="s">
        <v>230</v>
      </c>
      <c r="E842" s="162" t="s">
        <v>3</v>
      </c>
      <c r="F842" s="163" t="s">
        <v>938</v>
      </c>
      <c r="H842" s="164">
        <v>0.83</v>
      </c>
      <c r="I842" s="165"/>
      <c r="L842" s="161"/>
      <c r="M842" s="289"/>
      <c r="N842" s="289"/>
      <c r="O842" s="289"/>
      <c r="P842" s="289"/>
      <c r="Q842" s="166"/>
      <c r="X842" s="167"/>
      <c r="AX842" s="162" t="s">
        <v>230</v>
      </c>
      <c r="AY842" s="162" t="s">
        <v>82</v>
      </c>
      <c r="AZ842" s="13" t="s">
        <v>82</v>
      </c>
      <c r="BA842" s="13" t="s">
        <v>34</v>
      </c>
      <c r="BB842" s="13" t="s">
        <v>73</v>
      </c>
      <c r="BC842" s="162" t="s">
        <v>216</v>
      </c>
    </row>
    <row r="843" spans="2:55" s="13" customFormat="1" ht="20">
      <c r="B843" s="161"/>
      <c r="D843" s="148" t="s">
        <v>230</v>
      </c>
      <c r="E843" s="162" t="s">
        <v>3</v>
      </c>
      <c r="F843" s="163" t="s">
        <v>939</v>
      </c>
      <c r="H843" s="164">
        <v>2.9460000000000002</v>
      </c>
      <c r="I843" s="165"/>
      <c r="L843" s="161"/>
      <c r="M843" s="289"/>
      <c r="N843" s="289"/>
      <c r="O843" s="289"/>
      <c r="P843" s="289"/>
      <c r="Q843" s="166"/>
      <c r="X843" s="167"/>
      <c r="AX843" s="162" t="s">
        <v>230</v>
      </c>
      <c r="AY843" s="162" t="s">
        <v>82</v>
      </c>
      <c r="AZ843" s="13" t="s">
        <v>82</v>
      </c>
      <c r="BA843" s="13" t="s">
        <v>34</v>
      </c>
      <c r="BB843" s="13" t="s">
        <v>73</v>
      </c>
      <c r="BC843" s="162" t="s">
        <v>216</v>
      </c>
    </row>
    <row r="844" spans="2:55" s="13" customFormat="1">
      <c r="B844" s="161"/>
      <c r="D844" s="148" t="s">
        <v>230</v>
      </c>
      <c r="E844" s="162" t="s">
        <v>3</v>
      </c>
      <c r="F844" s="163" t="s">
        <v>940</v>
      </c>
      <c r="H844" s="164">
        <v>0.77500000000000002</v>
      </c>
      <c r="I844" s="165"/>
      <c r="L844" s="161"/>
      <c r="M844" s="289"/>
      <c r="N844" s="289"/>
      <c r="O844" s="289"/>
      <c r="P844" s="289"/>
      <c r="Q844" s="166"/>
      <c r="X844" s="167"/>
      <c r="AX844" s="162" t="s">
        <v>230</v>
      </c>
      <c r="AY844" s="162" t="s">
        <v>82</v>
      </c>
      <c r="AZ844" s="13" t="s">
        <v>82</v>
      </c>
      <c r="BA844" s="13" t="s">
        <v>34</v>
      </c>
      <c r="BB844" s="13" t="s">
        <v>73</v>
      </c>
      <c r="BC844" s="162" t="s">
        <v>216</v>
      </c>
    </row>
    <row r="845" spans="2:55" s="13" customFormat="1">
      <c r="B845" s="161"/>
      <c r="D845" s="148" t="s">
        <v>230</v>
      </c>
      <c r="E845" s="162" t="s">
        <v>3</v>
      </c>
      <c r="F845" s="163" t="s">
        <v>941</v>
      </c>
      <c r="H845" s="164">
        <v>1.151</v>
      </c>
      <c r="I845" s="165"/>
      <c r="L845" s="161"/>
      <c r="M845" s="289"/>
      <c r="N845" s="289"/>
      <c r="O845" s="289"/>
      <c r="P845" s="289"/>
      <c r="Q845" s="166"/>
      <c r="X845" s="167"/>
      <c r="AX845" s="162" t="s">
        <v>230</v>
      </c>
      <c r="AY845" s="162" t="s">
        <v>82</v>
      </c>
      <c r="AZ845" s="13" t="s">
        <v>82</v>
      </c>
      <c r="BA845" s="13" t="s">
        <v>34</v>
      </c>
      <c r="BB845" s="13" t="s">
        <v>73</v>
      </c>
      <c r="BC845" s="162" t="s">
        <v>216</v>
      </c>
    </row>
    <row r="846" spans="2:55" s="13" customFormat="1">
      <c r="B846" s="161"/>
      <c r="D846" s="148" t="s">
        <v>230</v>
      </c>
      <c r="E846" s="162" t="s">
        <v>3</v>
      </c>
      <c r="F846" s="163" t="s">
        <v>942</v>
      </c>
      <c r="H846" s="164">
        <v>0.42699999999999999</v>
      </c>
      <c r="I846" s="165"/>
      <c r="L846" s="161"/>
      <c r="M846" s="289"/>
      <c r="N846" s="289"/>
      <c r="O846" s="289"/>
      <c r="P846" s="289"/>
      <c r="Q846" s="166"/>
      <c r="X846" s="167"/>
      <c r="AX846" s="162" t="s">
        <v>230</v>
      </c>
      <c r="AY846" s="162" t="s">
        <v>82</v>
      </c>
      <c r="AZ846" s="13" t="s">
        <v>82</v>
      </c>
      <c r="BA846" s="13" t="s">
        <v>34</v>
      </c>
      <c r="BB846" s="13" t="s">
        <v>73</v>
      </c>
      <c r="BC846" s="162" t="s">
        <v>216</v>
      </c>
    </row>
    <row r="847" spans="2:55" s="15" customFormat="1">
      <c r="B847" s="186"/>
      <c r="D847" s="148" t="s">
        <v>230</v>
      </c>
      <c r="E847" s="187" t="s">
        <v>3</v>
      </c>
      <c r="F847" s="188" t="s">
        <v>337</v>
      </c>
      <c r="H847" s="189">
        <v>6.1289999999999996</v>
      </c>
      <c r="I847" s="190"/>
      <c r="L847" s="186"/>
      <c r="M847" s="292"/>
      <c r="N847" s="292"/>
      <c r="O847" s="292"/>
      <c r="P847" s="292"/>
      <c r="Q847" s="191"/>
      <c r="X847" s="192"/>
      <c r="AX847" s="187" t="s">
        <v>230</v>
      </c>
      <c r="AY847" s="187" t="s">
        <v>82</v>
      </c>
      <c r="AZ847" s="15" t="s">
        <v>241</v>
      </c>
      <c r="BA847" s="15" t="s">
        <v>34</v>
      </c>
      <c r="BB847" s="15" t="s">
        <v>73</v>
      </c>
      <c r="BC847" s="187" t="s">
        <v>216</v>
      </c>
    </row>
    <row r="848" spans="2:55" s="14" customFormat="1">
      <c r="B848" s="168"/>
      <c r="D848" s="148" t="s">
        <v>230</v>
      </c>
      <c r="E848" s="169" t="s">
        <v>3</v>
      </c>
      <c r="F848" s="170" t="s">
        <v>251</v>
      </c>
      <c r="H848" s="171">
        <v>48.401000000000018</v>
      </c>
      <c r="I848" s="172"/>
      <c r="L848" s="168"/>
      <c r="M848" s="290"/>
      <c r="N848" s="290"/>
      <c r="O848" s="290"/>
      <c r="P848" s="290"/>
      <c r="Q848" s="173"/>
      <c r="X848" s="174"/>
      <c r="AX848" s="169" t="s">
        <v>230</v>
      </c>
      <c r="AY848" s="169" t="s">
        <v>82</v>
      </c>
      <c r="AZ848" s="14" t="s">
        <v>222</v>
      </c>
      <c r="BA848" s="14" t="s">
        <v>34</v>
      </c>
      <c r="BB848" s="14" t="s">
        <v>80</v>
      </c>
      <c r="BC848" s="169" t="s">
        <v>216</v>
      </c>
    </row>
    <row r="849" spans="2:69" s="1" customFormat="1" ht="24.15" customHeight="1">
      <c r="B849" s="133"/>
      <c r="C849" s="134" t="s">
        <v>943</v>
      </c>
      <c r="D849" s="134" t="s">
        <v>218</v>
      </c>
      <c r="E849" s="135" t="s">
        <v>944</v>
      </c>
      <c r="F849" s="136" t="s">
        <v>945</v>
      </c>
      <c r="G849" s="137" t="s">
        <v>296</v>
      </c>
      <c r="H849" s="138">
        <v>0.36099999999999999</v>
      </c>
      <c r="I849" s="139"/>
      <c r="J849" s="140">
        <f>ROUND(I849*H849,2)</f>
        <v>0</v>
      </c>
      <c r="K849" s="141"/>
      <c r="L849" s="33"/>
      <c r="M849" s="294"/>
      <c r="N849" s="294"/>
      <c r="O849" s="294"/>
      <c r="P849" s="282"/>
      <c r="Q849" s="142" t="s">
        <v>3</v>
      </c>
      <c r="R849" s="143" t="s">
        <v>44</v>
      </c>
      <c r="T849" s="144">
        <f>S849*H849</f>
        <v>0</v>
      </c>
      <c r="U849" s="144">
        <v>1.04922</v>
      </c>
      <c r="V849" s="144">
        <f>U849*H849</f>
        <v>0.37876841999999999</v>
      </c>
      <c r="W849" s="144">
        <v>0</v>
      </c>
      <c r="X849" s="145">
        <f>W849*H849</f>
        <v>0</v>
      </c>
      <c r="AV849" s="146" t="s">
        <v>222</v>
      </c>
      <c r="AX849" s="146" t="s">
        <v>218</v>
      </c>
      <c r="AY849" s="146" t="s">
        <v>82</v>
      </c>
      <c r="BC849" s="18" t="s">
        <v>216</v>
      </c>
      <c r="BI849" s="147">
        <f>IF(R849="základní",J849,0)</f>
        <v>0</v>
      </c>
      <c r="BJ849" s="147">
        <f>IF(R849="snížená",J849,0)</f>
        <v>0</v>
      </c>
      <c r="BK849" s="147">
        <f>IF(R849="zákl. přenesená",J849,0)</f>
        <v>0</v>
      </c>
      <c r="BL849" s="147">
        <f>IF(R849="sníž. přenesená",J849,0)</f>
        <v>0</v>
      </c>
      <c r="BM849" s="147">
        <f>IF(R849="nulová",J849,0)</f>
        <v>0</v>
      </c>
      <c r="BN849" s="18" t="s">
        <v>80</v>
      </c>
      <c r="BO849" s="147">
        <f>ROUND(I849*H849,2)</f>
        <v>0</v>
      </c>
      <c r="BP849" s="18" t="s">
        <v>222</v>
      </c>
      <c r="BQ849" s="146" t="s">
        <v>946</v>
      </c>
    </row>
    <row r="850" spans="2:69" s="1" customFormat="1">
      <c r="B850" s="33"/>
      <c r="D850" s="148" t="s">
        <v>224</v>
      </c>
      <c r="F850" s="149" t="s">
        <v>945</v>
      </c>
      <c r="I850" s="150"/>
      <c r="L850" s="33"/>
      <c r="M850" s="282"/>
      <c r="N850" s="282"/>
      <c r="O850" s="282"/>
      <c r="P850" s="282"/>
      <c r="Q850" s="151"/>
      <c r="X850" s="54"/>
      <c r="AX850" s="18" t="s">
        <v>224</v>
      </c>
      <c r="AY850" s="18" t="s">
        <v>82</v>
      </c>
    </row>
    <row r="851" spans="2:69" s="12" customFormat="1">
      <c r="B851" s="155"/>
      <c r="D851" s="148" t="s">
        <v>230</v>
      </c>
      <c r="E851" s="156" t="s">
        <v>3</v>
      </c>
      <c r="F851" s="157" t="s">
        <v>947</v>
      </c>
      <c r="H851" s="156" t="s">
        <v>3</v>
      </c>
      <c r="I851" s="158"/>
      <c r="L851" s="155"/>
      <c r="M851" s="288"/>
      <c r="N851" s="288"/>
      <c r="O851" s="288"/>
      <c r="P851" s="288"/>
      <c r="Q851" s="159"/>
      <c r="X851" s="160"/>
      <c r="AX851" s="156" t="s">
        <v>230</v>
      </c>
      <c r="AY851" s="156" t="s">
        <v>82</v>
      </c>
      <c r="AZ851" s="12" t="s">
        <v>80</v>
      </c>
      <c r="BA851" s="12" t="s">
        <v>34</v>
      </c>
      <c r="BB851" s="12" t="s">
        <v>73</v>
      </c>
      <c r="BC851" s="156" t="s">
        <v>216</v>
      </c>
    </row>
    <row r="852" spans="2:69" s="13" customFormat="1">
      <c r="B852" s="161"/>
      <c r="D852" s="148" t="s">
        <v>230</v>
      </c>
      <c r="E852" s="162" t="s">
        <v>3</v>
      </c>
      <c r="F852" s="163" t="s">
        <v>948</v>
      </c>
      <c r="H852" s="164">
        <v>0.36099999999999999</v>
      </c>
      <c r="I852" s="165"/>
      <c r="L852" s="161"/>
      <c r="M852" s="289"/>
      <c r="N852" s="289"/>
      <c r="O852" s="289"/>
      <c r="P852" s="289"/>
      <c r="Q852" s="166"/>
      <c r="X852" s="167"/>
      <c r="AX852" s="162" t="s">
        <v>230</v>
      </c>
      <c r="AY852" s="162" t="s">
        <v>82</v>
      </c>
      <c r="AZ852" s="13" t="s">
        <v>82</v>
      </c>
      <c r="BA852" s="13" t="s">
        <v>34</v>
      </c>
      <c r="BB852" s="13" t="s">
        <v>80</v>
      </c>
      <c r="BC852" s="162" t="s">
        <v>216</v>
      </c>
    </row>
    <row r="853" spans="2:69" s="1" customFormat="1" ht="21.75" customHeight="1">
      <c r="B853" s="133"/>
      <c r="C853" s="134" t="s">
        <v>949</v>
      </c>
      <c r="D853" s="134" t="s">
        <v>218</v>
      </c>
      <c r="E853" s="135" t="s">
        <v>950</v>
      </c>
      <c r="F853" s="136" t="s">
        <v>951</v>
      </c>
      <c r="G853" s="137" t="s">
        <v>952</v>
      </c>
      <c r="H853" s="138">
        <v>3</v>
      </c>
      <c r="I853" s="139"/>
      <c r="J853" s="140">
        <f>ROUND(I853*H853,2)</f>
        <v>0</v>
      </c>
      <c r="K853" s="141"/>
      <c r="L853" s="33"/>
      <c r="M853" s="294"/>
      <c r="N853" s="294"/>
      <c r="O853" s="294"/>
      <c r="P853" s="282"/>
      <c r="Q853" s="142" t="s">
        <v>3</v>
      </c>
      <c r="R853" s="143" t="s">
        <v>44</v>
      </c>
      <c r="T853" s="144">
        <f>S853*H853</f>
        <v>0</v>
      </c>
      <c r="U853" s="144">
        <v>2.6929999999999999E-2</v>
      </c>
      <c r="V853" s="144">
        <f>U853*H853</f>
        <v>8.0790000000000001E-2</v>
      </c>
      <c r="W853" s="144">
        <v>0</v>
      </c>
      <c r="X853" s="145">
        <f>W853*H853</f>
        <v>0</v>
      </c>
      <c r="AV853" s="146" t="s">
        <v>222</v>
      </c>
      <c r="AX853" s="146" t="s">
        <v>218</v>
      </c>
      <c r="AY853" s="146" t="s">
        <v>82</v>
      </c>
      <c r="BC853" s="18" t="s">
        <v>216</v>
      </c>
      <c r="BI853" s="147">
        <f>IF(R853="základní",J853,0)</f>
        <v>0</v>
      </c>
      <c r="BJ853" s="147">
        <f>IF(R853="snížená",J853,0)</f>
        <v>0</v>
      </c>
      <c r="BK853" s="147">
        <f>IF(R853="zákl. přenesená",J853,0)</f>
        <v>0</v>
      </c>
      <c r="BL853" s="147">
        <f>IF(R853="sníž. přenesená",J853,0)</f>
        <v>0</v>
      </c>
      <c r="BM853" s="147">
        <f>IF(R853="nulová",J853,0)</f>
        <v>0</v>
      </c>
      <c r="BN853" s="18" t="s">
        <v>80</v>
      </c>
      <c r="BO853" s="147">
        <f>ROUND(I853*H853,2)</f>
        <v>0</v>
      </c>
      <c r="BP853" s="18" t="s">
        <v>222</v>
      </c>
      <c r="BQ853" s="146" t="s">
        <v>953</v>
      </c>
    </row>
    <row r="854" spans="2:69" s="1" customFormat="1" ht="18">
      <c r="B854" s="33"/>
      <c r="D854" s="148" t="s">
        <v>224</v>
      </c>
      <c r="F854" s="149" t="s">
        <v>954</v>
      </c>
      <c r="I854" s="150"/>
      <c r="L854" s="33"/>
      <c r="M854" s="282"/>
      <c r="N854" s="282"/>
      <c r="O854" s="282"/>
      <c r="P854" s="282"/>
      <c r="Q854" s="151"/>
      <c r="X854" s="54"/>
      <c r="AX854" s="18" t="s">
        <v>224</v>
      </c>
      <c r="AY854" s="18" t="s">
        <v>82</v>
      </c>
    </row>
    <row r="855" spans="2:69" s="1" customFormat="1">
      <c r="B855" s="33"/>
      <c r="D855" s="152" t="s">
        <v>226</v>
      </c>
      <c r="F855" s="153" t="s">
        <v>955</v>
      </c>
      <c r="I855" s="150"/>
      <c r="L855" s="33"/>
      <c r="M855" s="282"/>
      <c r="N855" s="282"/>
      <c r="O855" s="282"/>
      <c r="P855" s="282"/>
      <c r="Q855" s="151"/>
      <c r="X855" s="54"/>
      <c r="AX855" s="18" t="s">
        <v>226</v>
      </c>
      <c r="AY855" s="18" t="s">
        <v>82</v>
      </c>
    </row>
    <row r="856" spans="2:69" s="12" customFormat="1">
      <c r="B856" s="155"/>
      <c r="D856" s="148" t="s">
        <v>230</v>
      </c>
      <c r="E856" s="156" t="s">
        <v>3</v>
      </c>
      <c r="F856" s="157" t="s">
        <v>956</v>
      </c>
      <c r="H856" s="156" t="s">
        <v>3</v>
      </c>
      <c r="I856" s="158"/>
      <c r="L856" s="155"/>
      <c r="M856" s="288"/>
      <c r="N856" s="288"/>
      <c r="O856" s="288"/>
      <c r="P856" s="288"/>
      <c r="Q856" s="159"/>
      <c r="X856" s="160"/>
      <c r="AX856" s="156" t="s">
        <v>230</v>
      </c>
      <c r="AY856" s="156" t="s">
        <v>82</v>
      </c>
      <c r="AZ856" s="12" t="s">
        <v>80</v>
      </c>
      <c r="BA856" s="12" t="s">
        <v>34</v>
      </c>
      <c r="BB856" s="12" t="s">
        <v>73</v>
      </c>
      <c r="BC856" s="156" t="s">
        <v>216</v>
      </c>
    </row>
    <row r="857" spans="2:69" s="13" customFormat="1">
      <c r="B857" s="161"/>
      <c r="D857" s="148" t="s">
        <v>230</v>
      </c>
      <c r="E857" s="162" t="s">
        <v>3</v>
      </c>
      <c r="F857" s="163" t="s">
        <v>241</v>
      </c>
      <c r="H857" s="164">
        <v>3</v>
      </c>
      <c r="I857" s="165"/>
      <c r="L857" s="161"/>
      <c r="M857" s="289"/>
      <c r="N857" s="289"/>
      <c r="O857" s="289"/>
      <c r="P857" s="289"/>
      <c r="Q857" s="166"/>
      <c r="X857" s="167"/>
      <c r="AX857" s="162" t="s">
        <v>230</v>
      </c>
      <c r="AY857" s="162" t="s">
        <v>82</v>
      </c>
      <c r="AZ857" s="13" t="s">
        <v>82</v>
      </c>
      <c r="BA857" s="13" t="s">
        <v>34</v>
      </c>
      <c r="BB857" s="13" t="s">
        <v>80</v>
      </c>
      <c r="BC857" s="162" t="s">
        <v>216</v>
      </c>
    </row>
    <row r="858" spans="2:69" s="1" customFormat="1" ht="33" customHeight="1">
      <c r="B858" s="133"/>
      <c r="C858" s="134" t="s">
        <v>957</v>
      </c>
      <c r="D858" s="134" t="s">
        <v>218</v>
      </c>
      <c r="E858" s="135" t="s">
        <v>958</v>
      </c>
      <c r="F858" s="136" t="s">
        <v>959</v>
      </c>
      <c r="G858" s="137" t="s">
        <v>952</v>
      </c>
      <c r="H858" s="138">
        <v>1</v>
      </c>
      <c r="I858" s="139"/>
      <c r="J858" s="140">
        <f>ROUND(I858*H858,2)</f>
        <v>0</v>
      </c>
      <c r="K858" s="141"/>
      <c r="L858" s="33"/>
      <c r="M858" s="294"/>
      <c r="N858" s="294"/>
      <c r="O858" s="294"/>
      <c r="P858" s="282"/>
      <c r="Q858" s="142" t="s">
        <v>3</v>
      </c>
      <c r="R858" s="143" t="s">
        <v>44</v>
      </c>
      <c r="T858" s="144">
        <f>S858*H858</f>
        <v>0</v>
      </c>
      <c r="U858" s="144">
        <v>3.6979999999999999E-2</v>
      </c>
      <c r="V858" s="144">
        <f>U858*H858</f>
        <v>3.6979999999999999E-2</v>
      </c>
      <c r="W858" s="144">
        <v>0</v>
      </c>
      <c r="X858" s="145">
        <f>W858*H858</f>
        <v>0</v>
      </c>
      <c r="AV858" s="146" t="s">
        <v>222</v>
      </c>
      <c r="AX858" s="146" t="s">
        <v>218</v>
      </c>
      <c r="AY858" s="146" t="s">
        <v>82</v>
      </c>
      <c r="BC858" s="18" t="s">
        <v>216</v>
      </c>
      <c r="BI858" s="147">
        <f>IF(R858="základní",J858,0)</f>
        <v>0</v>
      </c>
      <c r="BJ858" s="147">
        <f>IF(R858="snížená",J858,0)</f>
        <v>0</v>
      </c>
      <c r="BK858" s="147">
        <f>IF(R858="zákl. přenesená",J858,0)</f>
        <v>0</v>
      </c>
      <c r="BL858" s="147">
        <f>IF(R858="sníž. přenesená",J858,0)</f>
        <v>0</v>
      </c>
      <c r="BM858" s="147">
        <f>IF(R858="nulová",J858,0)</f>
        <v>0</v>
      </c>
      <c r="BN858" s="18" t="s">
        <v>80</v>
      </c>
      <c r="BO858" s="147">
        <f>ROUND(I858*H858,2)</f>
        <v>0</v>
      </c>
      <c r="BP858" s="18" t="s">
        <v>222</v>
      </c>
      <c r="BQ858" s="146" t="s">
        <v>960</v>
      </c>
    </row>
    <row r="859" spans="2:69" s="1" customFormat="1" ht="18">
      <c r="B859" s="33"/>
      <c r="D859" s="148" t="s">
        <v>224</v>
      </c>
      <c r="F859" s="149" t="s">
        <v>959</v>
      </c>
      <c r="I859" s="150"/>
      <c r="L859" s="33"/>
      <c r="M859" s="282"/>
      <c r="N859" s="282"/>
      <c r="O859" s="282"/>
      <c r="P859" s="282"/>
      <c r="Q859" s="151"/>
      <c r="X859" s="54"/>
      <c r="AX859" s="18" t="s">
        <v>224</v>
      </c>
      <c r="AY859" s="18" t="s">
        <v>82</v>
      </c>
    </row>
    <row r="860" spans="2:69" s="12" customFormat="1">
      <c r="B860" s="155"/>
      <c r="D860" s="148" t="s">
        <v>230</v>
      </c>
      <c r="E860" s="156" t="s">
        <v>3</v>
      </c>
      <c r="F860" s="157" t="s">
        <v>956</v>
      </c>
      <c r="H860" s="156" t="s">
        <v>3</v>
      </c>
      <c r="I860" s="158"/>
      <c r="L860" s="155"/>
      <c r="M860" s="288"/>
      <c r="N860" s="288"/>
      <c r="O860" s="288"/>
      <c r="P860" s="288"/>
      <c r="Q860" s="159"/>
      <c r="X860" s="160"/>
      <c r="AX860" s="156" t="s">
        <v>230</v>
      </c>
      <c r="AY860" s="156" t="s">
        <v>82</v>
      </c>
      <c r="AZ860" s="12" t="s">
        <v>80</v>
      </c>
      <c r="BA860" s="12" t="s">
        <v>34</v>
      </c>
      <c r="BB860" s="12" t="s">
        <v>73</v>
      </c>
      <c r="BC860" s="156" t="s">
        <v>216</v>
      </c>
    </row>
    <row r="861" spans="2:69" s="13" customFormat="1">
      <c r="B861" s="161"/>
      <c r="D861" s="148" t="s">
        <v>230</v>
      </c>
      <c r="E861" s="162" t="s">
        <v>3</v>
      </c>
      <c r="F861" s="163" t="s">
        <v>80</v>
      </c>
      <c r="H861" s="164">
        <v>1</v>
      </c>
      <c r="I861" s="165"/>
      <c r="L861" s="161"/>
      <c r="M861" s="289"/>
      <c r="N861" s="289"/>
      <c r="O861" s="289"/>
      <c r="P861" s="289"/>
      <c r="Q861" s="166"/>
      <c r="X861" s="167"/>
      <c r="AX861" s="162" t="s">
        <v>230</v>
      </c>
      <c r="AY861" s="162" t="s">
        <v>82</v>
      </c>
      <c r="AZ861" s="13" t="s">
        <v>82</v>
      </c>
      <c r="BA861" s="13" t="s">
        <v>34</v>
      </c>
      <c r="BB861" s="13" t="s">
        <v>80</v>
      </c>
      <c r="BC861" s="162" t="s">
        <v>216</v>
      </c>
    </row>
    <row r="862" spans="2:69" s="1" customFormat="1" ht="24.15" customHeight="1">
      <c r="B862" s="133"/>
      <c r="C862" s="134" t="s">
        <v>961</v>
      </c>
      <c r="D862" s="134" t="s">
        <v>218</v>
      </c>
      <c r="E862" s="135" t="s">
        <v>962</v>
      </c>
      <c r="F862" s="136" t="s">
        <v>963</v>
      </c>
      <c r="G862" s="137" t="s">
        <v>235</v>
      </c>
      <c r="H862" s="138">
        <v>1.544</v>
      </c>
      <c r="I862" s="139"/>
      <c r="J862" s="140">
        <f>ROUND(I862*H862,2)</f>
        <v>0</v>
      </c>
      <c r="K862" s="141"/>
      <c r="L862" s="33"/>
      <c r="M862" s="294"/>
      <c r="N862" s="294"/>
      <c r="O862" s="294"/>
      <c r="P862" s="282"/>
      <c r="Q862" s="142" t="s">
        <v>3</v>
      </c>
      <c r="R862" s="143" t="s">
        <v>44</v>
      </c>
      <c r="T862" s="144">
        <f>S862*H862</f>
        <v>0</v>
      </c>
      <c r="U862" s="144">
        <v>2.5018699999999998</v>
      </c>
      <c r="V862" s="144">
        <f>U862*H862</f>
        <v>3.8628872799999998</v>
      </c>
      <c r="W862" s="144">
        <v>0</v>
      </c>
      <c r="X862" s="145">
        <f>W862*H862</f>
        <v>0</v>
      </c>
      <c r="AV862" s="146" t="s">
        <v>222</v>
      </c>
      <c r="AX862" s="146" t="s">
        <v>218</v>
      </c>
      <c r="AY862" s="146" t="s">
        <v>82</v>
      </c>
      <c r="BC862" s="18" t="s">
        <v>216</v>
      </c>
      <c r="BI862" s="147">
        <f>IF(R862="základní",J862,0)</f>
        <v>0</v>
      </c>
      <c r="BJ862" s="147">
        <f>IF(R862="snížená",J862,0)</f>
        <v>0</v>
      </c>
      <c r="BK862" s="147">
        <f>IF(R862="zákl. přenesená",J862,0)</f>
        <v>0</v>
      </c>
      <c r="BL862" s="147">
        <f>IF(R862="sníž. přenesená",J862,0)</f>
        <v>0</v>
      </c>
      <c r="BM862" s="147">
        <f>IF(R862="nulová",J862,0)</f>
        <v>0</v>
      </c>
      <c r="BN862" s="18" t="s">
        <v>80</v>
      </c>
      <c r="BO862" s="147">
        <f>ROUND(I862*H862,2)</f>
        <v>0</v>
      </c>
      <c r="BP862" s="18" t="s">
        <v>222</v>
      </c>
      <c r="BQ862" s="146" t="s">
        <v>964</v>
      </c>
    </row>
    <row r="863" spans="2:69" s="1" customFormat="1" ht="18">
      <c r="B863" s="33"/>
      <c r="D863" s="148" t="s">
        <v>224</v>
      </c>
      <c r="F863" s="149" t="s">
        <v>965</v>
      </c>
      <c r="I863" s="150"/>
      <c r="L863" s="33"/>
      <c r="M863" s="282"/>
      <c r="N863" s="282"/>
      <c r="O863" s="282"/>
      <c r="P863" s="282"/>
      <c r="Q863" s="151"/>
      <c r="X863" s="54"/>
      <c r="AX863" s="18" t="s">
        <v>224</v>
      </c>
      <c r="AY863" s="18" t="s">
        <v>82</v>
      </c>
    </row>
    <row r="864" spans="2:69" s="12" customFormat="1">
      <c r="B864" s="155"/>
      <c r="D864" s="148" t="s">
        <v>230</v>
      </c>
      <c r="E864" s="156" t="s">
        <v>3</v>
      </c>
      <c r="F864" s="157" t="s">
        <v>562</v>
      </c>
      <c r="H864" s="156" t="s">
        <v>3</v>
      </c>
      <c r="I864" s="158"/>
      <c r="L864" s="155"/>
      <c r="M864" s="288"/>
      <c r="N864" s="288"/>
      <c r="O864" s="288"/>
      <c r="P864" s="288"/>
      <c r="Q864" s="159"/>
      <c r="X864" s="160"/>
      <c r="AX864" s="156" t="s">
        <v>230</v>
      </c>
      <c r="AY864" s="156" t="s">
        <v>82</v>
      </c>
      <c r="AZ864" s="12" t="s">
        <v>80</v>
      </c>
      <c r="BA864" s="12" t="s">
        <v>34</v>
      </c>
      <c r="BB864" s="12" t="s">
        <v>73</v>
      </c>
      <c r="BC864" s="156" t="s">
        <v>216</v>
      </c>
    </row>
    <row r="865" spans="2:69" s="13" customFormat="1">
      <c r="B865" s="161"/>
      <c r="D865" s="148" t="s">
        <v>230</v>
      </c>
      <c r="E865" s="162" t="s">
        <v>3</v>
      </c>
      <c r="F865" s="163" t="s">
        <v>966</v>
      </c>
      <c r="H865" s="164">
        <v>0.55200000000000005</v>
      </c>
      <c r="I865" s="165"/>
      <c r="L865" s="161"/>
      <c r="M865" s="289"/>
      <c r="N865" s="289"/>
      <c r="O865" s="289"/>
      <c r="P865" s="289"/>
      <c r="Q865" s="166"/>
      <c r="X865" s="167"/>
      <c r="AX865" s="162" t="s">
        <v>230</v>
      </c>
      <c r="AY865" s="162" t="s">
        <v>82</v>
      </c>
      <c r="AZ865" s="13" t="s">
        <v>82</v>
      </c>
      <c r="BA865" s="13" t="s">
        <v>34</v>
      </c>
      <c r="BB865" s="13" t="s">
        <v>73</v>
      </c>
      <c r="BC865" s="162" t="s">
        <v>216</v>
      </c>
    </row>
    <row r="866" spans="2:69" s="13" customFormat="1">
      <c r="B866" s="161"/>
      <c r="D866" s="148" t="s">
        <v>230</v>
      </c>
      <c r="E866" s="162" t="s">
        <v>3</v>
      </c>
      <c r="F866" s="163" t="s">
        <v>967</v>
      </c>
      <c r="H866" s="164">
        <v>0.99199999999999999</v>
      </c>
      <c r="I866" s="165"/>
      <c r="L866" s="161"/>
      <c r="M866" s="289"/>
      <c r="N866" s="289"/>
      <c r="O866" s="289"/>
      <c r="P866" s="289"/>
      <c r="Q866" s="166"/>
      <c r="X866" s="167"/>
      <c r="AX866" s="162" t="s">
        <v>230</v>
      </c>
      <c r="AY866" s="162" t="s">
        <v>82</v>
      </c>
      <c r="AZ866" s="13" t="s">
        <v>82</v>
      </c>
      <c r="BA866" s="13" t="s">
        <v>34</v>
      </c>
      <c r="BB866" s="13" t="s">
        <v>73</v>
      </c>
      <c r="BC866" s="162" t="s">
        <v>216</v>
      </c>
    </row>
    <row r="867" spans="2:69" s="14" customFormat="1">
      <c r="B867" s="168"/>
      <c r="D867" s="148" t="s">
        <v>230</v>
      </c>
      <c r="E867" s="169" t="s">
        <v>3</v>
      </c>
      <c r="F867" s="170" t="s">
        <v>251</v>
      </c>
      <c r="H867" s="171">
        <v>1.544</v>
      </c>
      <c r="I867" s="172"/>
      <c r="L867" s="168"/>
      <c r="M867" s="290"/>
      <c r="N867" s="290"/>
      <c r="O867" s="290"/>
      <c r="P867" s="290"/>
      <c r="Q867" s="173"/>
      <c r="X867" s="174"/>
      <c r="AX867" s="169" t="s">
        <v>230</v>
      </c>
      <c r="AY867" s="169" t="s">
        <v>82</v>
      </c>
      <c r="AZ867" s="14" t="s">
        <v>222</v>
      </c>
      <c r="BA867" s="14" t="s">
        <v>34</v>
      </c>
      <c r="BB867" s="14" t="s">
        <v>80</v>
      </c>
      <c r="BC867" s="169" t="s">
        <v>216</v>
      </c>
    </row>
    <row r="868" spans="2:69" s="1" customFormat="1" ht="24.15" customHeight="1">
      <c r="B868" s="133"/>
      <c r="C868" s="134" t="s">
        <v>968</v>
      </c>
      <c r="D868" s="134" t="s">
        <v>218</v>
      </c>
      <c r="E868" s="135" t="s">
        <v>969</v>
      </c>
      <c r="F868" s="136" t="s">
        <v>970</v>
      </c>
      <c r="G868" s="137" t="s">
        <v>235</v>
      </c>
      <c r="H868" s="138">
        <v>25.664999999999999</v>
      </c>
      <c r="I868" s="139"/>
      <c r="J868" s="140">
        <f>ROUND(I868*H868,2)</f>
        <v>0</v>
      </c>
      <c r="K868" s="141"/>
      <c r="L868" s="33"/>
      <c r="M868" s="294"/>
      <c r="N868" s="294"/>
      <c r="O868" s="294"/>
      <c r="P868" s="282"/>
      <c r="Q868" s="142" t="s">
        <v>3</v>
      </c>
      <c r="R868" s="143" t="s">
        <v>44</v>
      </c>
      <c r="T868" s="144">
        <f>S868*H868</f>
        <v>0</v>
      </c>
      <c r="U868" s="144">
        <v>2.5018699999999998</v>
      </c>
      <c r="V868" s="144">
        <f>U868*H868</f>
        <v>64.210493549999995</v>
      </c>
      <c r="W868" s="144">
        <v>0</v>
      </c>
      <c r="X868" s="145">
        <f>W868*H868</f>
        <v>0</v>
      </c>
      <c r="AV868" s="146" t="s">
        <v>222</v>
      </c>
      <c r="AX868" s="146" t="s">
        <v>218</v>
      </c>
      <c r="AY868" s="146" t="s">
        <v>82</v>
      </c>
      <c r="BC868" s="18" t="s">
        <v>216</v>
      </c>
      <c r="BI868" s="147">
        <f>IF(R868="základní",J868,0)</f>
        <v>0</v>
      </c>
      <c r="BJ868" s="147">
        <f>IF(R868="snížená",J868,0)</f>
        <v>0</v>
      </c>
      <c r="BK868" s="147">
        <f>IF(R868="zákl. přenesená",J868,0)</f>
        <v>0</v>
      </c>
      <c r="BL868" s="147">
        <f>IF(R868="sníž. přenesená",J868,0)</f>
        <v>0</v>
      </c>
      <c r="BM868" s="147">
        <f>IF(R868="nulová",J868,0)</f>
        <v>0</v>
      </c>
      <c r="BN868" s="18" t="s">
        <v>80</v>
      </c>
      <c r="BO868" s="147">
        <f>ROUND(I868*H868,2)</f>
        <v>0</v>
      </c>
      <c r="BP868" s="18" t="s">
        <v>222</v>
      </c>
      <c r="BQ868" s="146" t="s">
        <v>971</v>
      </c>
    </row>
    <row r="869" spans="2:69" s="1" customFormat="1" ht="27">
      <c r="B869" s="33"/>
      <c r="D869" s="148" t="s">
        <v>224</v>
      </c>
      <c r="F869" s="149" t="s">
        <v>972</v>
      </c>
      <c r="I869" s="150"/>
      <c r="L869" s="33"/>
      <c r="M869" s="282"/>
      <c r="N869" s="282"/>
      <c r="O869" s="282"/>
      <c r="P869" s="282"/>
      <c r="Q869" s="151"/>
      <c r="X869" s="54"/>
      <c r="AX869" s="18" t="s">
        <v>224</v>
      </c>
      <c r="AY869" s="18" t="s">
        <v>82</v>
      </c>
    </row>
    <row r="870" spans="2:69" s="1" customFormat="1">
      <c r="B870" s="33"/>
      <c r="D870" s="152" t="s">
        <v>226</v>
      </c>
      <c r="F870" s="153" t="s">
        <v>973</v>
      </c>
      <c r="I870" s="150"/>
      <c r="L870" s="33"/>
      <c r="M870" s="282"/>
      <c r="N870" s="282"/>
      <c r="O870" s="282"/>
      <c r="P870" s="282"/>
      <c r="Q870" s="151"/>
      <c r="X870" s="54"/>
      <c r="AX870" s="18" t="s">
        <v>226</v>
      </c>
      <c r="AY870" s="18" t="s">
        <v>82</v>
      </c>
    </row>
    <row r="871" spans="2:69" s="1" customFormat="1" ht="36">
      <c r="B871" s="33"/>
      <c r="D871" s="148" t="s">
        <v>228</v>
      </c>
      <c r="F871" s="154" t="s">
        <v>683</v>
      </c>
      <c r="I871" s="150"/>
      <c r="L871" s="33"/>
      <c r="M871" s="282"/>
      <c r="N871" s="282"/>
      <c r="O871" s="282"/>
      <c r="P871" s="282"/>
      <c r="Q871" s="151"/>
      <c r="X871" s="54"/>
      <c r="AX871" s="18" t="s">
        <v>228</v>
      </c>
      <c r="AY871" s="18" t="s">
        <v>82</v>
      </c>
    </row>
    <row r="872" spans="2:69" s="12" customFormat="1">
      <c r="B872" s="155"/>
      <c r="D872" s="148" t="s">
        <v>230</v>
      </c>
      <c r="E872" s="156" t="s">
        <v>3</v>
      </c>
      <c r="F872" s="157" t="s">
        <v>684</v>
      </c>
      <c r="H872" s="156" t="s">
        <v>3</v>
      </c>
      <c r="I872" s="158"/>
      <c r="L872" s="155"/>
      <c r="M872" s="288"/>
      <c r="N872" s="288"/>
      <c r="O872" s="288"/>
      <c r="P872" s="288"/>
      <c r="Q872" s="159"/>
      <c r="X872" s="160"/>
      <c r="AX872" s="156" t="s">
        <v>230</v>
      </c>
      <c r="AY872" s="156" t="s">
        <v>82</v>
      </c>
      <c r="AZ872" s="12" t="s">
        <v>80</v>
      </c>
      <c r="BA872" s="12" t="s">
        <v>34</v>
      </c>
      <c r="BB872" s="12" t="s">
        <v>73</v>
      </c>
      <c r="BC872" s="156" t="s">
        <v>216</v>
      </c>
    </row>
    <row r="873" spans="2:69" s="13" customFormat="1">
      <c r="B873" s="161"/>
      <c r="D873" s="148" t="s">
        <v>230</v>
      </c>
      <c r="E873" s="162" t="s">
        <v>3</v>
      </c>
      <c r="F873" s="163" t="s">
        <v>974</v>
      </c>
      <c r="H873" s="164">
        <v>1.73</v>
      </c>
      <c r="I873" s="165"/>
      <c r="L873" s="161"/>
      <c r="M873" s="289"/>
      <c r="N873" s="289"/>
      <c r="O873" s="289"/>
      <c r="P873" s="289"/>
      <c r="Q873" s="166"/>
      <c r="X873" s="167"/>
      <c r="AX873" s="162" t="s">
        <v>230</v>
      </c>
      <c r="AY873" s="162" t="s">
        <v>82</v>
      </c>
      <c r="AZ873" s="13" t="s">
        <v>82</v>
      </c>
      <c r="BA873" s="13" t="s">
        <v>34</v>
      </c>
      <c r="BB873" s="13" t="s">
        <v>73</v>
      </c>
      <c r="BC873" s="162" t="s">
        <v>216</v>
      </c>
    </row>
    <row r="874" spans="2:69" s="13" customFormat="1">
      <c r="B874" s="161"/>
      <c r="D874" s="148" t="s">
        <v>230</v>
      </c>
      <c r="E874" s="162" t="s">
        <v>3</v>
      </c>
      <c r="F874" s="163" t="s">
        <v>975</v>
      </c>
      <c r="H874" s="164">
        <v>1.73</v>
      </c>
      <c r="I874" s="165"/>
      <c r="L874" s="161"/>
      <c r="M874" s="289"/>
      <c r="N874" s="289"/>
      <c r="O874" s="289"/>
      <c r="P874" s="289"/>
      <c r="Q874" s="166"/>
      <c r="X874" s="167"/>
      <c r="AX874" s="162" t="s">
        <v>230</v>
      </c>
      <c r="AY874" s="162" t="s">
        <v>82</v>
      </c>
      <c r="AZ874" s="13" t="s">
        <v>82</v>
      </c>
      <c r="BA874" s="13" t="s">
        <v>34</v>
      </c>
      <c r="BB874" s="13" t="s">
        <v>73</v>
      </c>
      <c r="BC874" s="162" t="s">
        <v>216</v>
      </c>
    </row>
    <row r="875" spans="2:69" s="12" customFormat="1">
      <c r="B875" s="155"/>
      <c r="D875" s="148" t="s">
        <v>230</v>
      </c>
      <c r="E875" s="156" t="s">
        <v>3</v>
      </c>
      <c r="F875" s="157" t="s">
        <v>690</v>
      </c>
      <c r="H875" s="156" t="s">
        <v>3</v>
      </c>
      <c r="I875" s="158"/>
      <c r="L875" s="155"/>
      <c r="M875" s="288"/>
      <c r="N875" s="288"/>
      <c r="O875" s="288"/>
      <c r="P875" s="288"/>
      <c r="Q875" s="159"/>
      <c r="X875" s="160"/>
      <c r="AX875" s="156" t="s">
        <v>230</v>
      </c>
      <c r="AY875" s="156" t="s">
        <v>82</v>
      </c>
      <c r="AZ875" s="12" t="s">
        <v>80</v>
      </c>
      <c r="BA875" s="12" t="s">
        <v>34</v>
      </c>
      <c r="BB875" s="12" t="s">
        <v>73</v>
      </c>
      <c r="BC875" s="156" t="s">
        <v>216</v>
      </c>
    </row>
    <row r="876" spans="2:69" s="13" customFormat="1">
      <c r="B876" s="161"/>
      <c r="D876" s="148" t="s">
        <v>230</v>
      </c>
      <c r="E876" s="162" t="s">
        <v>3</v>
      </c>
      <c r="F876" s="163" t="s">
        <v>976</v>
      </c>
      <c r="H876" s="164">
        <v>4.0789999999999997</v>
      </c>
      <c r="I876" s="165"/>
      <c r="L876" s="161"/>
      <c r="M876" s="289"/>
      <c r="N876" s="289"/>
      <c r="O876" s="289"/>
      <c r="P876" s="289"/>
      <c r="Q876" s="166"/>
      <c r="X876" s="167"/>
      <c r="AX876" s="162" t="s">
        <v>230</v>
      </c>
      <c r="AY876" s="162" t="s">
        <v>82</v>
      </c>
      <c r="AZ876" s="13" t="s">
        <v>82</v>
      </c>
      <c r="BA876" s="13" t="s">
        <v>34</v>
      </c>
      <c r="BB876" s="13" t="s">
        <v>73</v>
      </c>
      <c r="BC876" s="162" t="s">
        <v>216</v>
      </c>
    </row>
    <row r="877" spans="2:69" s="12" customFormat="1">
      <c r="B877" s="155"/>
      <c r="D877" s="148" t="s">
        <v>230</v>
      </c>
      <c r="E877" s="156" t="s">
        <v>3</v>
      </c>
      <c r="F877" s="157" t="s">
        <v>693</v>
      </c>
      <c r="H877" s="156" t="s">
        <v>3</v>
      </c>
      <c r="I877" s="158"/>
      <c r="L877" s="155"/>
      <c r="M877" s="288"/>
      <c r="N877" s="288"/>
      <c r="O877" s="288"/>
      <c r="P877" s="288"/>
      <c r="Q877" s="159"/>
      <c r="X877" s="160"/>
      <c r="AX877" s="156" t="s">
        <v>230</v>
      </c>
      <c r="AY877" s="156" t="s">
        <v>82</v>
      </c>
      <c r="AZ877" s="12" t="s">
        <v>80</v>
      </c>
      <c r="BA877" s="12" t="s">
        <v>34</v>
      </c>
      <c r="BB877" s="12" t="s">
        <v>73</v>
      </c>
      <c r="BC877" s="156" t="s">
        <v>216</v>
      </c>
    </row>
    <row r="878" spans="2:69" s="13" customFormat="1">
      <c r="B878" s="161"/>
      <c r="D878" s="148" t="s">
        <v>230</v>
      </c>
      <c r="E878" s="162" t="s">
        <v>3</v>
      </c>
      <c r="F878" s="163" t="s">
        <v>977</v>
      </c>
      <c r="H878" s="164">
        <v>3.2629999999999999</v>
      </c>
      <c r="I878" s="165"/>
      <c r="L878" s="161"/>
      <c r="M878" s="289"/>
      <c r="N878" s="289"/>
      <c r="O878" s="289"/>
      <c r="P878" s="289"/>
      <c r="Q878" s="166"/>
      <c r="X878" s="167"/>
      <c r="AX878" s="162" t="s">
        <v>230</v>
      </c>
      <c r="AY878" s="162" t="s">
        <v>82</v>
      </c>
      <c r="AZ878" s="13" t="s">
        <v>82</v>
      </c>
      <c r="BA878" s="13" t="s">
        <v>34</v>
      </c>
      <c r="BB878" s="13" t="s">
        <v>73</v>
      </c>
      <c r="BC878" s="162" t="s">
        <v>216</v>
      </c>
    </row>
    <row r="879" spans="2:69" s="13" customFormat="1">
      <c r="B879" s="161"/>
      <c r="D879" s="148" t="s">
        <v>230</v>
      </c>
      <c r="E879" s="162" t="s">
        <v>3</v>
      </c>
      <c r="F879" s="163" t="s">
        <v>978</v>
      </c>
      <c r="H879" s="164">
        <v>0.59899999999999998</v>
      </c>
      <c r="I879" s="165"/>
      <c r="L879" s="161"/>
      <c r="M879" s="289"/>
      <c r="N879" s="289"/>
      <c r="O879" s="289"/>
      <c r="P879" s="289"/>
      <c r="Q879" s="166"/>
      <c r="X879" s="167"/>
      <c r="AX879" s="162" t="s">
        <v>230</v>
      </c>
      <c r="AY879" s="162" t="s">
        <v>82</v>
      </c>
      <c r="AZ879" s="13" t="s">
        <v>82</v>
      </c>
      <c r="BA879" s="13" t="s">
        <v>34</v>
      </c>
      <c r="BB879" s="13" t="s">
        <v>73</v>
      </c>
      <c r="BC879" s="162" t="s">
        <v>216</v>
      </c>
    </row>
    <row r="880" spans="2:69" s="12" customFormat="1">
      <c r="B880" s="155"/>
      <c r="D880" s="148" t="s">
        <v>230</v>
      </c>
      <c r="E880" s="156" t="s">
        <v>3</v>
      </c>
      <c r="F880" s="157" t="s">
        <v>695</v>
      </c>
      <c r="H880" s="156" t="s">
        <v>3</v>
      </c>
      <c r="I880" s="158"/>
      <c r="L880" s="155"/>
      <c r="M880" s="288"/>
      <c r="N880" s="288"/>
      <c r="O880" s="288"/>
      <c r="P880" s="288"/>
      <c r="Q880" s="159"/>
      <c r="X880" s="160"/>
      <c r="AX880" s="156" t="s">
        <v>230</v>
      </c>
      <c r="AY880" s="156" t="s">
        <v>82</v>
      </c>
      <c r="AZ880" s="12" t="s">
        <v>80</v>
      </c>
      <c r="BA880" s="12" t="s">
        <v>34</v>
      </c>
      <c r="BB880" s="12" t="s">
        <v>73</v>
      </c>
      <c r="BC880" s="156" t="s">
        <v>216</v>
      </c>
    </row>
    <row r="881" spans="2:69" s="13" customFormat="1">
      <c r="B881" s="161"/>
      <c r="D881" s="148" t="s">
        <v>230</v>
      </c>
      <c r="E881" s="162" t="s">
        <v>3</v>
      </c>
      <c r="F881" s="163" t="s">
        <v>979</v>
      </c>
      <c r="H881" s="164">
        <v>3.2629999999999999</v>
      </c>
      <c r="I881" s="165"/>
      <c r="L881" s="161"/>
      <c r="M881" s="289"/>
      <c r="N881" s="289"/>
      <c r="O881" s="289"/>
      <c r="P881" s="289"/>
      <c r="Q881" s="166"/>
      <c r="X881" s="167"/>
      <c r="AX881" s="162" t="s">
        <v>230</v>
      </c>
      <c r="AY881" s="162" t="s">
        <v>82</v>
      </c>
      <c r="AZ881" s="13" t="s">
        <v>82</v>
      </c>
      <c r="BA881" s="13" t="s">
        <v>34</v>
      </c>
      <c r="BB881" s="13" t="s">
        <v>73</v>
      </c>
      <c r="BC881" s="162" t="s">
        <v>216</v>
      </c>
    </row>
    <row r="882" spans="2:69" s="13" customFormat="1">
      <c r="B882" s="161"/>
      <c r="D882" s="148" t="s">
        <v>230</v>
      </c>
      <c r="E882" s="162" t="s">
        <v>3</v>
      </c>
      <c r="F882" s="163" t="s">
        <v>978</v>
      </c>
      <c r="H882" s="164">
        <v>0.59899999999999998</v>
      </c>
      <c r="I882" s="165"/>
      <c r="L882" s="161"/>
      <c r="M882" s="289"/>
      <c r="N882" s="289"/>
      <c r="O882" s="289"/>
      <c r="P882" s="289"/>
      <c r="Q882" s="166"/>
      <c r="X882" s="167"/>
      <c r="AX882" s="162" t="s">
        <v>230</v>
      </c>
      <c r="AY882" s="162" t="s">
        <v>82</v>
      </c>
      <c r="AZ882" s="13" t="s">
        <v>82</v>
      </c>
      <c r="BA882" s="13" t="s">
        <v>34</v>
      </c>
      <c r="BB882" s="13" t="s">
        <v>73</v>
      </c>
      <c r="BC882" s="162" t="s">
        <v>216</v>
      </c>
    </row>
    <row r="883" spans="2:69" s="12" customFormat="1">
      <c r="B883" s="155"/>
      <c r="D883" s="148" t="s">
        <v>230</v>
      </c>
      <c r="E883" s="156" t="s">
        <v>3</v>
      </c>
      <c r="F883" s="157" t="s">
        <v>697</v>
      </c>
      <c r="H883" s="156" t="s">
        <v>3</v>
      </c>
      <c r="I883" s="158"/>
      <c r="L883" s="155"/>
      <c r="M883" s="288"/>
      <c r="N883" s="288"/>
      <c r="O883" s="288"/>
      <c r="P883" s="288"/>
      <c r="Q883" s="159"/>
      <c r="X883" s="160"/>
      <c r="AX883" s="156" t="s">
        <v>230</v>
      </c>
      <c r="AY883" s="156" t="s">
        <v>82</v>
      </c>
      <c r="AZ883" s="12" t="s">
        <v>80</v>
      </c>
      <c r="BA883" s="12" t="s">
        <v>34</v>
      </c>
      <c r="BB883" s="12" t="s">
        <v>73</v>
      </c>
      <c r="BC883" s="156" t="s">
        <v>216</v>
      </c>
    </row>
    <row r="884" spans="2:69" s="13" customFormat="1">
      <c r="B884" s="161"/>
      <c r="D884" s="148" t="s">
        <v>230</v>
      </c>
      <c r="E884" s="162" t="s">
        <v>3</v>
      </c>
      <c r="F884" s="163" t="s">
        <v>980</v>
      </c>
      <c r="H884" s="164">
        <v>3.0270000000000001</v>
      </c>
      <c r="I884" s="165"/>
      <c r="L884" s="161"/>
      <c r="M884" s="289"/>
      <c r="N884" s="289"/>
      <c r="O884" s="289"/>
      <c r="P884" s="289"/>
      <c r="Q884" s="166"/>
      <c r="X884" s="167"/>
      <c r="AX884" s="162" t="s">
        <v>230</v>
      </c>
      <c r="AY884" s="162" t="s">
        <v>82</v>
      </c>
      <c r="AZ884" s="13" t="s">
        <v>82</v>
      </c>
      <c r="BA884" s="13" t="s">
        <v>34</v>
      </c>
      <c r="BB884" s="13" t="s">
        <v>73</v>
      </c>
      <c r="BC884" s="162" t="s">
        <v>216</v>
      </c>
    </row>
    <row r="885" spans="2:69" s="13" customFormat="1">
      <c r="B885" s="161"/>
      <c r="D885" s="148" t="s">
        <v>230</v>
      </c>
      <c r="E885" s="162" t="s">
        <v>3</v>
      </c>
      <c r="F885" s="163" t="s">
        <v>981</v>
      </c>
      <c r="H885" s="164">
        <v>0.63500000000000001</v>
      </c>
      <c r="I885" s="165"/>
      <c r="L885" s="161"/>
      <c r="M885" s="289"/>
      <c r="N885" s="289"/>
      <c r="O885" s="289"/>
      <c r="P885" s="289"/>
      <c r="Q885" s="166"/>
      <c r="X885" s="167"/>
      <c r="AX885" s="162" t="s">
        <v>230</v>
      </c>
      <c r="AY885" s="162" t="s">
        <v>82</v>
      </c>
      <c r="AZ885" s="13" t="s">
        <v>82</v>
      </c>
      <c r="BA885" s="13" t="s">
        <v>34</v>
      </c>
      <c r="BB885" s="13" t="s">
        <v>73</v>
      </c>
      <c r="BC885" s="162" t="s">
        <v>216</v>
      </c>
    </row>
    <row r="886" spans="2:69" s="15" customFormat="1">
      <c r="B886" s="186"/>
      <c r="D886" s="148" t="s">
        <v>230</v>
      </c>
      <c r="E886" s="187" t="s">
        <v>3</v>
      </c>
      <c r="F886" s="188" t="s">
        <v>337</v>
      </c>
      <c r="H886" s="189">
        <v>18.925000000000001</v>
      </c>
      <c r="I886" s="190"/>
      <c r="L886" s="186"/>
      <c r="M886" s="292"/>
      <c r="N886" s="292"/>
      <c r="O886" s="292"/>
      <c r="P886" s="292"/>
      <c r="Q886" s="191"/>
      <c r="X886" s="192"/>
      <c r="AX886" s="187" t="s">
        <v>230</v>
      </c>
      <c r="AY886" s="187" t="s">
        <v>82</v>
      </c>
      <c r="AZ886" s="15" t="s">
        <v>241</v>
      </c>
      <c r="BA886" s="15" t="s">
        <v>34</v>
      </c>
      <c r="BB886" s="15" t="s">
        <v>73</v>
      </c>
      <c r="BC886" s="187" t="s">
        <v>216</v>
      </c>
    </row>
    <row r="887" spans="2:69" s="12" customFormat="1">
      <c r="B887" s="155"/>
      <c r="D887" s="148" t="s">
        <v>230</v>
      </c>
      <c r="E887" s="156" t="s">
        <v>3</v>
      </c>
      <c r="F887" s="157" t="s">
        <v>947</v>
      </c>
      <c r="H887" s="156" t="s">
        <v>3</v>
      </c>
      <c r="I887" s="158"/>
      <c r="L887" s="155"/>
      <c r="M887" s="288"/>
      <c r="N887" s="288"/>
      <c r="O887" s="288"/>
      <c r="P887" s="288"/>
      <c r="Q887" s="159"/>
      <c r="X887" s="160"/>
      <c r="AX887" s="156" t="s">
        <v>230</v>
      </c>
      <c r="AY887" s="156" t="s">
        <v>82</v>
      </c>
      <c r="AZ887" s="12" t="s">
        <v>80</v>
      </c>
      <c r="BA887" s="12" t="s">
        <v>34</v>
      </c>
      <c r="BB887" s="12" t="s">
        <v>73</v>
      </c>
      <c r="BC887" s="156" t="s">
        <v>216</v>
      </c>
    </row>
    <row r="888" spans="2:69" s="12" customFormat="1">
      <c r="B888" s="155"/>
      <c r="D888" s="148" t="s">
        <v>230</v>
      </c>
      <c r="E888" s="156" t="s">
        <v>3</v>
      </c>
      <c r="F888" s="157" t="s">
        <v>982</v>
      </c>
      <c r="H888" s="156" t="s">
        <v>3</v>
      </c>
      <c r="I888" s="158"/>
      <c r="L888" s="155"/>
      <c r="M888" s="288"/>
      <c r="N888" s="288"/>
      <c r="O888" s="288"/>
      <c r="P888" s="288"/>
      <c r="Q888" s="159"/>
      <c r="X888" s="160"/>
      <c r="AX888" s="156" t="s">
        <v>230</v>
      </c>
      <c r="AY888" s="156" t="s">
        <v>82</v>
      </c>
      <c r="AZ888" s="12" t="s">
        <v>80</v>
      </c>
      <c r="BA888" s="12" t="s">
        <v>34</v>
      </c>
      <c r="BB888" s="12" t="s">
        <v>73</v>
      </c>
      <c r="BC888" s="156" t="s">
        <v>216</v>
      </c>
    </row>
    <row r="889" spans="2:69" s="13" customFormat="1">
      <c r="B889" s="161"/>
      <c r="D889" s="148" t="s">
        <v>230</v>
      </c>
      <c r="E889" s="162" t="s">
        <v>3</v>
      </c>
      <c r="F889" s="163" t="s">
        <v>983</v>
      </c>
      <c r="H889" s="164">
        <v>1.99</v>
      </c>
      <c r="I889" s="165"/>
      <c r="L889" s="161"/>
      <c r="M889" s="289"/>
      <c r="N889" s="289"/>
      <c r="O889" s="289"/>
      <c r="P889" s="289"/>
      <c r="Q889" s="166"/>
      <c r="X889" s="167"/>
      <c r="AX889" s="162" t="s">
        <v>230</v>
      </c>
      <c r="AY889" s="162" t="s">
        <v>82</v>
      </c>
      <c r="AZ889" s="13" t="s">
        <v>82</v>
      </c>
      <c r="BA889" s="13" t="s">
        <v>34</v>
      </c>
      <c r="BB889" s="13" t="s">
        <v>73</v>
      </c>
      <c r="BC889" s="162" t="s">
        <v>216</v>
      </c>
    </row>
    <row r="890" spans="2:69" s="13" customFormat="1">
      <c r="B890" s="161"/>
      <c r="D890" s="148" t="s">
        <v>230</v>
      </c>
      <c r="E890" s="162" t="s">
        <v>3</v>
      </c>
      <c r="F890" s="163" t="s">
        <v>984</v>
      </c>
      <c r="H890" s="164">
        <v>0.5</v>
      </c>
      <c r="I890" s="165"/>
      <c r="L890" s="161"/>
      <c r="M890" s="289"/>
      <c r="N890" s="289"/>
      <c r="O890" s="289"/>
      <c r="P890" s="289"/>
      <c r="Q890" s="166"/>
      <c r="X890" s="167"/>
      <c r="AX890" s="162" t="s">
        <v>230</v>
      </c>
      <c r="AY890" s="162" t="s">
        <v>82</v>
      </c>
      <c r="AZ890" s="13" t="s">
        <v>82</v>
      </c>
      <c r="BA890" s="13" t="s">
        <v>34</v>
      </c>
      <c r="BB890" s="13" t="s">
        <v>73</v>
      </c>
      <c r="BC890" s="162" t="s">
        <v>216</v>
      </c>
    </row>
    <row r="891" spans="2:69" s="13" customFormat="1">
      <c r="B891" s="161"/>
      <c r="D891" s="148" t="s">
        <v>230</v>
      </c>
      <c r="E891" s="162" t="s">
        <v>3</v>
      </c>
      <c r="F891" s="163" t="s">
        <v>985</v>
      </c>
      <c r="H891" s="164">
        <v>2.83</v>
      </c>
      <c r="I891" s="165"/>
      <c r="L891" s="161"/>
      <c r="M891" s="289"/>
      <c r="N891" s="289"/>
      <c r="O891" s="289"/>
      <c r="P891" s="289"/>
      <c r="Q891" s="166"/>
      <c r="X891" s="167"/>
      <c r="AX891" s="162" t="s">
        <v>230</v>
      </c>
      <c r="AY891" s="162" t="s">
        <v>82</v>
      </c>
      <c r="AZ891" s="13" t="s">
        <v>82</v>
      </c>
      <c r="BA891" s="13" t="s">
        <v>34</v>
      </c>
      <c r="BB891" s="13" t="s">
        <v>73</v>
      </c>
      <c r="BC891" s="162" t="s">
        <v>216</v>
      </c>
    </row>
    <row r="892" spans="2:69" s="13" customFormat="1">
      <c r="B892" s="161"/>
      <c r="D892" s="148" t="s">
        <v>230</v>
      </c>
      <c r="E892" s="162" t="s">
        <v>3</v>
      </c>
      <c r="F892" s="163" t="s">
        <v>986</v>
      </c>
      <c r="H892" s="164">
        <v>1.42</v>
      </c>
      <c r="I892" s="165"/>
      <c r="L892" s="161"/>
      <c r="M892" s="289"/>
      <c r="N892" s="289"/>
      <c r="O892" s="289"/>
      <c r="P892" s="289"/>
      <c r="Q892" s="166"/>
      <c r="X892" s="167"/>
      <c r="AX892" s="162" t="s">
        <v>230</v>
      </c>
      <c r="AY892" s="162" t="s">
        <v>82</v>
      </c>
      <c r="AZ892" s="13" t="s">
        <v>82</v>
      </c>
      <c r="BA892" s="13" t="s">
        <v>34</v>
      </c>
      <c r="BB892" s="13" t="s">
        <v>73</v>
      </c>
      <c r="BC892" s="162" t="s">
        <v>216</v>
      </c>
    </row>
    <row r="893" spans="2:69" s="15" customFormat="1">
      <c r="B893" s="186"/>
      <c r="D893" s="148" t="s">
        <v>230</v>
      </c>
      <c r="E893" s="187" t="s">
        <v>3</v>
      </c>
      <c r="F893" s="188" t="s">
        <v>337</v>
      </c>
      <c r="H893" s="189">
        <v>6.74</v>
      </c>
      <c r="I893" s="190"/>
      <c r="L893" s="186"/>
      <c r="M893" s="292"/>
      <c r="N893" s="292"/>
      <c r="O893" s="292"/>
      <c r="P893" s="292"/>
      <c r="Q893" s="191"/>
      <c r="X893" s="192"/>
      <c r="AX893" s="187" t="s">
        <v>230</v>
      </c>
      <c r="AY893" s="187" t="s">
        <v>82</v>
      </c>
      <c r="AZ893" s="15" t="s">
        <v>241</v>
      </c>
      <c r="BA893" s="15" t="s">
        <v>34</v>
      </c>
      <c r="BB893" s="15" t="s">
        <v>73</v>
      </c>
      <c r="BC893" s="187" t="s">
        <v>216</v>
      </c>
    </row>
    <row r="894" spans="2:69" s="14" customFormat="1">
      <c r="B894" s="168"/>
      <c r="D894" s="148" t="s">
        <v>230</v>
      </c>
      <c r="E894" s="169" t="s">
        <v>3</v>
      </c>
      <c r="F894" s="170" t="s">
        <v>251</v>
      </c>
      <c r="H894" s="171">
        <v>25.664999999999999</v>
      </c>
      <c r="I894" s="172"/>
      <c r="L894" s="168"/>
      <c r="M894" s="290"/>
      <c r="N894" s="290"/>
      <c r="O894" s="290"/>
      <c r="P894" s="290"/>
      <c r="Q894" s="173"/>
      <c r="X894" s="174"/>
      <c r="AX894" s="169" t="s">
        <v>230</v>
      </c>
      <c r="AY894" s="169" t="s">
        <v>82</v>
      </c>
      <c r="AZ894" s="14" t="s">
        <v>222</v>
      </c>
      <c r="BA894" s="14" t="s">
        <v>34</v>
      </c>
      <c r="BB894" s="14" t="s">
        <v>80</v>
      </c>
      <c r="BC894" s="169" t="s">
        <v>216</v>
      </c>
    </row>
    <row r="895" spans="2:69" s="1" customFormat="1" ht="24.15" customHeight="1">
      <c r="B895" s="133"/>
      <c r="C895" s="134" t="s">
        <v>987</v>
      </c>
      <c r="D895" s="134" t="s">
        <v>218</v>
      </c>
      <c r="E895" s="135" t="s">
        <v>988</v>
      </c>
      <c r="F895" s="136" t="s">
        <v>989</v>
      </c>
      <c r="G895" s="137" t="s">
        <v>235</v>
      </c>
      <c r="H895" s="138">
        <v>0.499</v>
      </c>
      <c r="I895" s="139"/>
      <c r="J895" s="140">
        <f>ROUND(I895*H895,2)</f>
        <v>0</v>
      </c>
      <c r="K895" s="141"/>
      <c r="L895" s="33"/>
      <c r="M895" s="294"/>
      <c r="N895" s="294"/>
      <c r="O895" s="294"/>
      <c r="P895" s="282"/>
      <c r="Q895" s="142" t="s">
        <v>3</v>
      </c>
      <c r="R895" s="143" t="s">
        <v>44</v>
      </c>
      <c r="T895" s="144">
        <f>S895*H895</f>
        <v>0</v>
      </c>
      <c r="U895" s="144">
        <v>2.5018699999999998</v>
      </c>
      <c r="V895" s="144">
        <f>U895*H895</f>
        <v>1.24843313</v>
      </c>
      <c r="W895" s="144">
        <v>0</v>
      </c>
      <c r="X895" s="145">
        <f>W895*H895</f>
        <v>0</v>
      </c>
      <c r="AV895" s="146" t="s">
        <v>222</v>
      </c>
      <c r="AX895" s="146" t="s">
        <v>218</v>
      </c>
      <c r="AY895" s="146" t="s">
        <v>82</v>
      </c>
      <c r="BC895" s="18" t="s">
        <v>216</v>
      </c>
      <c r="BI895" s="147">
        <f>IF(R895="základní",J895,0)</f>
        <v>0</v>
      </c>
      <c r="BJ895" s="147">
        <f>IF(R895="snížená",J895,0)</f>
        <v>0</v>
      </c>
      <c r="BK895" s="147">
        <f>IF(R895="zákl. přenesená",J895,0)</f>
        <v>0</v>
      </c>
      <c r="BL895" s="147">
        <f>IF(R895="sníž. přenesená",J895,0)</f>
        <v>0</v>
      </c>
      <c r="BM895" s="147">
        <f>IF(R895="nulová",J895,0)</f>
        <v>0</v>
      </c>
      <c r="BN895" s="18" t="s">
        <v>80</v>
      </c>
      <c r="BO895" s="147">
        <f>ROUND(I895*H895,2)</f>
        <v>0</v>
      </c>
      <c r="BP895" s="18" t="s">
        <v>222</v>
      </c>
      <c r="BQ895" s="146" t="s">
        <v>990</v>
      </c>
    </row>
    <row r="896" spans="2:69" s="1" customFormat="1" ht="27">
      <c r="B896" s="33"/>
      <c r="D896" s="148" t="s">
        <v>224</v>
      </c>
      <c r="F896" s="149" t="s">
        <v>991</v>
      </c>
      <c r="I896" s="150"/>
      <c r="L896" s="33"/>
      <c r="M896" s="282"/>
      <c r="N896" s="282"/>
      <c r="O896" s="282"/>
      <c r="P896" s="282"/>
      <c r="Q896" s="151"/>
      <c r="X896" s="54"/>
      <c r="AX896" s="18" t="s">
        <v>224</v>
      </c>
      <c r="AY896" s="18" t="s">
        <v>82</v>
      </c>
    </row>
    <row r="897" spans="2:69" s="12" customFormat="1">
      <c r="B897" s="155"/>
      <c r="D897" s="148" t="s">
        <v>230</v>
      </c>
      <c r="E897" s="156" t="s">
        <v>3</v>
      </c>
      <c r="F897" s="157" t="s">
        <v>684</v>
      </c>
      <c r="H897" s="156" t="s">
        <v>3</v>
      </c>
      <c r="I897" s="158"/>
      <c r="L897" s="155"/>
      <c r="M897" s="288"/>
      <c r="N897" s="288"/>
      <c r="O897" s="288"/>
      <c r="P897" s="288"/>
      <c r="Q897" s="159"/>
      <c r="X897" s="160"/>
      <c r="AX897" s="156" t="s">
        <v>230</v>
      </c>
      <c r="AY897" s="156" t="s">
        <v>82</v>
      </c>
      <c r="AZ897" s="12" t="s">
        <v>80</v>
      </c>
      <c r="BA897" s="12" t="s">
        <v>34</v>
      </c>
      <c r="BB897" s="12" t="s">
        <v>73</v>
      </c>
      <c r="BC897" s="156" t="s">
        <v>216</v>
      </c>
    </row>
    <row r="898" spans="2:69" s="13" customFormat="1">
      <c r="B898" s="161"/>
      <c r="D898" s="148" t="s">
        <v>230</v>
      </c>
      <c r="E898" s="162" t="s">
        <v>3</v>
      </c>
      <c r="F898" s="163" t="s">
        <v>992</v>
      </c>
      <c r="H898" s="164">
        <v>0.499</v>
      </c>
      <c r="I898" s="165"/>
      <c r="L898" s="161"/>
      <c r="M898" s="289"/>
      <c r="N898" s="289"/>
      <c r="O898" s="289"/>
      <c r="P898" s="289"/>
      <c r="Q898" s="166"/>
      <c r="X898" s="167"/>
      <c r="AX898" s="162" t="s">
        <v>230</v>
      </c>
      <c r="AY898" s="162" t="s">
        <v>82</v>
      </c>
      <c r="AZ898" s="13" t="s">
        <v>82</v>
      </c>
      <c r="BA898" s="13" t="s">
        <v>34</v>
      </c>
      <c r="BB898" s="13" t="s">
        <v>80</v>
      </c>
      <c r="BC898" s="162" t="s">
        <v>216</v>
      </c>
    </row>
    <row r="899" spans="2:69" s="1" customFormat="1" ht="24.15" customHeight="1">
      <c r="B899" s="133"/>
      <c r="C899" s="134" t="s">
        <v>993</v>
      </c>
      <c r="D899" s="134" t="s">
        <v>218</v>
      </c>
      <c r="E899" s="135" t="s">
        <v>994</v>
      </c>
      <c r="F899" s="136" t="s">
        <v>995</v>
      </c>
      <c r="G899" s="137" t="s">
        <v>221</v>
      </c>
      <c r="H899" s="138">
        <v>308.61799999999999</v>
      </c>
      <c r="I899" s="139"/>
      <c r="J899" s="140">
        <f>ROUND(I899*H899,2)</f>
        <v>0</v>
      </c>
      <c r="K899" s="141"/>
      <c r="L899" s="33"/>
      <c r="M899" s="294"/>
      <c r="N899" s="294"/>
      <c r="O899" s="294"/>
      <c r="P899" s="282"/>
      <c r="Q899" s="142" t="s">
        <v>3</v>
      </c>
      <c r="R899" s="143" t="s">
        <v>44</v>
      </c>
      <c r="T899" s="144">
        <f>S899*H899</f>
        <v>0</v>
      </c>
      <c r="U899" s="144">
        <v>2.4399999999999999E-3</v>
      </c>
      <c r="V899" s="144">
        <f>U899*H899</f>
        <v>0.75302791999999996</v>
      </c>
      <c r="W899" s="144">
        <v>0</v>
      </c>
      <c r="X899" s="145">
        <f>W899*H899</f>
        <v>0</v>
      </c>
      <c r="AV899" s="146" t="s">
        <v>222</v>
      </c>
      <c r="AX899" s="146" t="s">
        <v>218</v>
      </c>
      <c r="AY899" s="146" t="s">
        <v>82</v>
      </c>
      <c r="BC899" s="18" t="s">
        <v>216</v>
      </c>
      <c r="BI899" s="147">
        <f>IF(R899="základní",J899,0)</f>
        <v>0</v>
      </c>
      <c r="BJ899" s="147">
        <f>IF(R899="snížená",J899,0)</f>
        <v>0</v>
      </c>
      <c r="BK899" s="147">
        <f>IF(R899="zákl. přenesená",J899,0)</f>
        <v>0</v>
      </c>
      <c r="BL899" s="147">
        <f>IF(R899="sníž. přenesená",J899,0)</f>
        <v>0</v>
      </c>
      <c r="BM899" s="147">
        <f>IF(R899="nulová",J899,0)</f>
        <v>0</v>
      </c>
      <c r="BN899" s="18" t="s">
        <v>80</v>
      </c>
      <c r="BO899" s="147">
        <f>ROUND(I899*H899,2)</f>
        <v>0</v>
      </c>
      <c r="BP899" s="18" t="s">
        <v>222</v>
      </c>
      <c r="BQ899" s="146" t="s">
        <v>996</v>
      </c>
    </row>
    <row r="900" spans="2:69" s="1" customFormat="1" ht="27">
      <c r="B900" s="33"/>
      <c r="D900" s="148" t="s">
        <v>224</v>
      </c>
      <c r="F900" s="149" t="s">
        <v>997</v>
      </c>
      <c r="I900" s="150"/>
      <c r="L900" s="33"/>
      <c r="M900" s="282"/>
      <c r="N900" s="282"/>
      <c r="O900" s="282"/>
      <c r="P900" s="282"/>
      <c r="Q900" s="151"/>
      <c r="X900" s="54"/>
      <c r="AX900" s="18" t="s">
        <v>224</v>
      </c>
      <c r="AY900" s="18" t="s">
        <v>82</v>
      </c>
    </row>
    <row r="901" spans="2:69" s="1" customFormat="1">
      <c r="B901" s="33"/>
      <c r="D901" s="152" t="s">
        <v>226</v>
      </c>
      <c r="F901" s="153" t="s">
        <v>998</v>
      </c>
      <c r="I901" s="150"/>
      <c r="L901" s="33"/>
      <c r="M901" s="282"/>
      <c r="N901" s="282"/>
      <c r="O901" s="282"/>
      <c r="P901" s="282"/>
      <c r="Q901" s="151"/>
      <c r="X901" s="54"/>
      <c r="AX901" s="18" t="s">
        <v>226</v>
      </c>
      <c r="AY901" s="18" t="s">
        <v>82</v>
      </c>
    </row>
    <row r="902" spans="2:69" s="12" customFormat="1">
      <c r="B902" s="155"/>
      <c r="D902" s="148" t="s">
        <v>230</v>
      </c>
      <c r="E902" s="156" t="s">
        <v>3</v>
      </c>
      <c r="F902" s="157" t="s">
        <v>562</v>
      </c>
      <c r="H902" s="156" t="s">
        <v>3</v>
      </c>
      <c r="I902" s="158"/>
      <c r="L902" s="155"/>
      <c r="M902" s="288"/>
      <c r="N902" s="288"/>
      <c r="O902" s="288"/>
      <c r="P902" s="288"/>
      <c r="Q902" s="159"/>
      <c r="X902" s="160"/>
      <c r="AX902" s="156" t="s">
        <v>230</v>
      </c>
      <c r="AY902" s="156" t="s">
        <v>82</v>
      </c>
      <c r="AZ902" s="12" t="s">
        <v>80</v>
      </c>
      <c r="BA902" s="12" t="s">
        <v>34</v>
      </c>
      <c r="BB902" s="12" t="s">
        <v>73</v>
      </c>
      <c r="BC902" s="156" t="s">
        <v>216</v>
      </c>
    </row>
    <row r="903" spans="2:69" s="13" customFormat="1">
      <c r="B903" s="161"/>
      <c r="D903" s="148" t="s">
        <v>230</v>
      </c>
      <c r="E903" s="162" t="s">
        <v>3</v>
      </c>
      <c r="F903" s="163" t="s">
        <v>999</v>
      </c>
      <c r="H903" s="164">
        <v>5.52</v>
      </c>
      <c r="I903" s="165"/>
      <c r="L903" s="161"/>
      <c r="M903" s="289"/>
      <c r="N903" s="289"/>
      <c r="O903" s="289"/>
      <c r="P903" s="289"/>
      <c r="Q903" s="166"/>
      <c r="X903" s="167"/>
      <c r="AX903" s="162" t="s">
        <v>230</v>
      </c>
      <c r="AY903" s="162" t="s">
        <v>82</v>
      </c>
      <c r="AZ903" s="13" t="s">
        <v>82</v>
      </c>
      <c r="BA903" s="13" t="s">
        <v>34</v>
      </c>
      <c r="BB903" s="13" t="s">
        <v>73</v>
      </c>
      <c r="BC903" s="162" t="s">
        <v>216</v>
      </c>
    </row>
    <row r="904" spans="2:69" s="13" customFormat="1">
      <c r="B904" s="161"/>
      <c r="D904" s="148" t="s">
        <v>230</v>
      </c>
      <c r="E904" s="162" t="s">
        <v>3</v>
      </c>
      <c r="F904" s="163" t="s">
        <v>1000</v>
      </c>
      <c r="H904" s="164">
        <v>11.34</v>
      </c>
      <c r="I904" s="165"/>
      <c r="L904" s="161"/>
      <c r="M904" s="289"/>
      <c r="N904" s="289"/>
      <c r="O904" s="289"/>
      <c r="P904" s="289"/>
      <c r="Q904" s="166"/>
      <c r="X904" s="167"/>
      <c r="AX904" s="162" t="s">
        <v>230</v>
      </c>
      <c r="AY904" s="162" t="s">
        <v>82</v>
      </c>
      <c r="AZ904" s="13" t="s">
        <v>82</v>
      </c>
      <c r="BA904" s="13" t="s">
        <v>34</v>
      </c>
      <c r="BB904" s="13" t="s">
        <v>73</v>
      </c>
      <c r="BC904" s="162" t="s">
        <v>216</v>
      </c>
    </row>
    <row r="905" spans="2:69" s="12" customFormat="1">
      <c r="B905" s="155"/>
      <c r="D905" s="148" t="s">
        <v>230</v>
      </c>
      <c r="E905" s="156" t="s">
        <v>3</v>
      </c>
      <c r="F905" s="157" t="s">
        <v>684</v>
      </c>
      <c r="H905" s="156" t="s">
        <v>3</v>
      </c>
      <c r="I905" s="158"/>
      <c r="L905" s="155"/>
      <c r="M905" s="288"/>
      <c r="N905" s="288"/>
      <c r="O905" s="288"/>
      <c r="P905" s="288"/>
      <c r="Q905" s="159"/>
      <c r="X905" s="160"/>
      <c r="AX905" s="156" t="s">
        <v>230</v>
      </c>
      <c r="AY905" s="156" t="s">
        <v>82</v>
      </c>
      <c r="AZ905" s="12" t="s">
        <v>80</v>
      </c>
      <c r="BA905" s="12" t="s">
        <v>34</v>
      </c>
      <c r="BB905" s="12" t="s">
        <v>73</v>
      </c>
      <c r="BC905" s="156" t="s">
        <v>216</v>
      </c>
    </row>
    <row r="906" spans="2:69" s="13" customFormat="1">
      <c r="B906" s="161"/>
      <c r="D906" s="148" t="s">
        <v>230</v>
      </c>
      <c r="E906" s="162" t="s">
        <v>3</v>
      </c>
      <c r="F906" s="163" t="s">
        <v>1001</v>
      </c>
      <c r="H906" s="164">
        <v>19.768000000000001</v>
      </c>
      <c r="I906" s="165"/>
      <c r="L906" s="161"/>
      <c r="M906" s="289"/>
      <c r="N906" s="289"/>
      <c r="O906" s="289"/>
      <c r="P906" s="289"/>
      <c r="Q906" s="166"/>
      <c r="X906" s="167"/>
      <c r="AX906" s="162" t="s">
        <v>230</v>
      </c>
      <c r="AY906" s="162" t="s">
        <v>82</v>
      </c>
      <c r="AZ906" s="13" t="s">
        <v>82</v>
      </c>
      <c r="BA906" s="13" t="s">
        <v>34</v>
      </c>
      <c r="BB906" s="13" t="s">
        <v>73</v>
      </c>
      <c r="BC906" s="162" t="s">
        <v>216</v>
      </c>
    </row>
    <row r="907" spans="2:69" s="13" customFormat="1">
      <c r="B907" s="161"/>
      <c r="D907" s="148" t="s">
        <v>230</v>
      </c>
      <c r="E907" s="162" t="s">
        <v>3</v>
      </c>
      <c r="F907" s="163" t="s">
        <v>1002</v>
      </c>
      <c r="H907" s="164">
        <v>19.768000000000001</v>
      </c>
      <c r="I907" s="165"/>
      <c r="L907" s="161"/>
      <c r="M907" s="289"/>
      <c r="N907" s="289"/>
      <c r="O907" s="289"/>
      <c r="P907" s="289"/>
      <c r="Q907" s="166"/>
      <c r="X907" s="167"/>
      <c r="AX907" s="162" t="s">
        <v>230</v>
      </c>
      <c r="AY907" s="162" t="s">
        <v>82</v>
      </c>
      <c r="AZ907" s="13" t="s">
        <v>82</v>
      </c>
      <c r="BA907" s="13" t="s">
        <v>34</v>
      </c>
      <c r="BB907" s="13" t="s">
        <v>73</v>
      </c>
      <c r="BC907" s="162" t="s">
        <v>216</v>
      </c>
    </row>
    <row r="908" spans="2:69" s="12" customFormat="1">
      <c r="B908" s="155"/>
      <c r="D908" s="148" t="s">
        <v>230</v>
      </c>
      <c r="E908" s="156" t="s">
        <v>3</v>
      </c>
      <c r="F908" s="157" t="s">
        <v>690</v>
      </c>
      <c r="H908" s="156" t="s">
        <v>3</v>
      </c>
      <c r="I908" s="158"/>
      <c r="L908" s="155"/>
      <c r="M908" s="288"/>
      <c r="N908" s="288"/>
      <c r="O908" s="288"/>
      <c r="P908" s="288"/>
      <c r="Q908" s="159"/>
      <c r="X908" s="160"/>
      <c r="AX908" s="156" t="s">
        <v>230</v>
      </c>
      <c r="AY908" s="156" t="s">
        <v>82</v>
      </c>
      <c r="AZ908" s="12" t="s">
        <v>80</v>
      </c>
      <c r="BA908" s="12" t="s">
        <v>34</v>
      </c>
      <c r="BB908" s="12" t="s">
        <v>73</v>
      </c>
      <c r="BC908" s="156" t="s">
        <v>216</v>
      </c>
    </row>
    <row r="909" spans="2:69" s="13" customFormat="1">
      <c r="B909" s="161"/>
      <c r="D909" s="148" t="s">
        <v>230</v>
      </c>
      <c r="E909" s="162" t="s">
        <v>3</v>
      </c>
      <c r="F909" s="163" t="s">
        <v>1003</v>
      </c>
      <c r="H909" s="164">
        <v>46.62</v>
      </c>
      <c r="I909" s="165"/>
      <c r="L909" s="161"/>
      <c r="M909" s="289"/>
      <c r="N909" s="289"/>
      <c r="O909" s="289"/>
      <c r="P909" s="289"/>
      <c r="Q909" s="166"/>
      <c r="X909" s="167"/>
      <c r="AX909" s="162" t="s">
        <v>230</v>
      </c>
      <c r="AY909" s="162" t="s">
        <v>82</v>
      </c>
      <c r="AZ909" s="13" t="s">
        <v>82</v>
      </c>
      <c r="BA909" s="13" t="s">
        <v>34</v>
      </c>
      <c r="BB909" s="13" t="s">
        <v>73</v>
      </c>
      <c r="BC909" s="162" t="s">
        <v>216</v>
      </c>
    </row>
    <row r="910" spans="2:69" s="12" customFormat="1">
      <c r="B910" s="155"/>
      <c r="D910" s="148" t="s">
        <v>230</v>
      </c>
      <c r="E910" s="156" t="s">
        <v>3</v>
      </c>
      <c r="F910" s="157" t="s">
        <v>693</v>
      </c>
      <c r="H910" s="156" t="s">
        <v>3</v>
      </c>
      <c r="I910" s="158"/>
      <c r="L910" s="155"/>
      <c r="M910" s="288"/>
      <c r="N910" s="288"/>
      <c r="O910" s="288"/>
      <c r="P910" s="288"/>
      <c r="Q910" s="159"/>
      <c r="X910" s="160"/>
      <c r="AX910" s="156" t="s">
        <v>230</v>
      </c>
      <c r="AY910" s="156" t="s">
        <v>82</v>
      </c>
      <c r="AZ910" s="12" t="s">
        <v>80</v>
      </c>
      <c r="BA910" s="12" t="s">
        <v>34</v>
      </c>
      <c r="BB910" s="12" t="s">
        <v>73</v>
      </c>
      <c r="BC910" s="156" t="s">
        <v>216</v>
      </c>
    </row>
    <row r="911" spans="2:69" s="13" customFormat="1">
      <c r="B911" s="161"/>
      <c r="D911" s="148" t="s">
        <v>230</v>
      </c>
      <c r="E911" s="162" t="s">
        <v>3</v>
      </c>
      <c r="F911" s="163" t="s">
        <v>1004</v>
      </c>
      <c r="H911" s="164">
        <v>37.295999999999999</v>
      </c>
      <c r="I911" s="165"/>
      <c r="L911" s="161"/>
      <c r="M911" s="289"/>
      <c r="N911" s="289"/>
      <c r="O911" s="289"/>
      <c r="P911" s="289"/>
      <c r="Q911" s="166"/>
      <c r="X911" s="167"/>
      <c r="AX911" s="162" t="s">
        <v>230</v>
      </c>
      <c r="AY911" s="162" t="s">
        <v>82</v>
      </c>
      <c r="AZ911" s="13" t="s">
        <v>82</v>
      </c>
      <c r="BA911" s="13" t="s">
        <v>34</v>
      </c>
      <c r="BB911" s="13" t="s">
        <v>73</v>
      </c>
      <c r="BC911" s="162" t="s">
        <v>216</v>
      </c>
    </row>
    <row r="912" spans="2:69" s="13" customFormat="1">
      <c r="B912" s="161"/>
      <c r="D912" s="148" t="s">
        <v>230</v>
      </c>
      <c r="E912" s="162" t="s">
        <v>3</v>
      </c>
      <c r="F912" s="163" t="s">
        <v>1005</v>
      </c>
      <c r="H912" s="164">
        <v>7.992</v>
      </c>
      <c r="I912" s="165"/>
      <c r="L912" s="161"/>
      <c r="M912" s="289"/>
      <c r="N912" s="289"/>
      <c r="O912" s="289"/>
      <c r="P912" s="289"/>
      <c r="Q912" s="166"/>
      <c r="X912" s="167"/>
      <c r="AX912" s="162" t="s">
        <v>230</v>
      </c>
      <c r="AY912" s="162" t="s">
        <v>82</v>
      </c>
      <c r="AZ912" s="13" t="s">
        <v>82</v>
      </c>
      <c r="BA912" s="13" t="s">
        <v>34</v>
      </c>
      <c r="BB912" s="13" t="s">
        <v>73</v>
      </c>
      <c r="BC912" s="162" t="s">
        <v>216</v>
      </c>
    </row>
    <row r="913" spans="2:69" s="12" customFormat="1">
      <c r="B913" s="155"/>
      <c r="D913" s="148" t="s">
        <v>230</v>
      </c>
      <c r="E913" s="156" t="s">
        <v>3</v>
      </c>
      <c r="F913" s="157" t="s">
        <v>695</v>
      </c>
      <c r="H913" s="156" t="s">
        <v>3</v>
      </c>
      <c r="I913" s="158"/>
      <c r="L913" s="155"/>
      <c r="M913" s="288"/>
      <c r="N913" s="288"/>
      <c r="O913" s="288"/>
      <c r="P913" s="288"/>
      <c r="Q913" s="159"/>
      <c r="X913" s="160"/>
      <c r="AX913" s="156" t="s">
        <v>230</v>
      </c>
      <c r="AY913" s="156" t="s">
        <v>82</v>
      </c>
      <c r="AZ913" s="12" t="s">
        <v>80</v>
      </c>
      <c r="BA913" s="12" t="s">
        <v>34</v>
      </c>
      <c r="BB913" s="12" t="s">
        <v>73</v>
      </c>
      <c r="BC913" s="156" t="s">
        <v>216</v>
      </c>
    </row>
    <row r="914" spans="2:69" s="13" customFormat="1">
      <c r="B914" s="161"/>
      <c r="D914" s="148" t="s">
        <v>230</v>
      </c>
      <c r="E914" s="162" t="s">
        <v>3</v>
      </c>
      <c r="F914" s="163" t="s">
        <v>1006</v>
      </c>
      <c r="H914" s="164">
        <v>37.295999999999999</v>
      </c>
      <c r="I914" s="165"/>
      <c r="L914" s="161"/>
      <c r="M914" s="289"/>
      <c r="N914" s="289"/>
      <c r="O914" s="289"/>
      <c r="P914" s="289"/>
      <c r="Q914" s="166"/>
      <c r="X914" s="167"/>
      <c r="AX914" s="162" t="s">
        <v>230</v>
      </c>
      <c r="AY914" s="162" t="s">
        <v>82</v>
      </c>
      <c r="AZ914" s="13" t="s">
        <v>82</v>
      </c>
      <c r="BA914" s="13" t="s">
        <v>34</v>
      </c>
      <c r="BB914" s="13" t="s">
        <v>73</v>
      </c>
      <c r="BC914" s="162" t="s">
        <v>216</v>
      </c>
    </row>
    <row r="915" spans="2:69" s="13" customFormat="1">
      <c r="B915" s="161"/>
      <c r="D915" s="148" t="s">
        <v>230</v>
      </c>
      <c r="E915" s="162" t="s">
        <v>3</v>
      </c>
      <c r="F915" s="163" t="s">
        <v>1005</v>
      </c>
      <c r="H915" s="164">
        <v>7.992</v>
      </c>
      <c r="I915" s="165"/>
      <c r="L915" s="161"/>
      <c r="M915" s="289"/>
      <c r="N915" s="289"/>
      <c r="O915" s="289"/>
      <c r="P915" s="289"/>
      <c r="Q915" s="166"/>
      <c r="X915" s="167"/>
      <c r="AX915" s="162" t="s">
        <v>230</v>
      </c>
      <c r="AY915" s="162" t="s">
        <v>82</v>
      </c>
      <c r="AZ915" s="13" t="s">
        <v>82</v>
      </c>
      <c r="BA915" s="13" t="s">
        <v>34</v>
      </c>
      <c r="BB915" s="13" t="s">
        <v>73</v>
      </c>
      <c r="BC915" s="162" t="s">
        <v>216</v>
      </c>
    </row>
    <row r="916" spans="2:69" s="12" customFormat="1">
      <c r="B916" s="155"/>
      <c r="D916" s="148" t="s">
        <v>230</v>
      </c>
      <c r="E916" s="156" t="s">
        <v>3</v>
      </c>
      <c r="F916" s="157" t="s">
        <v>697</v>
      </c>
      <c r="H916" s="156" t="s">
        <v>3</v>
      </c>
      <c r="I916" s="158"/>
      <c r="L916" s="155"/>
      <c r="M916" s="288"/>
      <c r="N916" s="288"/>
      <c r="O916" s="288"/>
      <c r="P916" s="288"/>
      <c r="Q916" s="159"/>
      <c r="X916" s="160"/>
      <c r="AX916" s="156" t="s">
        <v>230</v>
      </c>
      <c r="AY916" s="156" t="s">
        <v>82</v>
      </c>
      <c r="AZ916" s="12" t="s">
        <v>80</v>
      </c>
      <c r="BA916" s="12" t="s">
        <v>34</v>
      </c>
      <c r="BB916" s="12" t="s">
        <v>73</v>
      </c>
      <c r="BC916" s="156" t="s">
        <v>216</v>
      </c>
    </row>
    <row r="917" spans="2:69" s="13" customFormat="1">
      <c r="B917" s="161"/>
      <c r="D917" s="148" t="s">
        <v>230</v>
      </c>
      <c r="E917" s="162" t="s">
        <v>3</v>
      </c>
      <c r="F917" s="163" t="s">
        <v>1007</v>
      </c>
      <c r="H917" s="164">
        <v>34.594000000000001</v>
      </c>
      <c r="I917" s="165"/>
      <c r="L917" s="161"/>
      <c r="M917" s="289"/>
      <c r="N917" s="289"/>
      <c r="O917" s="289"/>
      <c r="P917" s="289"/>
      <c r="Q917" s="166"/>
      <c r="X917" s="167"/>
      <c r="AX917" s="162" t="s">
        <v>230</v>
      </c>
      <c r="AY917" s="162" t="s">
        <v>82</v>
      </c>
      <c r="AZ917" s="13" t="s">
        <v>82</v>
      </c>
      <c r="BA917" s="13" t="s">
        <v>34</v>
      </c>
      <c r="BB917" s="13" t="s">
        <v>73</v>
      </c>
      <c r="BC917" s="162" t="s">
        <v>216</v>
      </c>
    </row>
    <row r="918" spans="2:69" s="13" customFormat="1">
      <c r="B918" s="161"/>
      <c r="D918" s="148" t="s">
        <v>230</v>
      </c>
      <c r="E918" s="162" t="s">
        <v>3</v>
      </c>
      <c r="F918" s="163" t="s">
        <v>1008</v>
      </c>
      <c r="H918" s="164">
        <v>8.4719999999999995</v>
      </c>
      <c r="I918" s="165"/>
      <c r="L918" s="161"/>
      <c r="M918" s="289"/>
      <c r="N918" s="289"/>
      <c r="O918" s="289"/>
      <c r="P918" s="289"/>
      <c r="Q918" s="166"/>
      <c r="X918" s="167"/>
      <c r="AX918" s="162" t="s">
        <v>230</v>
      </c>
      <c r="AY918" s="162" t="s">
        <v>82</v>
      </c>
      <c r="AZ918" s="13" t="s">
        <v>82</v>
      </c>
      <c r="BA918" s="13" t="s">
        <v>34</v>
      </c>
      <c r="BB918" s="13" t="s">
        <v>73</v>
      </c>
      <c r="BC918" s="162" t="s">
        <v>216</v>
      </c>
    </row>
    <row r="919" spans="2:69" s="15" customFormat="1">
      <c r="B919" s="186"/>
      <c r="D919" s="148" t="s">
        <v>230</v>
      </c>
      <c r="E919" s="187" t="s">
        <v>3</v>
      </c>
      <c r="F919" s="188" t="s">
        <v>337</v>
      </c>
      <c r="H919" s="189">
        <v>236.65799999999996</v>
      </c>
      <c r="I919" s="190"/>
      <c r="L919" s="186"/>
      <c r="M919" s="292"/>
      <c r="N919" s="292"/>
      <c r="O919" s="292"/>
      <c r="P919" s="292"/>
      <c r="Q919" s="191"/>
      <c r="X919" s="192"/>
      <c r="AX919" s="187" t="s">
        <v>230</v>
      </c>
      <c r="AY919" s="187" t="s">
        <v>82</v>
      </c>
      <c r="AZ919" s="15" t="s">
        <v>241</v>
      </c>
      <c r="BA919" s="15" t="s">
        <v>34</v>
      </c>
      <c r="BB919" s="15" t="s">
        <v>73</v>
      </c>
      <c r="BC919" s="187" t="s">
        <v>216</v>
      </c>
    </row>
    <row r="920" spans="2:69" s="12" customFormat="1">
      <c r="B920" s="155"/>
      <c r="D920" s="148" t="s">
        <v>230</v>
      </c>
      <c r="E920" s="156" t="s">
        <v>3</v>
      </c>
      <c r="F920" s="157" t="s">
        <v>947</v>
      </c>
      <c r="H920" s="156" t="s">
        <v>3</v>
      </c>
      <c r="I920" s="158"/>
      <c r="L920" s="155"/>
      <c r="M920" s="288"/>
      <c r="N920" s="288"/>
      <c r="O920" s="288"/>
      <c r="P920" s="288"/>
      <c r="Q920" s="159"/>
      <c r="X920" s="160"/>
      <c r="AX920" s="156" t="s">
        <v>230</v>
      </c>
      <c r="AY920" s="156" t="s">
        <v>82</v>
      </c>
      <c r="AZ920" s="12" t="s">
        <v>80</v>
      </c>
      <c r="BA920" s="12" t="s">
        <v>34</v>
      </c>
      <c r="BB920" s="12" t="s">
        <v>73</v>
      </c>
      <c r="BC920" s="156" t="s">
        <v>216</v>
      </c>
    </row>
    <row r="921" spans="2:69" s="12" customFormat="1">
      <c r="B921" s="155"/>
      <c r="D921" s="148" t="s">
        <v>230</v>
      </c>
      <c r="E921" s="156" t="s">
        <v>3</v>
      </c>
      <c r="F921" s="157" t="s">
        <v>982</v>
      </c>
      <c r="H921" s="156" t="s">
        <v>3</v>
      </c>
      <c r="I921" s="158"/>
      <c r="L921" s="155"/>
      <c r="M921" s="288"/>
      <c r="N921" s="288"/>
      <c r="O921" s="288"/>
      <c r="P921" s="288"/>
      <c r="Q921" s="159"/>
      <c r="X921" s="160"/>
      <c r="AX921" s="156" t="s">
        <v>230</v>
      </c>
      <c r="AY921" s="156" t="s">
        <v>82</v>
      </c>
      <c r="AZ921" s="12" t="s">
        <v>80</v>
      </c>
      <c r="BA921" s="12" t="s">
        <v>34</v>
      </c>
      <c r="BB921" s="12" t="s">
        <v>73</v>
      </c>
      <c r="BC921" s="156" t="s">
        <v>216</v>
      </c>
    </row>
    <row r="922" spans="2:69" s="13" customFormat="1">
      <c r="B922" s="161"/>
      <c r="D922" s="148" t="s">
        <v>230</v>
      </c>
      <c r="E922" s="162" t="s">
        <v>3</v>
      </c>
      <c r="F922" s="163" t="s">
        <v>1009</v>
      </c>
      <c r="H922" s="164">
        <v>21.28</v>
      </c>
      <c r="I922" s="165"/>
      <c r="L922" s="161"/>
      <c r="M922" s="289"/>
      <c r="N922" s="289"/>
      <c r="O922" s="289"/>
      <c r="P922" s="289"/>
      <c r="Q922" s="166"/>
      <c r="X922" s="167"/>
      <c r="AX922" s="162" t="s">
        <v>230</v>
      </c>
      <c r="AY922" s="162" t="s">
        <v>82</v>
      </c>
      <c r="AZ922" s="13" t="s">
        <v>82</v>
      </c>
      <c r="BA922" s="13" t="s">
        <v>34</v>
      </c>
      <c r="BB922" s="13" t="s">
        <v>73</v>
      </c>
      <c r="BC922" s="162" t="s">
        <v>216</v>
      </c>
    </row>
    <row r="923" spans="2:69" s="13" customFormat="1">
      <c r="B923" s="161"/>
      <c r="D923" s="148" t="s">
        <v>230</v>
      </c>
      <c r="E923" s="162" t="s">
        <v>3</v>
      </c>
      <c r="F923" s="163" t="s">
        <v>1010</v>
      </c>
      <c r="H923" s="164">
        <v>5.32</v>
      </c>
      <c r="I923" s="165"/>
      <c r="L923" s="161"/>
      <c r="M923" s="289"/>
      <c r="N923" s="289"/>
      <c r="O923" s="289"/>
      <c r="P923" s="289"/>
      <c r="Q923" s="166"/>
      <c r="X923" s="167"/>
      <c r="AX923" s="162" t="s">
        <v>230</v>
      </c>
      <c r="AY923" s="162" t="s">
        <v>82</v>
      </c>
      <c r="AZ923" s="13" t="s">
        <v>82</v>
      </c>
      <c r="BA923" s="13" t="s">
        <v>34</v>
      </c>
      <c r="BB923" s="13" t="s">
        <v>73</v>
      </c>
      <c r="BC923" s="162" t="s">
        <v>216</v>
      </c>
    </row>
    <row r="924" spans="2:69" s="13" customFormat="1">
      <c r="B924" s="161"/>
      <c r="D924" s="148" t="s">
        <v>230</v>
      </c>
      <c r="E924" s="162" t="s">
        <v>3</v>
      </c>
      <c r="F924" s="163" t="s">
        <v>1011</v>
      </c>
      <c r="H924" s="164">
        <v>30.24</v>
      </c>
      <c r="I924" s="165"/>
      <c r="L924" s="161"/>
      <c r="M924" s="289"/>
      <c r="N924" s="289"/>
      <c r="O924" s="289"/>
      <c r="P924" s="289"/>
      <c r="Q924" s="166"/>
      <c r="X924" s="167"/>
      <c r="AX924" s="162" t="s">
        <v>230</v>
      </c>
      <c r="AY924" s="162" t="s">
        <v>82</v>
      </c>
      <c r="AZ924" s="13" t="s">
        <v>82</v>
      </c>
      <c r="BA924" s="13" t="s">
        <v>34</v>
      </c>
      <c r="BB924" s="13" t="s">
        <v>73</v>
      </c>
      <c r="BC924" s="162" t="s">
        <v>216</v>
      </c>
    </row>
    <row r="925" spans="2:69" s="13" customFormat="1">
      <c r="B925" s="161"/>
      <c r="D925" s="148" t="s">
        <v>230</v>
      </c>
      <c r="E925" s="162" t="s">
        <v>3</v>
      </c>
      <c r="F925" s="163" t="s">
        <v>1012</v>
      </c>
      <c r="H925" s="164">
        <v>15.12</v>
      </c>
      <c r="I925" s="165"/>
      <c r="L925" s="161"/>
      <c r="M925" s="289"/>
      <c r="N925" s="289"/>
      <c r="O925" s="289"/>
      <c r="P925" s="289"/>
      <c r="Q925" s="166"/>
      <c r="X925" s="167"/>
      <c r="AX925" s="162" t="s">
        <v>230</v>
      </c>
      <c r="AY925" s="162" t="s">
        <v>82</v>
      </c>
      <c r="AZ925" s="13" t="s">
        <v>82</v>
      </c>
      <c r="BA925" s="13" t="s">
        <v>34</v>
      </c>
      <c r="BB925" s="13" t="s">
        <v>73</v>
      </c>
      <c r="BC925" s="162" t="s">
        <v>216</v>
      </c>
    </row>
    <row r="926" spans="2:69" s="15" customFormat="1">
      <c r="B926" s="186"/>
      <c r="D926" s="148" t="s">
        <v>230</v>
      </c>
      <c r="E926" s="187" t="s">
        <v>3</v>
      </c>
      <c r="F926" s="188" t="s">
        <v>337</v>
      </c>
      <c r="H926" s="189">
        <v>71.960000000000008</v>
      </c>
      <c r="I926" s="190"/>
      <c r="L926" s="186"/>
      <c r="M926" s="292"/>
      <c r="N926" s="292"/>
      <c r="O926" s="292"/>
      <c r="P926" s="292"/>
      <c r="Q926" s="191"/>
      <c r="X926" s="192"/>
      <c r="AX926" s="187" t="s">
        <v>230</v>
      </c>
      <c r="AY926" s="187" t="s">
        <v>82</v>
      </c>
      <c r="AZ926" s="15" t="s">
        <v>241</v>
      </c>
      <c r="BA926" s="15" t="s">
        <v>34</v>
      </c>
      <c r="BB926" s="15" t="s">
        <v>73</v>
      </c>
      <c r="BC926" s="187" t="s">
        <v>216</v>
      </c>
    </row>
    <row r="927" spans="2:69" s="14" customFormat="1">
      <c r="B927" s="168"/>
      <c r="D927" s="148" t="s">
        <v>230</v>
      </c>
      <c r="E927" s="169" t="s">
        <v>3</v>
      </c>
      <c r="F927" s="170" t="s">
        <v>251</v>
      </c>
      <c r="H927" s="171">
        <v>308.61799999999999</v>
      </c>
      <c r="I927" s="172"/>
      <c r="L927" s="168"/>
      <c r="M927" s="290"/>
      <c r="N927" s="290"/>
      <c r="O927" s="290"/>
      <c r="P927" s="290"/>
      <c r="Q927" s="173"/>
      <c r="X927" s="174"/>
      <c r="AX927" s="169" t="s">
        <v>230</v>
      </c>
      <c r="AY927" s="169" t="s">
        <v>82</v>
      </c>
      <c r="AZ927" s="14" t="s">
        <v>222</v>
      </c>
      <c r="BA927" s="14" t="s">
        <v>34</v>
      </c>
      <c r="BB927" s="14" t="s">
        <v>80</v>
      </c>
      <c r="BC927" s="169" t="s">
        <v>216</v>
      </c>
    </row>
    <row r="928" spans="2:69" s="1" customFormat="1" ht="24.15" customHeight="1">
      <c r="B928" s="133"/>
      <c r="C928" s="134" t="s">
        <v>1013</v>
      </c>
      <c r="D928" s="134" t="s">
        <v>218</v>
      </c>
      <c r="E928" s="135" t="s">
        <v>1014</v>
      </c>
      <c r="F928" s="136" t="s">
        <v>1015</v>
      </c>
      <c r="G928" s="137" t="s">
        <v>221</v>
      </c>
      <c r="H928" s="138">
        <v>308.61599999999999</v>
      </c>
      <c r="I928" s="139"/>
      <c r="J928" s="140">
        <f>ROUND(I928*H928,2)</f>
        <v>0</v>
      </c>
      <c r="K928" s="141"/>
      <c r="L928" s="33"/>
      <c r="M928" s="294"/>
      <c r="N928" s="294"/>
      <c r="O928" s="294"/>
      <c r="P928" s="282"/>
      <c r="Q928" s="142" t="s">
        <v>3</v>
      </c>
      <c r="R928" s="143" t="s">
        <v>44</v>
      </c>
      <c r="T928" s="144">
        <f>S928*H928</f>
        <v>0</v>
      </c>
      <c r="U928" s="144">
        <v>0</v>
      </c>
      <c r="V928" s="144">
        <f>U928*H928</f>
        <v>0</v>
      </c>
      <c r="W928" s="144">
        <v>0</v>
      </c>
      <c r="X928" s="145">
        <f>W928*H928</f>
        <v>0</v>
      </c>
      <c r="AV928" s="146" t="s">
        <v>222</v>
      </c>
      <c r="AX928" s="146" t="s">
        <v>218</v>
      </c>
      <c r="AY928" s="146" t="s">
        <v>82</v>
      </c>
      <c r="BC928" s="18" t="s">
        <v>216</v>
      </c>
      <c r="BI928" s="147">
        <f>IF(R928="základní",J928,0)</f>
        <v>0</v>
      </c>
      <c r="BJ928" s="147">
        <f>IF(R928="snížená",J928,0)</f>
        <v>0</v>
      </c>
      <c r="BK928" s="147">
        <f>IF(R928="zákl. přenesená",J928,0)</f>
        <v>0</v>
      </c>
      <c r="BL928" s="147">
        <f>IF(R928="sníž. přenesená",J928,0)</f>
        <v>0</v>
      </c>
      <c r="BM928" s="147">
        <f>IF(R928="nulová",J928,0)</f>
        <v>0</v>
      </c>
      <c r="BN928" s="18" t="s">
        <v>80</v>
      </c>
      <c r="BO928" s="147">
        <f>ROUND(I928*H928,2)</f>
        <v>0</v>
      </c>
      <c r="BP928" s="18" t="s">
        <v>222</v>
      </c>
      <c r="BQ928" s="146" t="s">
        <v>1016</v>
      </c>
    </row>
    <row r="929" spans="2:69" s="1" customFormat="1" ht="27">
      <c r="B929" s="33"/>
      <c r="D929" s="148" t="s">
        <v>224</v>
      </c>
      <c r="F929" s="149" t="s">
        <v>1017</v>
      </c>
      <c r="I929" s="150"/>
      <c r="L929" s="33"/>
      <c r="M929" s="282"/>
      <c r="N929" s="282"/>
      <c r="O929" s="282"/>
      <c r="P929" s="282"/>
      <c r="Q929" s="151"/>
      <c r="X929" s="54"/>
      <c r="AX929" s="18" t="s">
        <v>224</v>
      </c>
      <c r="AY929" s="18" t="s">
        <v>82</v>
      </c>
    </row>
    <row r="930" spans="2:69" s="1" customFormat="1">
      <c r="B930" s="33"/>
      <c r="D930" s="152" t="s">
        <v>226</v>
      </c>
      <c r="F930" s="153" t="s">
        <v>1018</v>
      </c>
      <c r="I930" s="150"/>
      <c r="L930" s="33"/>
      <c r="M930" s="282"/>
      <c r="N930" s="282"/>
      <c r="O930" s="282"/>
      <c r="P930" s="282"/>
      <c r="Q930" s="151"/>
      <c r="X930" s="54"/>
      <c r="AX930" s="18" t="s">
        <v>226</v>
      </c>
      <c r="AY930" s="18" t="s">
        <v>82</v>
      </c>
    </row>
    <row r="931" spans="2:69" s="1" customFormat="1" ht="33" customHeight="1">
      <c r="B931" s="133"/>
      <c r="C931" s="134" t="s">
        <v>1019</v>
      </c>
      <c r="D931" s="134" t="s">
        <v>218</v>
      </c>
      <c r="E931" s="135" t="s">
        <v>1020</v>
      </c>
      <c r="F931" s="136" t="s">
        <v>1021</v>
      </c>
      <c r="G931" s="137" t="s">
        <v>221</v>
      </c>
      <c r="H931" s="138">
        <v>291.75799999999998</v>
      </c>
      <c r="I931" s="139"/>
      <c r="J931" s="140">
        <f>ROUND(I931*H931,2)</f>
        <v>0</v>
      </c>
      <c r="K931" s="141"/>
      <c r="L931" s="33"/>
      <c r="M931" s="294"/>
      <c r="N931" s="294"/>
      <c r="O931" s="294"/>
      <c r="P931" s="282"/>
      <c r="Q931" s="142" t="s">
        <v>3</v>
      </c>
      <c r="R931" s="143" t="s">
        <v>44</v>
      </c>
      <c r="T931" s="144">
        <f>S931*H931</f>
        <v>0</v>
      </c>
      <c r="U931" s="144">
        <v>2.7000000000000001E-3</v>
      </c>
      <c r="V931" s="144">
        <f>U931*H931</f>
        <v>0.78774659999999996</v>
      </c>
      <c r="W931" s="144">
        <v>0</v>
      </c>
      <c r="X931" s="145">
        <f>W931*H931</f>
        <v>0</v>
      </c>
      <c r="AV931" s="146" t="s">
        <v>222</v>
      </c>
      <c r="AX931" s="146" t="s">
        <v>218</v>
      </c>
      <c r="AY931" s="146" t="s">
        <v>82</v>
      </c>
      <c r="BC931" s="18" t="s">
        <v>216</v>
      </c>
      <c r="BI931" s="147">
        <f>IF(R931="základní",J931,0)</f>
        <v>0</v>
      </c>
      <c r="BJ931" s="147">
        <f>IF(R931="snížená",J931,0)</f>
        <v>0</v>
      </c>
      <c r="BK931" s="147">
        <f>IF(R931="zákl. přenesená",J931,0)</f>
        <v>0</v>
      </c>
      <c r="BL931" s="147">
        <f>IF(R931="sníž. přenesená",J931,0)</f>
        <v>0</v>
      </c>
      <c r="BM931" s="147">
        <f>IF(R931="nulová",J931,0)</f>
        <v>0</v>
      </c>
      <c r="BN931" s="18" t="s">
        <v>80</v>
      </c>
      <c r="BO931" s="147">
        <f>ROUND(I931*H931,2)</f>
        <v>0</v>
      </c>
      <c r="BP931" s="18" t="s">
        <v>222</v>
      </c>
      <c r="BQ931" s="146" t="s">
        <v>1022</v>
      </c>
    </row>
    <row r="932" spans="2:69" s="1" customFormat="1" ht="27">
      <c r="B932" s="33"/>
      <c r="D932" s="148" t="s">
        <v>224</v>
      </c>
      <c r="F932" s="149" t="s">
        <v>1023</v>
      </c>
      <c r="I932" s="150"/>
      <c r="L932" s="33"/>
      <c r="M932" s="282"/>
      <c r="N932" s="282"/>
      <c r="O932" s="282"/>
      <c r="P932" s="282"/>
      <c r="Q932" s="151"/>
      <c r="X932" s="54"/>
      <c r="AX932" s="18" t="s">
        <v>224</v>
      </c>
      <c r="AY932" s="18" t="s">
        <v>82</v>
      </c>
    </row>
    <row r="933" spans="2:69" s="12" customFormat="1">
      <c r="B933" s="155"/>
      <c r="D933" s="148" t="s">
        <v>230</v>
      </c>
      <c r="E933" s="156" t="s">
        <v>3</v>
      </c>
      <c r="F933" s="157" t="s">
        <v>684</v>
      </c>
      <c r="H933" s="156" t="s">
        <v>3</v>
      </c>
      <c r="I933" s="158"/>
      <c r="L933" s="155"/>
      <c r="M933" s="288"/>
      <c r="N933" s="288"/>
      <c r="O933" s="288"/>
      <c r="P933" s="288"/>
      <c r="Q933" s="159"/>
      <c r="X933" s="160"/>
      <c r="AX933" s="156" t="s">
        <v>230</v>
      </c>
      <c r="AY933" s="156" t="s">
        <v>82</v>
      </c>
      <c r="AZ933" s="12" t="s">
        <v>80</v>
      </c>
      <c r="BA933" s="12" t="s">
        <v>34</v>
      </c>
      <c r="BB933" s="12" t="s">
        <v>73</v>
      </c>
      <c r="BC933" s="156" t="s">
        <v>216</v>
      </c>
    </row>
    <row r="934" spans="2:69" s="13" customFormat="1">
      <c r="B934" s="161"/>
      <c r="D934" s="148" t="s">
        <v>230</v>
      </c>
      <c r="E934" s="162" t="s">
        <v>3</v>
      </c>
      <c r="F934" s="163" t="s">
        <v>1001</v>
      </c>
      <c r="H934" s="164">
        <v>19.768000000000001</v>
      </c>
      <c r="I934" s="165"/>
      <c r="L934" s="161"/>
      <c r="M934" s="289"/>
      <c r="N934" s="289"/>
      <c r="O934" s="289"/>
      <c r="P934" s="289"/>
      <c r="Q934" s="166"/>
      <c r="X934" s="167"/>
      <c r="AX934" s="162" t="s">
        <v>230</v>
      </c>
      <c r="AY934" s="162" t="s">
        <v>82</v>
      </c>
      <c r="AZ934" s="13" t="s">
        <v>82</v>
      </c>
      <c r="BA934" s="13" t="s">
        <v>34</v>
      </c>
      <c r="BB934" s="13" t="s">
        <v>73</v>
      </c>
      <c r="BC934" s="162" t="s">
        <v>216</v>
      </c>
    </row>
    <row r="935" spans="2:69" s="13" customFormat="1">
      <c r="B935" s="161"/>
      <c r="D935" s="148" t="s">
        <v>230</v>
      </c>
      <c r="E935" s="162" t="s">
        <v>3</v>
      </c>
      <c r="F935" s="163" t="s">
        <v>1002</v>
      </c>
      <c r="H935" s="164">
        <v>19.768000000000001</v>
      </c>
      <c r="I935" s="165"/>
      <c r="L935" s="161"/>
      <c r="M935" s="289"/>
      <c r="N935" s="289"/>
      <c r="O935" s="289"/>
      <c r="P935" s="289"/>
      <c r="Q935" s="166"/>
      <c r="X935" s="167"/>
      <c r="AX935" s="162" t="s">
        <v>230</v>
      </c>
      <c r="AY935" s="162" t="s">
        <v>82</v>
      </c>
      <c r="AZ935" s="13" t="s">
        <v>82</v>
      </c>
      <c r="BA935" s="13" t="s">
        <v>34</v>
      </c>
      <c r="BB935" s="13" t="s">
        <v>73</v>
      </c>
      <c r="BC935" s="162" t="s">
        <v>216</v>
      </c>
    </row>
    <row r="936" spans="2:69" s="12" customFormat="1">
      <c r="B936" s="155"/>
      <c r="D936" s="148" t="s">
        <v>230</v>
      </c>
      <c r="E936" s="156" t="s">
        <v>3</v>
      </c>
      <c r="F936" s="157" t="s">
        <v>690</v>
      </c>
      <c r="H936" s="156" t="s">
        <v>3</v>
      </c>
      <c r="I936" s="158"/>
      <c r="L936" s="155"/>
      <c r="M936" s="288"/>
      <c r="N936" s="288"/>
      <c r="O936" s="288"/>
      <c r="P936" s="288"/>
      <c r="Q936" s="159"/>
      <c r="X936" s="160"/>
      <c r="AX936" s="156" t="s">
        <v>230</v>
      </c>
      <c r="AY936" s="156" t="s">
        <v>82</v>
      </c>
      <c r="AZ936" s="12" t="s">
        <v>80</v>
      </c>
      <c r="BA936" s="12" t="s">
        <v>34</v>
      </c>
      <c r="BB936" s="12" t="s">
        <v>73</v>
      </c>
      <c r="BC936" s="156" t="s">
        <v>216</v>
      </c>
    </row>
    <row r="937" spans="2:69" s="13" customFormat="1">
      <c r="B937" s="161"/>
      <c r="D937" s="148" t="s">
        <v>230</v>
      </c>
      <c r="E937" s="162" t="s">
        <v>3</v>
      </c>
      <c r="F937" s="163" t="s">
        <v>1003</v>
      </c>
      <c r="H937" s="164">
        <v>46.62</v>
      </c>
      <c r="I937" s="165"/>
      <c r="L937" s="161"/>
      <c r="M937" s="289"/>
      <c r="N937" s="289"/>
      <c r="O937" s="289"/>
      <c r="P937" s="289"/>
      <c r="Q937" s="166"/>
      <c r="X937" s="167"/>
      <c r="AX937" s="162" t="s">
        <v>230</v>
      </c>
      <c r="AY937" s="162" t="s">
        <v>82</v>
      </c>
      <c r="AZ937" s="13" t="s">
        <v>82</v>
      </c>
      <c r="BA937" s="13" t="s">
        <v>34</v>
      </c>
      <c r="BB937" s="13" t="s">
        <v>73</v>
      </c>
      <c r="BC937" s="162" t="s">
        <v>216</v>
      </c>
    </row>
    <row r="938" spans="2:69" s="12" customFormat="1">
      <c r="B938" s="155"/>
      <c r="D938" s="148" t="s">
        <v>230</v>
      </c>
      <c r="E938" s="156" t="s">
        <v>3</v>
      </c>
      <c r="F938" s="157" t="s">
        <v>693</v>
      </c>
      <c r="H938" s="156" t="s">
        <v>3</v>
      </c>
      <c r="I938" s="158"/>
      <c r="L938" s="155"/>
      <c r="M938" s="288"/>
      <c r="N938" s="288"/>
      <c r="O938" s="288"/>
      <c r="P938" s="288"/>
      <c r="Q938" s="159"/>
      <c r="X938" s="160"/>
      <c r="AX938" s="156" t="s">
        <v>230</v>
      </c>
      <c r="AY938" s="156" t="s">
        <v>82</v>
      </c>
      <c r="AZ938" s="12" t="s">
        <v>80</v>
      </c>
      <c r="BA938" s="12" t="s">
        <v>34</v>
      </c>
      <c r="BB938" s="12" t="s">
        <v>73</v>
      </c>
      <c r="BC938" s="156" t="s">
        <v>216</v>
      </c>
    </row>
    <row r="939" spans="2:69" s="13" customFormat="1">
      <c r="B939" s="161"/>
      <c r="D939" s="148" t="s">
        <v>230</v>
      </c>
      <c r="E939" s="162" t="s">
        <v>3</v>
      </c>
      <c r="F939" s="163" t="s">
        <v>1004</v>
      </c>
      <c r="H939" s="164">
        <v>37.295999999999999</v>
      </c>
      <c r="I939" s="165"/>
      <c r="L939" s="161"/>
      <c r="M939" s="289"/>
      <c r="N939" s="289"/>
      <c r="O939" s="289"/>
      <c r="P939" s="289"/>
      <c r="Q939" s="166"/>
      <c r="X939" s="167"/>
      <c r="AX939" s="162" t="s">
        <v>230</v>
      </c>
      <c r="AY939" s="162" t="s">
        <v>82</v>
      </c>
      <c r="AZ939" s="13" t="s">
        <v>82</v>
      </c>
      <c r="BA939" s="13" t="s">
        <v>34</v>
      </c>
      <c r="BB939" s="13" t="s">
        <v>73</v>
      </c>
      <c r="BC939" s="162" t="s">
        <v>216</v>
      </c>
    </row>
    <row r="940" spans="2:69" s="13" customFormat="1">
      <c r="B940" s="161"/>
      <c r="D940" s="148" t="s">
        <v>230</v>
      </c>
      <c r="E940" s="162" t="s">
        <v>3</v>
      </c>
      <c r="F940" s="163" t="s">
        <v>1005</v>
      </c>
      <c r="H940" s="164">
        <v>7.992</v>
      </c>
      <c r="I940" s="165"/>
      <c r="L940" s="161"/>
      <c r="M940" s="289"/>
      <c r="N940" s="289"/>
      <c r="O940" s="289"/>
      <c r="P940" s="289"/>
      <c r="Q940" s="166"/>
      <c r="X940" s="167"/>
      <c r="AX940" s="162" t="s">
        <v>230</v>
      </c>
      <c r="AY940" s="162" t="s">
        <v>82</v>
      </c>
      <c r="AZ940" s="13" t="s">
        <v>82</v>
      </c>
      <c r="BA940" s="13" t="s">
        <v>34</v>
      </c>
      <c r="BB940" s="13" t="s">
        <v>73</v>
      </c>
      <c r="BC940" s="162" t="s">
        <v>216</v>
      </c>
    </row>
    <row r="941" spans="2:69" s="12" customFormat="1">
      <c r="B941" s="155"/>
      <c r="D941" s="148" t="s">
        <v>230</v>
      </c>
      <c r="E941" s="156" t="s">
        <v>3</v>
      </c>
      <c r="F941" s="157" t="s">
        <v>695</v>
      </c>
      <c r="H941" s="156" t="s">
        <v>3</v>
      </c>
      <c r="I941" s="158"/>
      <c r="L941" s="155"/>
      <c r="M941" s="288"/>
      <c r="N941" s="288"/>
      <c r="O941" s="288"/>
      <c r="P941" s="288"/>
      <c r="Q941" s="159"/>
      <c r="X941" s="160"/>
      <c r="AX941" s="156" t="s">
        <v>230</v>
      </c>
      <c r="AY941" s="156" t="s">
        <v>82</v>
      </c>
      <c r="AZ941" s="12" t="s">
        <v>80</v>
      </c>
      <c r="BA941" s="12" t="s">
        <v>34</v>
      </c>
      <c r="BB941" s="12" t="s">
        <v>73</v>
      </c>
      <c r="BC941" s="156" t="s">
        <v>216</v>
      </c>
    </row>
    <row r="942" spans="2:69" s="13" customFormat="1">
      <c r="B942" s="161"/>
      <c r="D942" s="148" t="s">
        <v>230</v>
      </c>
      <c r="E942" s="162" t="s">
        <v>3</v>
      </c>
      <c r="F942" s="163" t="s">
        <v>1006</v>
      </c>
      <c r="H942" s="164">
        <v>37.295999999999999</v>
      </c>
      <c r="I942" s="165"/>
      <c r="L942" s="161"/>
      <c r="M942" s="289"/>
      <c r="N942" s="289"/>
      <c r="O942" s="289"/>
      <c r="P942" s="289"/>
      <c r="Q942" s="166"/>
      <c r="X942" s="167"/>
      <c r="AX942" s="162" t="s">
        <v>230</v>
      </c>
      <c r="AY942" s="162" t="s">
        <v>82</v>
      </c>
      <c r="AZ942" s="13" t="s">
        <v>82</v>
      </c>
      <c r="BA942" s="13" t="s">
        <v>34</v>
      </c>
      <c r="BB942" s="13" t="s">
        <v>73</v>
      </c>
      <c r="BC942" s="162" t="s">
        <v>216</v>
      </c>
    </row>
    <row r="943" spans="2:69" s="13" customFormat="1">
      <c r="B943" s="161"/>
      <c r="D943" s="148" t="s">
        <v>230</v>
      </c>
      <c r="E943" s="162" t="s">
        <v>3</v>
      </c>
      <c r="F943" s="163" t="s">
        <v>1005</v>
      </c>
      <c r="H943" s="164">
        <v>7.992</v>
      </c>
      <c r="I943" s="165"/>
      <c r="L943" s="161"/>
      <c r="M943" s="289"/>
      <c r="N943" s="289"/>
      <c r="O943" s="289"/>
      <c r="P943" s="289"/>
      <c r="Q943" s="166"/>
      <c r="X943" s="167"/>
      <c r="AX943" s="162" t="s">
        <v>230</v>
      </c>
      <c r="AY943" s="162" t="s">
        <v>82</v>
      </c>
      <c r="AZ943" s="13" t="s">
        <v>82</v>
      </c>
      <c r="BA943" s="13" t="s">
        <v>34</v>
      </c>
      <c r="BB943" s="13" t="s">
        <v>73</v>
      </c>
      <c r="BC943" s="162" t="s">
        <v>216</v>
      </c>
    </row>
    <row r="944" spans="2:69" s="12" customFormat="1">
      <c r="B944" s="155"/>
      <c r="D944" s="148" t="s">
        <v>230</v>
      </c>
      <c r="E944" s="156" t="s">
        <v>3</v>
      </c>
      <c r="F944" s="157" t="s">
        <v>697</v>
      </c>
      <c r="H944" s="156" t="s">
        <v>3</v>
      </c>
      <c r="I944" s="158"/>
      <c r="L944" s="155"/>
      <c r="M944" s="288"/>
      <c r="N944" s="288"/>
      <c r="O944" s="288"/>
      <c r="P944" s="288"/>
      <c r="Q944" s="159"/>
      <c r="X944" s="160"/>
      <c r="AX944" s="156" t="s">
        <v>230</v>
      </c>
      <c r="AY944" s="156" t="s">
        <v>82</v>
      </c>
      <c r="AZ944" s="12" t="s">
        <v>80</v>
      </c>
      <c r="BA944" s="12" t="s">
        <v>34</v>
      </c>
      <c r="BB944" s="12" t="s">
        <v>73</v>
      </c>
      <c r="BC944" s="156" t="s">
        <v>216</v>
      </c>
    </row>
    <row r="945" spans="2:69" s="13" customFormat="1">
      <c r="B945" s="161"/>
      <c r="D945" s="148" t="s">
        <v>230</v>
      </c>
      <c r="E945" s="162" t="s">
        <v>3</v>
      </c>
      <c r="F945" s="163" t="s">
        <v>1007</v>
      </c>
      <c r="H945" s="164">
        <v>34.594000000000001</v>
      </c>
      <c r="I945" s="165"/>
      <c r="L945" s="161"/>
      <c r="M945" s="289"/>
      <c r="N945" s="289"/>
      <c r="O945" s="289"/>
      <c r="P945" s="289"/>
      <c r="Q945" s="166"/>
      <c r="X945" s="167"/>
      <c r="AX945" s="162" t="s">
        <v>230</v>
      </c>
      <c r="AY945" s="162" t="s">
        <v>82</v>
      </c>
      <c r="AZ945" s="13" t="s">
        <v>82</v>
      </c>
      <c r="BA945" s="13" t="s">
        <v>34</v>
      </c>
      <c r="BB945" s="13" t="s">
        <v>73</v>
      </c>
      <c r="BC945" s="162" t="s">
        <v>216</v>
      </c>
    </row>
    <row r="946" spans="2:69" s="13" customFormat="1">
      <c r="B946" s="161"/>
      <c r="D946" s="148" t="s">
        <v>230</v>
      </c>
      <c r="E946" s="162" t="s">
        <v>3</v>
      </c>
      <c r="F946" s="163" t="s">
        <v>1008</v>
      </c>
      <c r="H946" s="164">
        <v>8.4719999999999995</v>
      </c>
      <c r="I946" s="165"/>
      <c r="L946" s="161"/>
      <c r="M946" s="289"/>
      <c r="N946" s="289"/>
      <c r="O946" s="289"/>
      <c r="P946" s="289"/>
      <c r="Q946" s="166"/>
      <c r="X946" s="167"/>
      <c r="AX946" s="162" t="s">
        <v>230</v>
      </c>
      <c r="AY946" s="162" t="s">
        <v>82</v>
      </c>
      <c r="AZ946" s="13" t="s">
        <v>82</v>
      </c>
      <c r="BA946" s="13" t="s">
        <v>34</v>
      </c>
      <c r="BB946" s="13" t="s">
        <v>73</v>
      </c>
      <c r="BC946" s="162" t="s">
        <v>216</v>
      </c>
    </row>
    <row r="947" spans="2:69" s="15" customFormat="1">
      <c r="B947" s="186"/>
      <c r="D947" s="148" t="s">
        <v>230</v>
      </c>
      <c r="E947" s="187" t="s">
        <v>3</v>
      </c>
      <c r="F947" s="188" t="s">
        <v>337</v>
      </c>
      <c r="H947" s="189">
        <v>219.79799999999997</v>
      </c>
      <c r="I947" s="190"/>
      <c r="L947" s="186"/>
      <c r="M947" s="292"/>
      <c r="N947" s="292"/>
      <c r="O947" s="292"/>
      <c r="P947" s="292"/>
      <c r="Q947" s="191"/>
      <c r="X947" s="192"/>
      <c r="AX947" s="187" t="s">
        <v>230</v>
      </c>
      <c r="AY947" s="187" t="s">
        <v>82</v>
      </c>
      <c r="AZ947" s="15" t="s">
        <v>241</v>
      </c>
      <c r="BA947" s="15" t="s">
        <v>34</v>
      </c>
      <c r="BB947" s="15" t="s">
        <v>73</v>
      </c>
      <c r="BC947" s="187" t="s">
        <v>216</v>
      </c>
    </row>
    <row r="948" spans="2:69" s="12" customFormat="1">
      <c r="B948" s="155"/>
      <c r="D948" s="148" t="s">
        <v>230</v>
      </c>
      <c r="E948" s="156" t="s">
        <v>3</v>
      </c>
      <c r="F948" s="157" t="s">
        <v>947</v>
      </c>
      <c r="H948" s="156" t="s">
        <v>3</v>
      </c>
      <c r="I948" s="158"/>
      <c r="L948" s="155"/>
      <c r="M948" s="288"/>
      <c r="N948" s="288"/>
      <c r="O948" s="288"/>
      <c r="P948" s="288"/>
      <c r="Q948" s="159"/>
      <c r="X948" s="160"/>
      <c r="AX948" s="156" t="s">
        <v>230</v>
      </c>
      <c r="AY948" s="156" t="s">
        <v>82</v>
      </c>
      <c r="AZ948" s="12" t="s">
        <v>80</v>
      </c>
      <c r="BA948" s="12" t="s">
        <v>34</v>
      </c>
      <c r="BB948" s="12" t="s">
        <v>73</v>
      </c>
      <c r="BC948" s="156" t="s">
        <v>216</v>
      </c>
    </row>
    <row r="949" spans="2:69" s="12" customFormat="1">
      <c r="B949" s="155"/>
      <c r="D949" s="148" t="s">
        <v>230</v>
      </c>
      <c r="E949" s="156" t="s">
        <v>3</v>
      </c>
      <c r="F949" s="157" t="s">
        <v>982</v>
      </c>
      <c r="H949" s="156" t="s">
        <v>3</v>
      </c>
      <c r="I949" s="158"/>
      <c r="L949" s="155"/>
      <c r="M949" s="288"/>
      <c r="N949" s="288"/>
      <c r="O949" s="288"/>
      <c r="P949" s="288"/>
      <c r="Q949" s="159"/>
      <c r="X949" s="160"/>
      <c r="AX949" s="156" t="s">
        <v>230</v>
      </c>
      <c r="AY949" s="156" t="s">
        <v>82</v>
      </c>
      <c r="AZ949" s="12" t="s">
        <v>80</v>
      </c>
      <c r="BA949" s="12" t="s">
        <v>34</v>
      </c>
      <c r="BB949" s="12" t="s">
        <v>73</v>
      </c>
      <c r="BC949" s="156" t="s">
        <v>216</v>
      </c>
    </row>
    <row r="950" spans="2:69" s="13" customFormat="1">
      <c r="B950" s="161"/>
      <c r="D950" s="148" t="s">
        <v>230</v>
      </c>
      <c r="E950" s="162" t="s">
        <v>3</v>
      </c>
      <c r="F950" s="163" t="s">
        <v>1009</v>
      </c>
      <c r="H950" s="164">
        <v>21.28</v>
      </c>
      <c r="I950" s="165"/>
      <c r="L950" s="161"/>
      <c r="M950" s="289"/>
      <c r="N950" s="289"/>
      <c r="O950" s="289"/>
      <c r="P950" s="289"/>
      <c r="Q950" s="166"/>
      <c r="X950" s="167"/>
      <c r="AX950" s="162" t="s">
        <v>230</v>
      </c>
      <c r="AY950" s="162" t="s">
        <v>82</v>
      </c>
      <c r="AZ950" s="13" t="s">
        <v>82</v>
      </c>
      <c r="BA950" s="13" t="s">
        <v>34</v>
      </c>
      <c r="BB950" s="13" t="s">
        <v>73</v>
      </c>
      <c r="BC950" s="162" t="s">
        <v>216</v>
      </c>
    </row>
    <row r="951" spans="2:69" s="13" customFormat="1">
      <c r="B951" s="161"/>
      <c r="D951" s="148" t="s">
        <v>230</v>
      </c>
      <c r="E951" s="162" t="s">
        <v>3</v>
      </c>
      <c r="F951" s="163" t="s">
        <v>1010</v>
      </c>
      <c r="H951" s="164">
        <v>5.32</v>
      </c>
      <c r="I951" s="165"/>
      <c r="L951" s="161"/>
      <c r="M951" s="289"/>
      <c r="N951" s="289"/>
      <c r="O951" s="289"/>
      <c r="P951" s="289"/>
      <c r="Q951" s="166"/>
      <c r="X951" s="167"/>
      <c r="AX951" s="162" t="s">
        <v>230</v>
      </c>
      <c r="AY951" s="162" t="s">
        <v>82</v>
      </c>
      <c r="AZ951" s="13" t="s">
        <v>82</v>
      </c>
      <c r="BA951" s="13" t="s">
        <v>34</v>
      </c>
      <c r="BB951" s="13" t="s">
        <v>73</v>
      </c>
      <c r="BC951" s="162" t="s">
        <v>216</v>
      </c>
    </row>
    <row r="952" spans="2:69" s="13" customFormat="1">
      <c r="B952" s="161"/>
      <c r="D952" s="148" t="s">
        <v>230</v>
      </c>
      <c r="E952" s="162" t="s">
        <v>3</v>
      </c>
      <c r="F952" s="163" t="s">
        <v>1011</v>
      </c>
      <c r="H952" s="164">
        <v>30.24</v>
      </c>
      <c r="I952" s="165"/>
      <c r="L952" s="161"/>
      <c r="M952" s="289"/>
      <c r="N952" s="289"/>
      <c r="O952" s="289"/>
      <c r="P952" s="289"/>
      <c r="Q952" s="166"/>
      <c r="X952" s="167"/>
      <c r="AX952" s="162" t="s">
        <v>230</v>
      </c>
      <c r="AY952" s="162" t="s">
        <v>82</v>
      </c>
      <c r="AZ952" s="13" t="s">
        <v>82</v>
      </c>
      <c r="BA952" s="13" t="s">
        <v>34</v>
      </c>
      <c r="BB952" s="13" t="s">
        <v>73</v>
      </c>
      <c r="BC952" s="162" t="s">
        <v>216</v>
      </c>
    </row>
    <row r="953" spans="2:69" s="13" customFormat="1">
      <c r="B953" s="161"/>
      <c r="D953" s="148" t="s">
        <v>230</v>
      </c>
      <c r="E953" s="162" t="s">
        <v>3</v>
      </c>
      <c r="F953" s="163" t="s">
        <v>1012</v>
      </c>
      <c r="H953" s="164">
        <v>15.12</v>
      </c>
      <c r="I953" s="165"/>
      <c r="L953" s="161"/>
      <c r="M953" s="289"/>
      <c r="N953" s="289"/>
      <c r="O953" s="289"/>
      <c r="P953" s="289"/>
      <c r="Q953" s="166"/>
      <c r="X953" s="167"/>
      <c r="AX953" s="162" t="s">
        <v>230</v>
      </c>
      <c r="AY953" s="162" t="s">
        <v>82</v>
      </c>
      <c r="AZ953" s="13" t="s">
        <v>82</v>
      </c>
      <c r="BA953" s="13" t="s">
        <v>34</v>
      </c>
      <c r="BB953" s="13" t="s">
        <v>73</v>
      </c>
      <c r="BC953" s="162" t="s">
        <v>216</v>
      </c>
    </row>
    <row r="954" spans="2:69" s="15" customFormat="1">
      <c r="B954" s="186"/>
      <c r="D954" s="148" t="s">
        <v>230</v>
      </c>
      <c r="E954" s="187" t="s">
        <v>3</v>
      </c>
      <c r="F954" s="188" t="s">
        <v>337</v>
      </c>
      <c r="H954" s="189">
        <v>71.960000000000008</v>
      </c>
      <c r="I954" s="190"/>
      <c r="L954" s="186"/>
      <c r="M954" s="292"/>
      <c r="N954" s="292"/>
      <c r="O954" s="292"/>
      <c r="P954" s="292"/>
      <c r="Q954" s="191"/>
      <c r="X954" s="192"/>
      <c r="AX954" s="187" t="s">
        <v>230</v>
      </c>
      <c r="AY954" s="187" t="s">
        <v>82</v>
      </c>
      <c r="AZ954" s="15" t="s">
        <v>241</v>
      </c>
      <c r="BA954" s="15" t="s">
        <v>34</v>
      </c>
      <c r="BB954" s="15" t="s">
        <v>73</v>
      </c>
      <c r="BC954" s="187" t="s">
        <v>216</v>
      </c>
    </row>
    <row r="955" spans="2:69" s="14" customFormat="1">
      <c r="B955" s="168"/>
      <c r="D955" s="148" t="s">
        <v>230</v>
      </c>
      <c r="E955" s="169" t="s">
        <v>3</v>
      </c>
      <c r="F955" s="170" t="s">
        <v>251</v>
      </c>
      <c r="H955" s="171">
        <v>291.75799999999998</v>
      </c>
      <c r="I955" s="172"/>
      <c r="L955" s="168"/>
      <c r="M955" s="290"/>
      <c r="N955" s="290"/>
      <c r="O955" s="290"/>
      <c r="P955" s="290"/>
      <c r="Q955" s="173"/>
      <c r="X955" s="174"/>
      <c r="AX955" s="169" t="s">
        <v>230</v>
      </c>
      <c r="AY955" s="169" t="s">
        <v>82</v>
      </c>
      <c r="AZ955" s="14" t="s">
        <v>222</v>
      </c>
      <c r="BA955" s="14" t="s">
        <v>34</v>
      </c>
      <c r="BB955" s="14" t="s">
        <v>80</v>
      </c>
      <c r="BC955" s="169" t="s">
        <v>216</v>
      </c>
    </row>
    <row r="956" spans="2:69" s="1" customFormat="1" ht="21.75" customHeight="1">
      <c r="B956" s="133"/>
      <c r="C956" s="134" t="s">
        <v>1024</v>
      </c>
      <c r="D956" s="134" t="s">
        <v>218</v>
      </c>
      <c r="E956" s="135" t="s">
        <v>1025</v>
      </c>
      <c r="F956" s="136" t="s">
        <v>1026</v>
      </c>
      <c r="G956" s="137" t="s">
        <v>296</v>
      </c>
      <c r="H956" s="138">
        <v>1.1319999999999999</v>
      </c>
      <c r="I956" s="139"/>
      <c r="J956" s="140">
        <f>ROUND(I956*H956,2)</f>
        <v>0</v>
      </c>
      <c r="K956" s="141"/>
      <c r="L956" s="33"/>
      <c r="M956" s="294"/>
      <c r="N956" s="294"/>
      <c r="O956" s="294"/>
      <c r="P956" s="282"/>
      <c r="Q956" s="142" t="s">
        <v>3</v>
      </c>
      <c r="R956" s="143" t="s">
        <v>44</v>
      </c>
      <c r="T956" s="144">
        <f>S956*H956</f>
        <v>0</v>
      </c>
      <c r="U956" s="144">
        <v>1.05237</v>
      </c>
      <c r="V956" s="144">
        <f>U956*H956</f>
        <v>1.19128284</v>
      </c>
      <c r="W956" s="144">
        <v>0</v>
      </c>
      <c r="X956" s="145">
        <f>W956*H956</f>
        <v>0</v>
      </c>
      <c r="AV956" s="146" t="s">
        <v>222</v>
      </c>
      <c r="AX956" s="146" t="s">
        <v>218</v>
      </c>
      <c r="AY956" s="146" t="s">
        <v>82</v>
      </c>
      <c r="BC956" s="18" t="s">
        <v>216</v>
      </c>
      <c r="BI956" s="147">
        <f>IF(R956="základní",J956,0)</f>
        <v>0</v>
      </c>
      <c r="BJ956" s="147">
        <f>IF(R956="snížená",J956,0)</f>
        <v>0</v>
      </c>
      <c r="BK956" s="147">
        <f>IF(R956="zákl. přenesená",J956,0)</f>
        <v>0</v>
      </c>
      <c r="BL956" s="147">
        <f>IF(R956="sníž. přenesená",J956,0)</f>
        <v>0</v>
      </c>
      <c r="BM956" s="147">
        <f>IF(R956="nulová",J956,0)</f>
        <v>0</v>
      </c>
      <c r="BN956" s="18" t="s">
        <v>80</v>
      </c>
      <c r="BO956" s="147">
        <f>ROUND(I956*H956,2)</f>
        <v>0</v>
      </c>
      <c r="BP956" s="18" t="s">
        <v>222</v>
      </c>
      <c r="BQ956" s="146" t="s">
        <v>1027</v>
      </c>
    </row>
    <row r="957" spans="2:69" s="1" customFormat="1" ht="27">
      <c r="B957" s="33"/>
      <c r="D957" s="148" t="s">
        <v>224</v>
      </c>
      <c r="F957" s="149" t="s">
        <v>1028</v>
      </c>
      <c r="I957" s="150"/>
      <c r="L957" s="33"/>
      <c r="M957" s="282"/>
      <c r="N957" s="282"/>
      <c r="O957" s="282"/>
      <c r="P957" s="282"/>
      <c r="Q957" s="151"/>
      <c r="X957" s="54"/>
      <c r="AX957" s="18" t="s">
        <v>224</v>
      </c>
      <c r="AY957" s="18" t="s">
        <v>82</v>
      </c>
    </row>
    <row r="958" spans="2:69" s="1" customFormat="1">
      <c r="B958" s="33"/>
      <c r="D958" s="152" t="s">
        <v>226</v>
      </c>
      <c r="F958" s="153" t="s">
        <v>1029</v>
      </c>
      <c r="I958" s="150"/>
      <c r="L958" s="33"/>
      <c r="M958" s="282"/>
      <c r="N958" s="282"/>
      <c r="O958" s="282"/>
      <c r="P958" s="282"/>
      <c r="Q958" s="151"/>
      <c r="X958" s="54"/>
      <c r="AX958" s="18" t="s">
        <v>226</v>
      </c>
      <c r="AY958" s="18" t="s">
        <v>82</v>
      </c>
    </row>
    <row r="959" spans="2:69" s="12" customFormat="1">
      <c r="B959" s="155"/>
      <c r="D959" s="148" t="s">
        <v>230</v>
      </c>
      <c r="E959" s="156" t="s">
        <v>3</v>
      </c>
      <c r="F959" s="157" t="s">
        <v>947</v>
      </c>
      <c r="H959" s="156" t="s">
        <v>3</v>
      </c>
      <c r="I959" s="158"/>
      <c r="L959" s="155"/>
      <c r="M959" s="288"/>
      <c r="N959" s="288"/>
      <c r="O959" s="288"/>
      <c r="P959" s="288"/>
      <c r="Q959" s="159"/>
      <c r="X959" s="160"/>
      <c r="AX959" s="156" t="s">
        <v>230</v>
      </c>
      <c r="AY959" s="156" t="s">
        <v>82</v>
      </c>
      <c r="AZ959" s="12" t="s">
        <v>80</v>
      </c>
      <c r="BA959" s="12" t="s">
        <v>34</v>
      </c>
      <c r="BB959" s="12" t="s">
        <v>73</v>
      </c>
      <c r="BC959" s="156" t="s">
        <v>216</v>
      </c>
    </row>
    <row r="960" spans="2:69" s="12" customFormat="1">
      <c r="B960" s="155"/>
      <c r="D960" s="148" t="s">
        <v>230</v>
      </c>
      <c r="E960" s="156" t="s">
        <v>3</v>
      </c>
      <c r="F960" s="157" t="s">
        <v>982</v>
      </c>
      <c r="H960" s="156" t="s">
        <v>3</v>
      </c>
      <c r="I960" s="158"/>
      <c r="L960" s="155"/>
      <c r="M960" s="288"/>
      <c r="N960" s="288"/>
      <c r="O960" s="288"/>
      <c r="P960" s="288"/>
      <c r="Q960" s="159"/>
      <c r="X960" s="160"/>
      <c r="AX960" s="156" t="s">
        <v>230</v>
      </c>
      <c r="AY960" s="156" t="s">
        <v>82</v>
      </c>
      <c r="AZ960" s="12" t="s">
        <v>80</v>
      </c>
      <c r="BA960" s="12" t="s">
        <v>34</v>
      </c>
      <c r="BB960" s="12" t="s">
        <v>73</v>
      </c>
      <c r="BC960" s="156" t="s">
        <v>216</v>
      </c>
    </row>
    <row r="961" spans="2:69" s="13" customFormat="1">
      <c r="B961" s="161"/>
      <c r="D961" s="148" t="s">
        <v>230</v>
      </c>
      <c r="E961" s="162" t="s">
        <v>3</v>
      </c>
      <c r="F961" s="163" t="s">
        <v>1030</v>
      </c>
      <c r="H961" s="164">
        <v>0.33600000000000002</v>
      </c>
      <c r="I961" s="165"/>
      <c r="L961" s="161"/>
      <c r="M961" s="289"/>
      <c r="N961" s="289"/>
      <c r="O961" s="289"/>
      <c r="P961" s="289"/>
      <c r="Q961" s="166"/>
      <c r="X961" s="167"/>
      <c r="AX961" s="162" t="s">
        <v>230</v>
      </c>
      <c r="AY961" s="162" t="s">
        <v>82</v>
      </c>
      <c r="AZ961" s="13" t="s">
        <v>82</v>
      </c>
      <c r="BA961" s="13" t="s">
        <v>34</v>
      </c>
      <c r="BB961" s="13" t="s">
        <v>73</v>
      </c>
      <c r="BC961" s="162" t="s">
        <v>216</v>
      </c>
    </row>
    <row r="962" spans="2:69" s="13" customFormat="1">
      <c r="B962" s="161"/>
      <c r="D962" s="148" t="s">
        <v>230</v>
      </c>
      <c r="E962" s="162" t="s">
        <v>3</v>
      </c>
      <c r="F962" s="163" t="s">
        <v>1031</v>
      </c>
      <c r="H962" s="164">
        <v>8.4000000000000005E-2</v>
      </c>
      <c r="I962" s="165"/>
      <c r="L962" s="161"/>
      <c r="M962" s="289"/>
      <c r="N962" s="289"/>
      <c r="O962" s="289"/>
      <c r="P962" s="289"/>
      <c r="Q962" s="166"/>
      <c r="X962" s="167"/>
      <c r="AX962" s="162" t="s">
        <v>230</v>
      </c>
      <c r="AY962" s="162" t="s">
        <v>82</v>
      </c>
      <c r="AZ962" s="13" t="s">
        <v>82</v>
      </c>
      <c r="BA962" s="13" t="s">
        <v>34</v>
      </c>
      <c r="BB962" s="13" t="s">
        <v>73</v>
      </c>
      <c r="BC962" s="162" t="s">
        <v>216</v>
      </c>
    </row>
    <row r="963" spans="2:69" s="13" customFormat="1">
      <c r="B963" s="161"/>
      <c r="D963" s="148" t="s">
        <v>230</v>
      </c>
      <c r="E963" s="162" t="s">
        <v>3</v>
      </c>
      <c r="F963" s="163" t="s">
        <v>1032</v>
      </c>
      <c r="H963" s="164">
        <v>0.47499999999999998</v>
      </c>
      <c r="I963" s="165"/>
      <c r="L963" s="161"/>
      <c r="M963" s="289"/>
      <c r="N963" s="289"/>
      <c r="O963" s="289"/>
      <c r="P963" s="289"/>
      <c r="Q963" s="166"/>
      <c r="X963" s="167"/>
      <c r="AX963" s="162" t="s">
        <v>230</v>
      </c>
      <c r="AY963" s="162" t="s">
        <v>82</v>
      </c>
      <c r="AZ963" s="13" t="s">
        <v>82</v>
      </c>
      <c r="BA963" s="13" t="s">
        <v>34</v>
      </c>
      <c r="BB963" s="13" t="s">
        <v>73</v>
      </c>
      <c r="BC963" s="162" t="s">
        <v>216</v>
      </c>
    </row>
    <row r="964" spans="2:69" s="13" customFormat="1">
      <c r="B964" s="161"/>
      <c r="D964" s="148" t="s">
        <v>230</v>
      </c>
      <c r="E964" s="162" t="s">
        <v>3</v>
      </c>
      <c r="F964" s="163" t="s">
        <v>1033</v>
      </c>
      <c r="H964" s="164">
        <v>0.23699999999999999</v>
      </c>
      <c r="I964" s="165"/>
      <c r="L964" s="161"/>
      <c r="M964" s="289"/>
      <c r="N964" s="289"/>
      <c r="O964" s="289"/>
      <c r="P964" s="289"/>
      <c r="Q964" s="166"/>
      <c r="X964" s="167"/>
      <c r="AX964" s="162" t="s">
        <v>230</v>
      </c>
      <c r="AY964" s="162" t="s">
        <v>82</v>
      </c>
      <c r="AZ964" s="13" t="s">
        <v>82</v>
      </c>
      <c r="BA964" s="13" t="s">
        <v>34</v>
      </c>
      <c r="BB964" s="13" t="s">
        <v>73</v>
      </c>
      <c r="BC964" s="162" t="s">
        <v>216</v>
      </c>
    </row>
    <row r="965" spans="2:69" s="14" customFormat="1">
      <c r="B965" s="168"/>
      <c r="D965" s="148" t="s">
        <v>230</v>
      </c>
      <c r="E965" s="169" t="s">
        <v>3</v>
      </c>
      <c r="F965" s="170" t="s">
        <v>251</v>
      </c>
      <c r="H965" s="171">
        <v>1.1320000000000001</v>
      </c>
      <c r="I965" s="172"/>
      <c r="L965" s="168"/>
      <c r="M965" s="290"/>
      <c r="N965" s="290"/>
      <c r="O965" s="290"/>
      <c r="P965" s="290"/>
      <c r="Q965" s="173"/>
      <c r="X965" s="174"/>
      <c r="AX965" s="169" t="s">
        <v>230</v>
      </c>
      <c r="AY965" s="169" t="s">
        <v>82</v>
      </c>
      <c r="AZ965" s="14" t="s">
        <v>222</v>
      </c>
      <c r="BA965" s="14" t="s">
        <v>34</v>
      </c>
      <c r="BB965" s="14" t="s">
        <v>80</v>
      </c>
      <c r="BC965" s="169" t="s">
        <v>216</v>
      </c>
    </row>
    <row r="966" spans="2:69" s="1" customFormat="1" ht="21.75" customHeight="1">
      <c r="B966" s="133"/>
      <c r="C966" s="134" t="s">
        <v>1034</v>
      </c>
      <c r="D966" s="134" t="s">
        <v>218</v>
      </c>
      <c r="E966" s="135" t="s">
        <v>1025</v>
      </c>
      <c r="F966" s="136" t="s">
        <v>1026</v>
      </c>
      <c r="G966" s="137" t="s">
        <v>296</v>
      </c>
      <c r="H966" s="138">
        <v>5.0659999999999998</v>
      </c>
      <c r="I966" s="139"/>
      <c r="J966" s="140">
        <f>ROUND(I966*H966,2)</f>
        <v>0</v>
      </c>
      <c r="K966" s="141"/>
      <c r="L966" s="33"/>
      <c r="M966" s="294"/>
      <c r="N966" s="294"/>
      <c r="O966" s="294"/>
      <c r="P966" s="282"/>
      <c r="Q966" s="142" t="s">
        <v>3</v>
      </c>
      <c r="R966" s="143" t="s">
        <v>44</v>
      </c>
      <c r="T966" s="144">
        <f>S966*H966</f>
        <v>0</v>
      </c>
      <c r="U966" s="144">
        <v>1.05237</v>
      </c>
      <c r="V966" s="144">
        <f>U966*H966</f>
        <v>5.3313064199999998</v>
      </c>
      <c r="W966" s="144">
        <v>0</v>
      </c>
      <c r="X966" s="145">
        <f>W966*H966</f>
        <v>0</v>
      </c>
      <c r="AV966" s="146" t="s">
        <v>222</v>
      </c>
      <c r="AX966" s="146" t="s">
        <v>218</v>
      </c>
      <c r="AY966" s="146" t="s">
        <v>82</v>
      </c>
      <c r="BC966" s="18" t="s">
        <v>216</v>
      </c>
      <c r="BI966" s="147">
        <f>IF(R966="základní",J966,0)</f>
        <v>0</v>
      </c>
      <c r="BJ966" s="147">
        <f>IF(R966="snížená",J966,0)</f>
        <v>0</v>
      </c>
      <c r="BK966" s="147">
        <f>IF(R966="zákl. přenesená",J966,0)</f>
        <v>0</v>
      </c>
      <c r="BL966" s="147">
        <f>IF(R966="sníž. přenesená",J966,0)</f>
        <v>0</v>
      </c>
      <c r="BM966" s="147">
        <f>IF(R966="nulová",J966,0)</f>
        <v>0</v>
      </c>
      <c r="BN966" s="18" t="s">
        <v>80</v>
      </c>
      <c r="BO966" s="147">
        <f>ROUND(I966*H966,2)</f>
        <v>0</v>
      </c>
      <c r="BP966" s="18" t="s">
        <v>222</v>
      </c>
      <c r="BQ966" s="146" t="s">
        <v>1035</v>
      </c>
    </row>
    <row r="967" spans="2:69" s="1" customFormat="1" ht="27">
      <c r="B967" s="33"/>
      <c r="D967" s="148" t="s">
        <v>224</v>
      </c>
      <c r="F967" s="149" t="s">
        <v>1028</v>
      </c>
      <c r="I967" s="150"/>
      <c r="L967" s="33"/>
      <c r="M967" s="282"/>
      <c r="N967" s="282"/>
      <c r="O967" s="282"/>
      <c r="P967" s="282"/>
      <c r="Q967" s="151"/>
      <c r="X967" s="54"/>
      <c r="AX967" s="18" t="s">
        <v>224</v>
      </c>
      <c r="AY967" s="18" t="s">
        <v>82</v>
      </c>
    </row>
    <row r="968" spans="2:69" s="1" customFormat="1">
      <c r="B968" s="33"/>
      <c r="D968" s="152" t="s">
        <v>226</v>
      </c>
      <c r="F968" s="153" t="s">
        <v>1029</v>
      </c>
      <c r="I968" s="150"/>
      <c r="L968" s="33"/>
      <c r="M968" s="282"/>
      <c r="N968" s="282"/>
      <c r="O968" s="282"/>
      <c r="P968" s="282"/>
      <c r="Q968" s="151"/>
      <c r="X968" s="54"/>
      <c r="AX968" s="18" t="s">
        <v>226</v>
      </c>
      <c r="AY968" s="18" t="s">
        <v>82</v>
      </c>
    </row>
    <row r="969" spans="2:69" s="12" customFormat="1">
      <c r="B969" s="155"/>
      <c r="D969" s="148" t="s">
        <v>230</v>
      </c>
      <c r="E969" s="156" t="s">
        <v>3</v>
      </c>
      <c r="F969" s="157" t="s">
        <v>914</v>
      </c>
      <c r="H969" s="156" t="s">
        <v>3</v>
      </c>
      <c r="I969" s="158"/>
      <c r="L969" s="155"/>
      <c r="M969" s="288"/>
      <c r="N969" s="288"/>
      <c r="O969" s="288"/>
      <c r="P969" s="288"/>
      <c r="Q969" s="159"/>
      <c r="X969" s="160"/>
      <c r="AX969" s="156" t="s">
        <v>230</v>
      </c>
      <c r="AY969" s="156" t="s">
        <v>82</v>
      </c>
      <c r="AZ969" s="12" t="s">
        <v>80</v>
      </c>
      <c r="BA969" s="12" t="s">
        <v>34</v>
      </c>
      <c r="BB969" s="12" t="s">
        <v>73</v>
      </c>
      <c r="BC969" s="156" t="s">
        <v>216</v>
      </c>
    </row>
    <row r="970" spans="2:69" s="13" customFormat="1">
      <c r="B970" s="161"/>
      <c r="D970" s="148" t="s">
        <v>230</v>
      </c>
      <c r="E970" s="162" t="s">
        <v>3</v>
      </c>
      <c r="F970" s="163" t="s">
        <v>1036</v>
      </c>
      <c r="H970" s="164">
        <v>0.749</v>
      </c>
      <c r="I970" s="165"/>
      <c r="L970" s="161"/>
      <c r="M970" s="289"/>
      <c r="N970" s="289"/>
      <c r="O970" s="289"/>
      <c r="P970" s="289"/>
      <c r="Q970" s="166"/>
      <c r="X970" s="167"/>
      <c r="AX970" s="162" t="s">
        <v>230</v>
      </c>
      <c r="AY970" s="162" t="s">
        <v>82</v>
      </c>
      <c r="AZ970" s="13" t="s">
        <v>82</v>
      </c>
      <c r="BA970" s="13" t="s">
        <v>34</v>
      </c>
      <c r="BB970" s="13" t="s">
        <v>73</v>
      </c>
      <c r="BC970" s="162" t="s">
        <v>216</v>
      </c>
    </row>
    <row r="971" spans="2:69" s="12" customFormat="1">
      <c r="B971" s="155"/>
      <c r="D971" s="148" t="s">
        <v>230</v>
      </c>
      <c r="E971" s="156" t="s">
        <v>3</v>
      </c>
      <c r="F971" s="157" t="s">
        <v>921</v>
      </c>
      <c r="H971" s="156" t="s">
        <v>3</v>
      </c>
      <c r="I971" s="158"/>
      <c r="L971" s="155"/>
      <c r="M971" s="288"/>
      <c r="N971" s="288"/>
      <c r="O971" s="288"/>
      <c r="P971" s="288"/>
      <c r="Q971" s="159"/>
      <c r="X971" s="160"/>
      <c r="AX971" s="156" t="s">
        <v>230</v>
      </c>
      <c r="AY971" s="156" t="s">
        <v>82</v>
      </c>
      <c r="AZ971" s="12" t="s">
        <v>80</v>
      </c>
      <c r="BA971" s="12" t="s">
        <v>34</v>
      </c>
      <c r="BB971" s="12" t="s">
        <v>73</v>
      </c>
      <c r="BC971" s="156" t="s">
        <v>216</v>
      </c>
    </row>
    <row r="972" spans="2:69" s="13" customFormat="1">
      <c r="B972" s="161"/>
      <c r="D972" s="148" t="s">
        <v>230</v>
      </c>
      <c r="E972" s="162" t="s">
        <v>3</v>
      </c>
      <c r="F972" s="163" t="s">
        <v>1037</v>
      </c>
      <c r="H972" s="164">
        <v>0.76200000000000001</v>
      </c>
      <c r="I972" s="165"/>
      <c r="L972" s="161"/>
      <c r="M972" s="289"/>
      <c r="N972" s="289"/>
      <c r="O972" s="289"/>
      <c r="P972" s="289"/>
      <c r="Q972" s="166"/>
      <c r="X972" s="167"/>
      <c r="AX972" s="162" t="s">
        <v>230</v>
      </c>
      <c r="AY972" s="162" t="s">
        <v>82</v>
      </c>
      <c r="AZ972" s="13" t="s">
        <v>82</v>
      </c>
      <c r="BA972" s="13" t="s">
        <v>34</v>
      </c>
      <c r="BB972" s="13" t="s">
        <v>73</v>
      </c>
      <c r="BC972" s="162" t="s">
        <v>216</v>
      </c>
    </row>
    <row r="973" spans="2:69" s="12" customFormat="1">
      <c r="B973" s="155"/>
      <c r="D973" s="148" t="s">
        <v>230</v>
      </c>
      <c r="E973" s="156" t="s">
        <v>3</v>
      </c>
      <c r="F973" s="157" t="s">
        <v>928</v>
      </c>
      <c r="H973" s="156" t="s">
        <v>3</v>
      </c>
      <c r="I973" s="158"/>
      <c r="L973" s="155"/>
      <c r="M973" s="288"/>
      <c r="N973" s="288"/>
      <c r="O973" s="288"/>
      <c r="P973" s="288"/>
      <c r="Q973" s="159"/>
      <c r="X973" s="160"/>
      <c r="AX973" s="156" t="s">
        <v>230</v>
      </c>
      <c r="AY973" s="156" t="s">
        <v>82</v>
      </c>
      <c r="AZ973" s="12" t="s">
        <v>80</v>
      </c>
      <c r="BA973" s="12" t="s">
        <v>34</v>
      </c>
      <c r="BB973" s="12" t="s">
        <v>73</v>
      </c>
      <c r="BC973" s="156" t="s">
        <v>216</v>
      </c>
    </row>
    <row r="974" spans="2:69" s="13" customFormat="1">
      <c r="B974" s="161"/>
      <c r="D974" s="148" t="s">
        <v>230</v>
      </c>
      <c r="E974" s="162" t="s">
        <v>3</v>
      </c>
      <c r="F974" s="163" t="s">
        <v>1038</v>
      </c>
      <c r="H974" s="164">
        <v>0.89900000000000002</v>
      </c>
      <c r="I974" s="165"/>
      <c r="L974" s="161"/>
      <c r="M974" s="289"/>
      <c r="N974" s="289"/>
      <c r="O974" s="289"/>
      <c r="P974" s="289"/>
      <c r="Q974" s="166"/>
      <c r="X974" s="167"/>
      <c r="AX974" s="162" t="s">
        <v>230</v>
      </c>
      <c r="AY974" s="162" t="s">
        <v>82</v>
      </c>
      <c r="AZ974" s="13" t="s">
        <v>82</v>
      </c>
      <c r="BA974" s="13" t="s">
        <v>34</v>
      </c>
      <c r="BB974" s="13" t="s">
        <v>73</v>
      </c>
      <c r="BC974" s="162" t="s">
        <v>216</v>
      </c>
    </row>
    <row r="975" spans="2:69" s="12" customFormat="1">
      <c r="B975" s="155"/>
      <c r="D975" s="148" t="s">
        <v>230</v>
      </c>
      <c r="E975" s="156" t="s">
        <v>3</v>
      </c>
      <c r="F975" s="157" t="s">
        <v>934</v>
      </c>
      <c r="H975" s="156" t="s">
        <v>3</v>
      </c>
      <c r="I975" s="158"/>
      <c r="L975" s="155"/>
      <c r="M975" s="288"/>
      <c r="N975" s="288"/>
      <c r="O975" s="288"/>
      <c r="P975" s="288"/>
      <c r="Q975" s="159"/>
      <c r="X975" s="160"/>
      <c r="AX975" s="156" t="s">
        <v>230</v>
      </c>
      <c r="AY975" s="156" t="s">
        <v>82</v>
      </c>
      <c r="AZ975" s="12" t="s">
        <v>80</v>
      </c>
      <c r="BA975" s="12" t="s">
        <v>34</v>
      </c>
      <c r="BB975" s="12" t="s">
        <v>73</v>
      </c>
      <c r="BC975" s="156" t="s">
        <v>216</v>
      </c>
    </row>
    <row r="976" spans="2:69" s="13" customFormat="1">
      <c r="B976" s="161"/>
      <c r="D976" s="148" t="s">
        <v>230</v>
      </c>
      <c r="E976" s="162" t="s">
        <v>3</v>
      </c>
      <c r="F976" s="163" t="s">
        <v>1038</v>
      </c>
      <c r="H976" s="164">
        <v>0.89900000000000002</v>
      </c>
      <c r="I976" s="165"/>
      <c r="L976" s="161"/>
      <c r="M976" s="289"/>
      <c r="N976" s="289"/>
      <c r="O976" s="289"/>
      <c r="P976" s="289"/>
      <c r="Q976" s="166"/>
      <c r="X976" s="167"/>
      <c r="AX976" s="162" t="s">
        <v>230</v>
      </c>
      <c r="AY976" s="162" t="s">
        <v>82</v>
      </c>
      <c r="AZ976" s="13" t="s">
        <v>82</v>
      </c>
      <c r="BA976" s="13" t="s">
        <v>34</v>
      </c>
      <c r="BB976" s="13" t="s">
        <v>73</v>
      </c>
      <c r="BC976" s="162" t="s">
        <v>216</v>
      </c>
    </row>
    <row r="977" spans="2:69" s="12" customFormat="1">
      <c r="B977" s="155"/>
      <c r="D977" s="148" t="s">
        <v>230</v>
      </c>
      <c r="E977" s="156" t="s">
        <v>3</v>
      </c>
      <c r="F977" s="157" t="s">
        <v>936</v>
      </c>
      <c r="H977" s="156" t="s">
        <v>3</v>
      </c>
      <c r="I977" s="158"/>
      <c r="L977" s="155"/>
      <c r="M977" s="288"/>
      <c r="N977" s="288"/>
      <c r="O977" s="288"/>
      <c r="P977" s="288"/>
      <c r="Q977" s="159"/>
      <c r="X977" s="160"/>
      <c r="AX977" s="156" t="s">
        <v>230</v>
      </c>
      <c r="AY977" s="156" t="s">
        <v>82</v>
      </c>
      <c r="AZ977" s="12" t="s">
        <v>80</v>
      </c>
      <c r="BA977" s="12" t="s">
        <v>34</v>
      </c>
      <c r="BB977" s="12" t="s">
        <v>73</v>
      </c>
      <c r="BC977" s="156" t="s">
        <v>216</v>
      </c>
    </row>
    <row r="978" spans="2:69" s="13" customFormat="1">
      <c r="B978" s="161"/>
      <c r="D978" s="148" t="s">
        <v>230</v>
      </c>
      <c r="E978" s="162" t="s">
        <v>3</v>
      </c>
      <c r="F978" s="163" t="s">
        <v>1038</v>
      </c>
      <c r="H978" s="164">
        <v>0.89900000000000002</v>
      </c>
      <c r="I978" s="165"/>
      <c r="L978" s="161"/>
      <c r="M978" s="289"/>
      <c r="N978" s="289"/>
      <c r="O978" s="289"/>
      <c r="P978" s="289"/>
      <c r="Q978" s="166"/>
      <c r="X978" s="167"/>
      <c r="AX978" s="162" t="s">
        <v>230</v>
      </c>
      <c r="AY978" s="162" t="s">
        <v>82</v>
      </c>
      <c r="AZ978" s="13" t="s">
        <v>82</v>
      </c>
      <c r="BA978" s="13" t="s">
        <v>34</v>
      </c>
      <c r="BB978" s="13" t="s">
        <v>73</v>
      </c>
      <c r="BC978" s="162" t="s">
        <v>216</v>
      </c>
    </row>
    <row r="979" spans="2:69" s="12" customFormat="1">
      <c r="B979" s="155"/>
      <c r="D979" s="148" t="s">
        <v>230</v>
      </c>
      <c r="E979" s="156" t="s">
        <v>3</v>
      </c>
      <c r="F979" s="157" t="s">
        <v>937</v>
      </c>
      <c r="H979" s="156" t="s">
        <v>3</v>
      </c>
      <c r="I979" s="158"/>
      <c r="L979" s="155"/>
      <c r="M979" s="288"/>
      <c r="N979" s="288"/>
      <c r="O979" s="288"/>
      <c r="P979" s="288"/>
      <c r="Q979" s="159"/>
      <c r="X979" s="160"/>
      <c r="AX979" s="156" t="s">
        <v>230</v>
      </c>
      <c r="AY979" s="156" t="s">
        <v>82</v>
      </c>
      <c r="AZ979" s="12" t="s">
        <v>80</v>
      </c>
      <c r="BA979" s="12" t="s">
        <v>34</v>
      </c>
      <c r="BB979" s="12" t="s">
        <v>73</v>
      </c>
      <c r="BC979" s="156" t="s">
        <v>216</v>
      </c>
    </row>
    <row r="980" spans="2:69" s="13" customFormat="1">
      <c r="B980" s="161"/>
      <c r="D980" s="148" t="s">
        <v>230</v>
      </c>
      <c r="E980" s="162" t="s">
        <v>3</v>
      </c>
      <c r="F980" s="163" t="s">
        <v>1039</v>
      </c>
      <c r="H980" s="164">
        <v>0.85799999999999998</v>
      </c>
      <c r="I980" s="165"/>
      <c r="L980" s="161"/>
      <c r="M980" s="289"/>
      <c r="N980" s="289"/>
      <c r="O980" s="289"/>
      <c r="P980" s="289"/>
      <c r="Q980" s="166"/>
      <c r="X980" s="167"/>
      <c r="AX980" s="162" t="s">
        <v>230</v>
      </c>
      <c r="AY980" s="162" t="s">
        <v>82</v>
      </c>
      <c r="AZ980" s="13" t="s">
        <v>82</v>
      </c>
      <c r="BA980" s="13" t="s">
        <v>34</v>
      </c>
      <c r="BB980" s="13" t="s">
        <v>73</v>
      </c>
      <c r="BC980" s="162" t="s">
        <v>216</v>
      </c>
    </row>
    <row r="981" spans="2:69" s="14" customFormat="1">
      <c r="B981" s="168"/>
      <c r="D981" s="148" t="s">
        <v>230</v>
      </c>
      <c r="E981" s="169" t="s">
        <v>3</v>
      </c>
      <c r="F981" s="170" t="s">
        <v>251</v>
      </c>
      <c r="H981" s="171">
        <v>5.0659999999999998</v>
      </c>
      <c r="I981" s="172"/>
      <c r="L981" s="168"/>
      <c r="M981" s="290"/>
      <c r="N981" s="290"/>
      <c r="O981" s="290"/>
      <c r="P981" s="290"/>
      <c r="Q981" s="173"/>
      <c r="X981" s="174"/>
      <c r="AX981" s="169" t="s">
        <v>230</v>
      </c>
      <c r="AY981" s="169" t="s">
        <v>82</v>
      </c>
      <c r="AZ981" s="14" t="s">
        <v>222</v>
      </c>
      <c r="BA981" s="14" t="s">
        <v>34</v>
      </c>
      <c r="BB981" s="14" t="s">
        <v>80</v>
      </c>
      <c r="BC981" s="169" t="s">
        <v>216</v>
      </c>
    </row>
    <row r="982" spans="2:69" s="1" customFormat="1" ht="24.15" customHeight="1">
      <c r="B982" s="133"/>
      <c r="C982" s="134" t="s">
        <v>1040</v>
      </c>
      <c r="D982" s="134" t="s">
        <v>218</v>
      </c>
      <c r="E982" s="135" t="s">
        <v>1041</v>
      </c>
      <c r="F982" s="136" t="s">
        <v>1042</v>
      </c>
      <c r="G982" s="137" t="s">
        <v>221</v>
      </c>
      <c r="H982" s="138">
        <v>6.6539999999999999</v>
      </c>
      <c r="I982" s="139"/>
      <c r="J982" s="140">
        <f>ROUND(I982*H982,2)</f>
        <v>0</v>
      </c>
      <c r="K982" s="141"/>
      <c r="L982" s="33"/>
      <c r="M982" s="294"/>
      <c r="N982" s="294"/>
      <c r="O982" s="294"/>
      <c r="P982" s="282"/>
      <c r="Q982" s="142" t="s">
        <v>3</v>
      </c>
      <c r="R982" s="143" t="s">
        <v>44</v>
      </c>
      <c r="T982" s="144">
        <f>S982*H982</f>
        <v>0</v>
      </c>
      <c r="U982" s="144">
        <v>3.1099999999999999E-3</v>
      </c>
      <c r="V982" s="144">
        <f>U982*H982</f>
        <v>2.0693939999999997E-2</v>
      </c>
      <c r="W982" s="144">
        <v>0</v>
      </c>
      <c r="X982" s="145">
        <f>W982*H982</f>
        <v>0</v>
      </c>
      <c r="AV982" s="146" t="s">
        <v>222</v>
      </c>
      <c r="AX982" s="146" t="s">
        <v>218</v>
      </c>
      <c r="AY982" s="146" t="s">
        <v>82</v>
      </c>
      <c r="BC982" s="18" t="s">
        <v>216</v>
      </c>
      <c r="BI982" s="147">
        <f>IF(R982="základní",J982,0)</f>
        <v>0</v>
      </c>
      <c r="BJ982" s="147">
        <f>IF(R982="snížená",J982,0)</f>
        <v>0</v>
      </c>
      <c r="BK982" s="147">
        <f>IF(R982="zákl. přenesená",J982,0)</f>
        <v>0</v>
      </c>
      <c r="BL982" s="147">
        <f>IF(R982="sníž. přenesená",J982,0)</f>
        <v>0</v>
      </c>
      <c r="BM982" s="147">
        <f>IF(R982="nulová",J982,0)</f>
        <v>0</v>
      </c>
      <c r="BN982" s="18" t="s">
        <v>80</v>
      </c>
      <c r="BO982" s="147">
        <f>ROUND(I982*H982,2)</f>
        <v>0</v>
      </c>
      <c r="BP982" s="18" t="s">
        <v>222</v>
      </c>
      <c r="BQ982" s="146" t="s">
        <v>1043</v>
      </c>
    </row>
    <row r="983" spans="2:69" s="1" customFormat="1" ht="27">
      <c r="B983" s="33"/>
      <c r="D983" s="148" t="s">
        <v>224</v>
      </c>
      <c r="F983" s="149" t="s">
        <v>1044</v>
      </c>
      <c r="I983" s="150"/>
      <c r="L983" s="33"/>
      <c r="M983" s="282"/>
      <c r="N983" s="282"/>
      <c r="O983" s="282"/>
      <c r="P983" s="282"/>
      <c r="Q983" s="151"/>
      <c r="X983" s="54"/>
      <c r="AX983" s="18" t="s">
        <v>224</v>
      </c>
      <c r="AY983" s="18" t="s">
        <v>82</v>
      </c>
    </row>
    <row r="984" spans="2:69" s="1" customFormat="1">
      <c r="B984" s="33"/>
      <c r="D984" s="152" t="s">
        <v>226</v>
      </c>
      <c r="F984" s="153" t="s">
        <v>1045</v>
      </c>
      <c r="I984" s="150"/>
      <c r="L984" s="33"/>
      <c r="M984" s="282"/>
      <c r="N984" s="282"/>
      <c r="O984" s="282"/>
      <c r="P984" s="282"/>
      <c r="Q984" s="151"/>
      <c r="X984" s="54"/>
      <c r="AX984" s="18" t="s">
        <v>226</v>
      </c>
      <c r="AY984" s="18" t="s">
        <v>82</v>
      </c>
    </row>
    <row r="985" spans="2:69" s="12" customFormat="1">
      <c r="B985" s="155"/>
      <c r="D985" s="148" t="s">
        <v>230</v>
      </c>
      <c r="E985" s="156" t="s">
        <v>3</v>
      </c>
      <c r="F985" s="157" t="s">
        <v>684</v>
      </c>
      <c r="H985" s="156" t="s">
        <v>3</v>
      </c>
      <c r="I985" s="158"/>
      <c r="L985" s="155"/>
      <c r="M985" s="288"/>
      <c r="N985" s="288"/>
      <c r="O985" s="288"/>
      <c r="P985" s="288"/>
      <c r="Q985" s="159"/>
      <c r="X985" s="160"/>
      <c r="AX985" s="156" t="s">
        <v>230</v>
      </c>
      <c r="AY985" s="156" t="s">
        <v>82</v>
      </c>
      <c r="AZ985" s="12" t="s">
        <v>80</v>
      </c>
      <c r="BA985" s="12" t="s">
        <v>34</v>
      </c>
      <c r="BB985" s="12" t="s">
        <v>73</v>
      </c>
      <c r="BC985" s="156" t="s">
        <v>216</v>
      </c>
    </row>
    <row r="986" spans="2:69" s="13" customFormat="1">
      <c r="B986" s="161"/>
      <c r="D986" s="148" t="s">
        <v>230</v>
      </c>
      <c r="E986" s="162" t="s">
        <v>3</v>
      </c>
      <c r="F986" s="163" t="s">
        <v>1046</v>
      </c>
      <c r="H986" s="164">
        <v>6.6539999999999999</v>
      </c>
      <c r="I986" s="165"/>
      <c r="L986" s="161"/>
      <c r="M986" s="289"/>
      <c r="N986" s="289"/>
      <c r="O986" s="289"/>
      <c r="P986" s="289"/>
      <c r="Q986" s="166"/>
      <c r="X986" s="167"/>
      <c r="AX986" s="162" t="s">
        <v>230</v>
      </c>
      <c r="AY986" s="162" t="s">
        <v>82</v>
      </c>
      <c r="AZ986" s="13" t="s">
        <v>82</v>
      </c>
      <c r="BA986" s="13" t="s">
        <v>34</v>
      </c>
      <c r="BB986" s="13" t="s">
        <v>80</v>
      </c>
      <c r="BC986" s="162" t="s">
        <v>216</v>
      </c>
    </row>
    <row r="987" spans="2:69" s="1" customFormat="1" ht="24.15" customHeight="1">
      <c r="B987" s="133"/>
      <c r="C987" s="134" t="s">
        <v>1047</v>
      </c>
      <c r="D987" s="134" t="s">
        <v>218</v>
      </c>
      <c r="E987" s="135" t="s">
        <v>1048</v>
      </c>
      <c r="F987" s="136" t="s">
        <v>1049</v>
      </c>
      <c r="G987" s="137" t="s">
        <v>221</v>
      </c>
      <c r="H987" s="138">
        <v>6.6539999999999999</v>
      </c>
      <c r="I987" s="139"/>
      <c r="J987" s="140">
        <f>ROUND(I987*H987,2)</f>
        <v>0</v>
      </c>
      <c r="K987" s="141"/>
      <c r="L987" s="33"/>
      <c r="M987" s="294"/>
      <c r="N987" s="294"/>
      <c r="O987" s="294"/>
      <c r="P987" s="282"/>
      <c r="Q987" s="142" t="s">
        <v>3</v>
      </c>
      <c r="R987" s="143" t="s">
        <v>44</v>
      </c>
      <c r="T987" s="144">
        <f>S987*H987</f>
        <v>0</v>
      </c>
      <c r="U987" s="144">
        <v>0</v>
      </c>
      <c r="V987" s="144">
        <f>U987*H987</f>
        <v>0</v>
      </c>
      <c r="W987" s="144">
        <v>0</v>
      </c>
      <c r="X987" s="145">
        <f>W987*H987</f>
        <v>0</v>
      </c>
      <c r="AV987" s="146" t="s">
        <v>222</v>
      </c>
      <c r="AX987" s="146" t="s">
        <v>218</v>
      </c>
      <c r="AY987" s="146" t="s">
        <v>82</v>
      </c>
      <c r="BC987" s="18" t="s">
        <v>216</v>
      </c>
      <c r="BI987" s="147">
        <f>IF(R987="základní",J987,0)</f>
        <v>0</v>
      </c>
      <c r="BJ987" s="147">
        <f>IF(R987="snížená",J987,0)</f>
        <v>0</v>
      </c>
      <c r="BK987" s="147">
        <f>IF(R987="zákl. přenesená",J987,0)</f>
        <v>0</v>
      </c>
      <c r="BL987" s="147">
        <f>IF(R987="sníž. přenesená",J987,0)</f>
        <v>0</v>
      </c>
      <c r="BM987" s="147">
        <f>IF(R987="nulová",J987,0)</f>
        <v>0</v>
      </c>
      <c r="BN987" s="18" t="s">
        <v>80</v>
      </c>
      <c r="BO987" s="147">
        <f>ROUND(I987*H987,2)</f>
        <v>0</v>
      </c>
      <c r="BP987" s="18" t="s">
        <v>222</v>
      </c>
      <c r="BQ987" s="146" t="s">
        <v>1050</v>
      </c>
    </row>
    <row r="988" spans="2:69" s="1" customFormat="1" ht="27">
      <c r="B988" s="33"/>
      <c r="D988" s="148" t="s">
        <v>224</v>
      </c>
      <c r="F988" s="149" t="s">
        <v>1051</v>
      </c>
      <c r="I988" s="150"/>
      <c r="L988" s="33"/>
      <c r="M988" s="282"/>
      <c r="N988" s="282"/>
      <c r="O988" s="282"/>
      <c r="P988" s="282"/>
      <c r="Q988" s="151"/>
      <c r="X988" s="54"/>
      <c r="AX988" s="18" t="s">
        <v>224</v>
      </c>
      <c r="AY988" s="18" t="s">
        <v>82</v>
      </c>
    </row>
    <row r="989" spans="2:69" s="1" customFormat="1">
      <c r="B989" s="33"/>
      <c r="D989" s="152" t="s">
        <v>226</v>
      </c>
      <c r="F989" s="153" t="s">
        <v>1052</v>
      </c>
      <c r="I989" s="150"/>
      <c r="L989" s="33"/>
      <c r="M989" s="282"/>
      <c r="N989" s="282"/>
      <c r="O989" s="282"/>
      <c r="P989" s="282"/>
      <c r="Q989" s="151"/>
      <c r="X989" s="54"/>
      <c r="AX989" s="18" t="s">
        <v>226</v>
      </c>
      <c r="AY989" s="18" t="s">
        <v>82</v>
      </c>
    </row>
    <row r="990" spans="2:69" s="1" customFormat="1" ht="33" customHeight="1">
      <c r="B990" s="133"/>
      <c r="C990" s="134" t="s">
        <v>1053</v>
      </c>
      <c r="D990" s="134" t="s">
        <v>218</v>
      </c>
      <c r="E990" s="135" t="s">
        <v>1054</v>
      </c>
      <c r="F990" s="136" t="s">
        <v>1055</v>
      </c>
      <c r="G990" s="137" t="s">
        <v>221</v>
      </c>
      <c r="H990" s="138">
        <v>6.6539999999999999</v>
      </c>
      <c r="I990" s="139"/>
      <c r="J990" s="140">
        <f>ROUND(I990*H990,2)</f>
        <v>0</v>
      </c>
      <c r="K990" s="141"/>
      <c r="L990" s="33"/>
      <c r="M990" s="294"/>
      <c r="N990" s="294"/>
      <c r="O990" s="294"/>
      <c r="P990" s="282"/>
      <c r="Q990" s="142" t="s">
        <v>3</v>
      </c>
      <c r="R990" s="143" t="s">
        <v>44</v>
      </c>
      <c r="T990" s="144">
        <f>S990*H990</f>
        <v>0</v>
      </c>
      <c r="U990" s="144">
        <v>2.8999999999999998E-3</v>
      </c>
      <c r="V990" s="144">
        <f>U990*H990</f>
        <v>1.9296599999999997E-2</v>
      </c>
      <c r="W990" s="144">
        <v>0</v>
      </c>
      <c r="X990" s="145">
        <f>W990*H990</f>
        <v>0</v>
      </c>
      <c r="AV990" s="146" t="s">
        <v>222</v>
      </c>
      <c r="AX990" s="146" t="s">
        <v>218</v>
      </c>
      <c r="AY990" s="146" t="s">
        <v>82</v>
      </c>
      <c r="BC990" s="18" t="s">
        <v>216</v>
      </c>
      <c r="BI990" s="147">
        <f>IF(R990="základní",J990,0)</f>
        <v>0</v>
      </c>
      <c r="BJ990" s="147">
        <f>IF(R990="snížená",J990,0)</f>
        <v>0</v>
      </c>
      <c r="BK990" s="147">
        <f>IF(R990="zákl. přenesená",J990,0)</f>
        <v>0</v>
      </c>
      <c r="BL990" s="147">
        <f>IF(R990="sníž. přenesená",J990,0)</f>
        <v>0</v>
      </c>
      <c r="BM990" s="147">
        <f>IF(R990="nulová",J990,0)</f>
        <v>0</v>
      </c>
      <c r="BN990" s="18" t="s">
        <v>80</v>
      </c>
      <c r="BO990" s="147">
        <f>ROUND(I990*H990,2)</f>
        <v>0</v>
      </c>
      <c r="BP990" s="18" t="s">
        <v>222</v>
      </c>
      <c r="BQ990" s="146" t="s">
        <v>1056</v>
      </c>
    </row>
    <row r="991" spans="2:69" s="1" customFormat="1" ht="18">
      <c r="B991" s="33"/>
      <c r="D991" s="148" t="s">
        <v>224</v>
      </c>
      <c r="F991" s="149" t="s">
        <v>1057</v>
      </c>
      <c r="I991" s="150"/>
      <c r="L991" s="33"/>
      <c r="M991" s="282"/>
      <c r="N991" s="282"/>
      <c r="O991" s="282"/>
      <c r="P991" s="282"/>
      <c r="Q991" s="151"/>
      <c r="X991" s="54"/>
      <c r="AX991" s="18" t="s">
        <v>224</v>
      </c>
      <c r="AY991" s="18" t="s">
        <v>82</v>
      </c>
    </row>
    <row r="992" spans="2:69" s="13" customFormat="1">
      <c r="B992" s="161"/>
      <c r="D992" s="148" t="s">
        <v>230</v>
      </c>
      <c r="E992" s="162" t="s">
        <v>3</v>
      </c>
      <c r="F992" s="163" t="s">
        <v>1058</v>
      </c>
      <c r="H992" s="164">
        <v>6.6539999999999999</v>
      </c>
      <c r="I992" s="165"/>
      <c r="L992" s="161"/>
      <c r="M992" s="289"/>
      <c r="N992" s="289"/>
      <c r="O992" s="289"/>
      <c r="P992" s="289"/>
      <c r="Q992" s="166"/>
      <c r="X992" s="167"/>
      <c r="AX992" s="162" t="s">
        <v>230</v>
      </c>
      <c r="AY992" s="162" t="s">
        <v>82</v>
      </c>
      <c r="AZ992" s="13" t="s">
        <v>82</v>
      </c>
      <c r="BA992" s="13" t="s">
        <v>34</v>
      </c>
      <c r="BB992" s="13" t="s">
        <v>80</v>
      </c>
      <c r="BC992" s="162" t="s">
        <v>216</v>
      </c>
    </row>
    <row r="993" spans="2:69" s="1" customFormat="1" ht="16.5" customHeight="1">
      <c r="B993" s="133"/>
      <c r="C993" s="134" t="s">
        <v>1059</v>
      </c>
      <c r="D993" s="134" t="s">
        <v>218</v>
      </c>
      <c r="E993" s="135" t="s">
        <v>1060</v>
      </c>
      <c r="F993" s="136" t="s">
        <v>1061</v>
      </c>
      <c r="G993" s="137" t="s">
        <v>296</v>
      </c>
      <c r="H993" s="138">
        <v>0.191</v>
      </c>
      <c r="I993" s="139"/>
      <c r="J993" s="140">
        <f>ROUND(I993*H993,2)</f>
        <v>0</v>
      </c>
      <c r="K993" s="141"/>
      <c r="L993" s="33"/>
      <c r="M993" s="294"/>
      <c r="N993" s="294"/>
      <c r="O993" s="294"/>
      <c r="P993" s="282"/>
      <c r="Q993" s="142" t="s">
        <v>3</v>
      </c>
      <c r="R993" s="143" t="s">
        <v>44</v>
      </c>
      <c r="T993" s="144">
        <f>S993*H993</f>
        <v>0</v>
      </c>
      <c r="U993" s="144">
        <v>1.05237</v>
      </c>
      <c r="V993" s="144">
        <f>U993*H993</f>
        <v>0.20100267000000002</v>
      </c>
      <c r="W993" s="144">
        <v>0</v>
      </c>
      <c r="X993" s="145">
        <f>W993*H993</f>
        <v>0</v>
      </c>
      <c r="AV993" s="146" t="s">
        <v>222</v>
      </c>
      <c r="AX993" s="146" t="s">
        <v>218</v>
      </c>
      <c r="AY993" s="146" t="s">
        <v>82</v>
      </c>
      <c r="BC993" s="18" t="s">
        <v>216</v>
      </c>
      <c r="BI993" s="147">
        <f>IF(R993="základní",J993,0)</f>
        <v>0</v>
      </c>
      <c r="BJ993" s="147">
        <f>IF(R993="snížená",J993,0)</f>
        <v>0</v>
      </c>
      <c r="BK993" s="147">
        <f>IF(R993="zákl. přenesená",J993,0)</f>
        <v>0</v>
      </c>
      <c r="BL993" s="147">
        <f>IF(R993="sníž. přenesená",J993,0)</f>
        <v>0</v>
      </c>
      <c r="BM993" s="147">
        <f>IF(R993="nulová",J993,0)</f>
        <v>0</v>
      </c>
      <c r="BN993" s="18" t="s">
        <v>80</v>
      </c>
      <c r="BO993" s="147">
        <f>ROUND(I993*H993,2)</f>
        <v>0</v>
      </c>
      <c r="BP993" s="18" t="s">
        <v>222</v>
      </c>
      <c r="BQ993" s="146" t="s">
        <v>1062</v>
      </c>
    </row>
    <row r="994" spans="2:69" s="1" customFormat="1" ht="27">
      <c r="B994" s="33"/>
      <c r="D994" s="148" t="s">
        <v>224</v>
      </c>
      <c r="F994" s="149" t="s">
        <v>1063</v>
      </c>
      <c r="I994" s="150"/>
      <c r="L994" s="33"/>
      <c r="M994" s="282"/>
      <c r="N994" s="282"/>
      <c r="O994" s="282"/>
      <c r="P994" s="282"/>
      <c r="Q994" s="151"/>
      <c r="X994" s="54"/>
      <c r="AX994" s="18" t="s">
        <v>224</v>
      </c>
      <c r="AY994" s="18" t="s">
        <v>82</v>
      </c>
    </row>
    <row r="995" spans="2:69" s="1" customFormat="1">
      <c r="B995" s="33"/>
      <c r="D995" s="152" t="s">
        <v>226</v>
      </c>
      <c r="F995" s="153" t="s">
        <v>1064</v>
      </c>
      <c r="I995" s="150"/>
      <c r="L995" s="33"/>
      <c r="M995" s="282"/>
      <c r="N995" s="282"/>
      <c r="O995" s="282"/>
      <c r="P995" s="282"/>
      <c r="Q995" s="151"/>
      <c r="X995" s="54"/>
      <c r="AX995" s="18" t="s">
        <v>226</v>
      </c>
      <c r="AY995" s="18" t="s">
        <v>82</v>
      </c>
    </row>
    <row r="996" spans="2:69" s="12" customFormat="1">
      <c r="B996" s="155"/>
      <c r="D996" s="148" t="s">
        <v>230</v>
      </c>
      <c r="E996" s="156" t="s">
        <v>3</v>
      </c>
      <c r="F996" s="157" t="s">
        <v>921</v>
      </c>
      <c r="H996" s="156" t="s">
        <v>3</v>
      </c>
      <c r="I996" s="158"/>
      <c r="L996" s="155"/>
      <c r="M996" s="288"/>
      <c r="N996" s="288"/>
      <c r="O996" s="288"/>
      <c r="P996" s="288"/>
      <c r="Q996" s="159"/>
      <c r="X996" s="160"/>
      <c r="AX996" s="156" t="s">
        <v>230</v>
      </c>
      <c r="AY996" s="156" t="s">
        <v>82</v>
      </c>
      <c r="AZ996" s="12" t="s">
        <v>80</v>
      </c>
      <c r="BA996" s="12" t="s">
        <v>34</v>
      </c>
      <c r="BB996" s="12" t="s">
        <v>73</v>
      </c>
      <c r="BC996" s="156" t="s">
        <v>216</v>
      </c>
    </row>
    <row r="997" spans="2:69" s="13" customFormat="1">
      <c r="B997" s="161"/>
      <c r="D997" s="148" t="s">
        <v>230</v>
      </c>
      <c r="E997" s="162" t="s">
        <v>3</v>
      </c>
      <c r="F997" s="163" t="s">
        <v>1065</v>
      </c>
      <c r="H997" s="164">
        <v>0.191</v>
      </c>
      <c r="I997" s="165"/>
      <c r="L997" s="161"/>
      <c r="M997" s="289"/>
      <c r="N997" s="289"/>
      <c r="O997" s="289"/>
      <c r="P997" s="289"/>
      <c r="Q997" s="166"/>
      <c r="X997" s="167"/>
      <c r="AX997" s="162" t="s">
        <v>230</v>
      </c>
      <c r="AY997" s="162" t="s">
        <v>82</v>
      </c>
      <c r="AZ997" s="13" t="s">
        <v>82</v>
      </c>
      <c r="BA997" s="13" t="s">
        <v>34</v>
      </c>
      <c r="BB997" s="13" t="s">
        <v>80</v>
      </c>
      <c r="BC997" s="162" t="s">
        <v>216</v>
      </c>
    </row>
    <row r="998" spans="2:69" s="1" customFormat="1" ht="16.5" customHeight="1">
      <c r="B998" s="133"/>
      <c r="C998" s="134" t="s">
        <v>1066</v>
      </c>
      <c r="D998" s="134" t="s">
        <v>218</v>
      </c>
      <c r="E998" s="135" t="s">
        <v>1067</v>
      </c>
      <c r="F998" s="136" t="s">
        <v>1068</v>
      </c>
      <c r="G998" s="137" t="s">
        <v>296</v>
      </c>
      <c r="H998" s="138">
        <v>3.246</v>
      </c>
      <c r="I998" s="139"/>
      <c r="J998" s="140">
        <f>ROUND(I998*H998,2)</f>
        <v>0</v>
      </c>
      <c r="K998" s="141"/>
      <c r="L998" s="33"/>
      <c r="M998" s="294"/>
      <c r="N998" s="294"/>
      <c r="O998" s="294"/>
      <c r="P998" s="282"/>
      <c r="Q998" s="142" t="s">
        <v>3</v>
      </c>
      <c r="R998" s="143" t="s">
        <v>44</v>
      </c>
      <c r="T998" s="144">
        <f>S998*H998</f>
        <v>0</v>
      </c>
      <c r="U998" s="144">
        <v>0</v>
      </c>
      <c r="V998" s="144">
        <f>U998*H998</f>
        <v>0</v>
      </c>
      <c r="W998" s="144">
        <v>0</v>
      </c>
      <c r="X998" s="145">
        <f>W998*H998</f>
        <v>0</v>
      </c>
      <c r="AV998" s="146" t="s">
        <v>222</v>
      </c>
      <c r="AX998" s="146" t="s">
        <v>218</v>
      </c>
      <c r="AY998" s="146" t="s">
        <v>82</v>
      </c>
      <c r="BC998" s="18" t="s">
        <v>216</v>
      </c>
      <c r="BI998" s="147">
        <f>IF(R998="základní",J998,0)</f>
        <v>0</v>
      </c>
      <c r="BJ998" s="147">
        <f>IF(R998="snížená",J998,0)</f>
        <v>0</v>
      </c>
      <c r="BK998" s="147">
        <f>IF(R998="zákl. přenesená",J998,0)</f>
        <v>0</v>
      </c>
      <c r="BL998" s="147">
        <f>IF(R998="sníž. přenesená",J998,0)</f>
        <v>0</v>
      </c>
      <c r="BM998" s="147">
        <f>IF(R998="nulová",J998,0)</f>
        <v>0</v>
      </c>
      <c r="BN998" s="18" t="s">
        <v>80</v>
      </c>
      <c r="BO998" s="147">
        <f>ROUND(I998*H998,2)</f>
        <v>0</v>
      </c>
      <c r="BP998" s="18" t="s">
        <v>222</v>
      </c>
      <c r="BQ998" s="146" t="s">
        <v>1069</v>
      </c>
    </row>
    <row r="999" spans="2:69" s="1" customFormat="1">
      <c r="B999" s="33"/>
      <c r="D999" s="148" t="s">
        <v>224</v>
      </c>
      <c r="F999" s="149" t="s">
        <v>1068</v>
      </c>
      <c r="I999" s="150"/>
      <c r="L999" s="33"/>
      <c r="M999" s="282"/>
      <c r="N999" s="282"/>
      <c r="O999" s="282"/>
      <c r="P999" s="282"/>
      <c r="Q999" s="151"/>
      <c r="X999" s="54"/>
      <c r="AX999" s="18" t="s">
        <v>224</v>
      </c>
      <c r="AY999" s="18" t="s">
        <v>82</v>
      </c>
    </row>
    <row r="1000" spans="2:69" s="12" customFormat="1">
      <c r="B1000" s="155"/>
      <c r="D1000" s="148" t="s">
        <v>230</v>
      </c>
      <c r="E1000" s="156" t="s">
        <v>3</v>
      </c>
      <c r="F1000" s="157" t="s">
        <v>947</v>
      </c>
      <c r="H1000" s="156" t="s">
        <v>3</v>
      </c>
      <c r="I1000" s="158"/>
      <c r="L1000" s="155"/>
      <c r="M1000" s="288"/>
      <c r="N1000" s="288"/>
      <c r="O1000" s="288"/>
      <c r="P1000" s="288"/>
      <c r="Q1000" s="159"/>
      <c r="X1000" s="160"/>
      <c r="AX1000" s="156" t="s">
        <v>230</v>
      </c>
      <c r="AY1000" s="156" t="s">
        <v>82</v>
      </c>
      <c r="AZ1000" s="12" t="s">
        <v>80</v>
      </c>
      <c r="BA1000" s="12" t="s">
        <v>34</v>
      </c>
      <c r="BB1000" s="12" t="s">
        <v>73</v>
      </c>
      <c r="BC1000" s="156" t="s">
        <v>216</v>
      </c>
    </row>
    <row r="1001" spans="2:69" s="12" customFormat="1">
      <c r="B1001" s="155"/>
      <c r="D1001" s="148" t="s">
        <v>230</v>
      </c>
      <c r="E1001" s="156" t="s">
        <v>3</v>
      </c>
      <c r="F1001" s="157" t="s">
        <v>982</v>
      </c>
      <c r="H1001" s="156" t="s">
        <v>3</v>
      </c>
      <c r="I1001" s="158"/>
      <c r="L1001" s="155"/>
      <c r="M1001" s="288"/>
      <c r="N1001" s="288"/>
      <c r="O1001" s="288"/>
      <c r="P1001" s="288"/>
      <c r="Q1001" s="159"/>
      <c r="X1001" s="160"/>
      <c r="AX1001" s="156" t="s">
        <v>230</v>
      </c>
      <c r="AY1001" s="156" t="s">
        <v>82</v>
      </c>
      <c r="AZ1001" s="12" t="s">
        <v>80</v>
      </c>
      <c r="BA1001" s="12" t="s">
        <v>34</v>
      </c>
      <c r="BB1001" s="12" t="s">
        <v>73</v>
      </c>
      <c r="BC1001" s="156" t="s">
        <v>216</v>
      </c>
    </row>
    <row r="1002" spans="2:69" s="13" customFormat="1">
      <c r="B1002" s="161"/>
      <c r="D1002" s="148" t="s">
        <v>230</v>
      </c>
      <c r="E1002" s="162" t="s">
        <v>3</v>
      </c>
      <c r="F1002" s="163" t="s">
        <v>1070</v>
      </c>
      <c r="H1002" s="164">
        <v>1.071</v>
      </c>
      <c r="I1002" s="165"/>
      <c r="L1002" s="161"/>
      <c r="M1002" s="289"/>
      <c r="N1002" s="289"/>
      <c r="O1002" s="289"/>
      <c r="P1002" s="289"/>
      <c r="Q1002" s="166"/>
      <c r="X1002" s="167"/>
      <c r="AX1002" s="162" t="s">
        <v>230</v>
      </c>
      <c r="AY1002" s="162" t="s">
        <v>82</v>
      </c>
      <c r="AZ1002" s="13" t="s">
        <v>82</v>
      </c>
      <c r="BA1002" s="13" t="s">
        <v>34</v>
      </c>
      <c r="BB1002" s="13" t="s">
        <v>73</v>
      </c>
      <c r="BC1002" s="162" t="s">
        <v>216</v>
      </c>
    </row>
    <row r="1003" spans="2:69" s="13" customFormat="1">
      <c r="B1003" s="161"/>
      <c r="D1003" s="148" t="s">
        <v>230</v>
      </c>
      <c r="E1003" s="162" t="s">
        <v>3</v>
      </c>
      <c r="F1003" s="163" t="s">
        <v>1071</v>
      </c>
      <c r="H1003" s="164">
        <v>0.16700000000000001</v>
      </c>
      <c r="I1003" s="165"/>
      <c r="L1003" s="161"/>
      <c r="M1003" s="289"/>
      <c r="N1003" s="289"/>
      <c r="O1003" s="289"/>
      <c r="P1003" s="289"/>
      <c r="Q1003" s="166"/>
      <c r="X1003" s="167"/>
      <c r="AX1003" s="162" t="s">
        <v>230</v>
      </c>
      <c r="AY1003" s="162" t="s">
        <v>82</v>
      </c>
      <c r="AZ1003" s="13" t="s">
        <v>82</v>
      </c>
      <c r="BA1003" s="13" t="s">
        <v>34</v>
      </c>
      <c r="BB1003" s="13" t="s">
        <v>73</v>
      </c>
      <c r="BC1003" s="162" t="s">
        <v>216</v>
      </c>
    </row>
    <row r="1004" spans="2:69" s="13" customFormat="1">
      <c r="B1004" s="161"/>
      <c r="D1004" s="148" t="s">
        <v>230</v>
      </c>
      <c r="E1004" s="162" t="s">
        <v>3</v>
      </c>
      <c r="F1004" s="163" t="s">
        <v>1072</v>
      </c>
      <c r="H1004" s="164">
        <v>1.53</v>
      </c>
      <c r="I1004" s="165"/>
      <c r="L1004" s="161"/>
      <c r="M1004" s="289"/>
      <c r="N1004" s="289"/>
      <c r="O1004" s="289"/>
      <c r="P1004" s="289"/>
      <c r="Q1004" s="166"/>
      <c r="X1004" s="167"/>
      <c r="AX1004" s="162" t="s">
        <v>230</v>
      </c>
      <c r="AY1004" s="162" t="s">
        <v>82</v>
      </c>
      <c r="AZ1004" s="13" t="s">
        <v>82</v>
      </c>
      <c r="BA1004" s="13" t="s">
        <v>34</v>
      </c>
      <c r="BB1004" s="13" t="s">
        <v>73</v>
      </c>
      <c r="BC1004" s="162" t="s">
        <v>216</v>
      </c>
    </row>
    <row r="1005" spans="2:69" s="13" customFormat="1">
      <c r="B1005" s="161"/>
      <c r="D1005" s="148" t="s">
        <v>230</v>
      </c>
      <c r="E1005" s="162" t="s">
        <v>3</v>
      </c>
      <c r="F1005" s="163" t="s">
        <v>1073</v>
      </c>
      <c r="H1005" s="164">
        <v>0.47799999999999998</v>
      </c>
      <c r="I1005" s="165"/>
      <c r="L1005" s="161"/>
      <c r="M1005" s="289"/>
      <c r="N1005" s="289"/>
      <c r="O1005" s="289"/>
      <c r="P1005" s="289"/>
      <c r="Q1005" s="166"/>
      <c r="X1005" s="167"/>
      <c r="AX1005" s="162" t="s">
        <v>230</v>
      </c>
      <c r="AY1005" s="162" t="s">
        <v>82</v>
      </c>
      <c r="AZ1005" s="13" t="s">
        <v>82</v>
      </c>
      <c r="BA1005" s="13" t="s">
        <v>34</v>
      </c>
      <c r="BB1005" s="13" t="s">
        <v>73</v>
      </c>
      <c r="BC1005" s="162" t="s">
        <v>216</v>
      </c>
    </row>
    <row r="1006" spans="2:69" s="14" customFormat="1">
      <c r="B1006" s="168"/>
      <c r="D1006" s="148" t="s">
        <v>230</v>
      </c>
      <c r="E1006" s="169" t="s">
        <v>3</v>
      </c>
      <c r="F1006" s="170" t="s">
        <v>251</v>
      </c>
      <c r="H1006" s="171">
        <v>3.2459999999999996</v>
      </c>
      <c r="I1006" s="172"/>
      <c r="L1006" s="168"/>
      <c r="M1006" s="290"/>
      <c r="N1006" s="290"/>
      <c r="O1006" s="290"/>
      <c r="P1006" s="290"/>
      <c r="Q1006" s="173"/>
      <c r="X1006" s="174"/>
      <c r="AX1006" s="169" t="s">
        <v>230</v>
      </c>
      <c r="AY1006" s="169" t="s">
        <v>82</v>
      </c>
      <c r="AZ1006" s="14" t="s">
        <v>222</v>
      </c>
      <c r="BA1006" s="14" t="s">
        <v>34</v>
      </c>
      <c r="BB1006" s="14" t="s">
        <v>80</v>
      </c>
      <c r="BC1006" s="169" t="s">
        <v>216</v>
      </c>
    </row>
    <row r="1007" spans="2:69" s="1" customFormat="1" ht="16.5" customHeight="1">
      <c r="B1007" s="133"/>
      <c r="C1007" s="175" t="s">
        <v>1074</v>
      </c>
      <c r="D1007" s="175" t="s">
        <v>293</v>
      </c>
      <c r="E1007" s="176" t="s">
        <v>1075</v>
      </c>
      <c r="F1007" s="177" t="s">
        <v>1076</v>
      </c>
      <c r="G1007" s="178" t="s">
        <v>296</v>
      </c>
      <c r="H1007" s="179">
        <v>2.601</v>
      </c>
      <c r="I1007" s="180"/>
      <c r="J1007" s="181">
        <f>ROUND(I1007*H1007,2)</f>
        <v>0</v>
      </c>
      <c r="K1007" s="182"/>
      <c r="L1007" s="183"/>
      <c r="M1007" s="294"/>
      <c r="N1007" s="294"/>
      <c r="O1007" s="294"/>
      <c r="P1007" s="291"/>
      <c r="Q1007" s="184" t="s">
        <v>3</v>
      </c>
      <c r="R1007" s="185" t="s">
        <v>44</v>
      </c>
      <c r="T1007" s="144">
        <f>S1007*H1007</f>
        <v>0</v>
      </c>
      <c r="U1007" s="144">
        <v>1</v>
      </c>
      <c r="V1007" s="144">
        <f>U1007*H1007</f>
        <v>2.601</v>
      </c>
      <c r="W1007" s="144">
        <v>0</v>
      </c>
      <c r="X1007" s="145">
        <f>W1007*H1007</f>
        <v>0</v>
      </c>
      <c r="AV1007" s="146" t="s">
        <v>292</v>
      </c>
      <c r="AX1007" s="146" t="s">
        <v>293</v>
      </c>
      <c r="AY1007" s="146" t="s">
        <v>82</v>
      </c>
      <c r="BC1007" s="18" t="s">
        <v>216</v>
      </c>
      <c r="BI1007" s="147">
        <f>IF(R1007="základní",J1007,0)</f>
        <v>0</v>
      </c>
      <c r="BJ1007" s="147">
        <f>IF(R1007="snížená",J1007,0)</f>
        <v>0</v>
      </c>
      <c r="BK1007" s="147">
        <f>IF(R1007="zákl. přenesená",J1007,0)</f>
        <v>0</v>
      </c>
      <c r="BL1007" s="147">
        <f>IF(R1007="sníž. přenesená",J1007,0)</f>
        <v>0</v>
      </c>
      <c r="BM1007" s="147">
        <f>IF(R1007="nulová",J1007,0)</f>
        <v>0</v>
      </c>
      <c r="BN1007" s="18" t="s">
        <v>80</v>
      </c>
      <c r="BO1007" s="147">
        <f>ROUND(I1007*H1007,2)</f>
        <v>0</v>
      </c>
      <c r="BP1007" s="18" t="s">
        <v>222</v>
      </c>
      <c r="BQ1007" s="146" t="s">
        <v>1077</v>
      </c>
    </row>
    <row r="1008" spans="2:69" s="1" customFormat="1">
      <c r="B1008" s="33"/>
      <c r="D1008" s="148" t="s">
        <v>224</v>
      </c>
      <c r="F1008" s="149" t="s">
        <v>1076</v>
      </c>
      <c r="I1008" s="150"/>
      <c r="L1008" s="33"/>
      <c r="M1008" s="282"/>
      <c r="N1008" s="282"/>
      <c r="O1008" s="282"/>
      <c r="P1008" s="282"/>
      <c r="Q1008" s="151"/>
      <c r="X1008" s="54"/>
      <c r="AX1008" s="18" t="s">
        <v>224</v>
      </c>
      <c r="AY1008" s="18" t="s">
        <v>82</v>
      </c>
    </row>
    <row r="1009" spans="2:69" s="12" customFormat="1">
      <c r="B1009" s="155"/>
      <c r="D1009" s="148" t="s">
        <v>230</v>
      </c>
      <c r="E1009" s="156" t="s">
        <v>3</v>
      </c>
      <c r="F1009" s="157" t="s">
        <v>947</v>
      </c>
      <c r="H1009" s="156" t="s">
        <v>3</v>
      </c>
      <c r="I1009" s="158"/>
      <c r="L1009" s="155"/>
      <c r="M1009" s="288"/>
      <c r="N1009" s="288"/>
      <c r="O1009" s="288"/>
      <c r="P1009" s="288"/>
      <c r="Q1009" s="159"/>
      <c r="X1009" s="160"/>
      <c r="AX1009" s="156" t="s">
        <v>230</v>
      </c>
      <c r="AY1009" s="156" t="s">
        <v>82</v>
      </c>
      <c r="AZ1009" s="12" t="s">
        <v>80</v>
      </c>
      <c r="BA1009" s="12" t="s">
        <v>34</v>
      </c>
      <c r="BB1009" s="12" t="s">
        <v>73</v>
      </c>
      <c r="BC1009" s="156" t="s">
        <v>216</v>
      </c>
    </row>
    <row r="1010" spans="2:69" s="12" customFormat="1">
      <c r="B1010" s="155"/>
      <c r="D1010" s="148" t="s">
        <v>230</v>
      </c>
      <c r="E1010" s="156" t="s">
        <v>3</v>
      </c>
      <c r="F1010" s="157" t="s">
        <v>982</v>
      </c>
      <c r="H1010" s="156" t="s">
        <v>3</v>
      </c>
      <c r="I1010" s="158"/>
      <c r="L1010" s="155"/>
      <c r="M1010" s="288"/>
      <c r="N1010" s="288"/>
      <c r="O1010" s="288"/>
      <c r="P1010" s="288"/>
      <c r="Q1010" s="159"/>
      <c r="X1010" s="160"/>
      <c r="AX1010" s="156" t="s">
        <v>230</v>
      </c>
      <c r="AY1010" s="156" t="s">
        <v>82</v>
      </c>
      <c r="AZ1010" s="12" t="s">
        <v>80</v>
      </c>
      <c r="BA1010" s="12" t="s">
        <v>34</v>
      </c>
      <c r="BB1010" s="12" t="s">
        <v>73</v>
      </c>
      <c r="BC1010" s="156" t="s">
        <v>216</v>
      </c>
    </row>
    <row r="1011" spans="2:69" s="13" customFormat="1">
      <c r="B1011" s="161"/>
      <c r="D1011" s="148" t="s">
        <v>230</v>
      </c>
      <c r="E1011" s="162" t="s">
        <v>3</v>
      </c>
      <c r="F1011" s="163" t="s">
        <v>1070</v>
      </c>
      <c r="H1011" s="164">
        <v>1.071</v>
      </c>
      <c r="I1011" s="165"/>
      <c r="L1011" s="161"/>
      <c r="M1011" s="289"/>
      <c r="N1011" s="289"/>
      <c r="O1011" s="289"/>
      <c r="P1011" s="289"/>
      <c r="Q1011" s="166"/>
      <c r="X1011" s="167"/>
      <c r="AX1011" s="162" t="s">
        <v>230</v>
      </c>
      <c r="AY1011" s="162" t="s">
        <v>82</v>
      </c>
      <c r="AZ1011" s="13" t="s">
        <v>82</v>
      </c>
      <c r="BA1011" s="13" t="s">
        <v>34</v>
      </c>
      <c r="BB1011" s="13" t="s">
        <v>73</v>
      </c>
      <c r="BC1011" s="162" t="s">
        <v>216</v>
      </c>
    </row>
    <row r="1012" spans="2:69" s="13" customFormat="1">
      <c r="B1012" s="161"/>
      <c r="D1012" s="148" t="s">
        <v>230</v>
      </c>
      <c r="E1012" s="162" t="s">
        <v>3</v>
      </c>
      <c r="F1012" s="163" t="s">
        <v>1072</v>
      </c>
      <c r="H1012" s="164">
        <v>1.53</v>
      </c>
      <c r="I1012" s="165"/>
      <c r="L1012" s="161"/>
      <c r="M1012" s="289"/>
      <c r="N1012" s="289"/>
      <c r="O1012" s="289"/>
      <c r="P1012" s="289"/>
      <c r="Q1012" s="166"/>
      <c r="X1012" s="167"/>
      <c r="AX1012" s="162" t="s">
        <v>230</v>
      </c>
      <c r="AY1012" s="162" t="s">
        <v>82</v>
      </c>
      <c r="AZ1012" s="13" t="s">
        <v>82</v>
      </c>
      <c r="BA1012" s="13" t="s">
        <v>34</v>
      </c>
      <c r="BB1012" s="13" t="s">
        <v>73</v>
      </c>
      <c r="BC1012" s="162" t="s">
        <v>216</v>
      </c>
    </row>
    <row r="1013" spans="2:69" s="14" customFormat="1">
      <c r="B1013" s="168"/>
      <c r="D1013" s="148" t="s">
        <v>230</v>
      </c>
      <c r="E1013" s="169" t="s">
        <v>3</v>
      </c>
      <c r="F1013" s="170" t="s">
        <v>251</v>
      </c>
      <c r="H1013" s="171">
        <v>2.601</v>
      </c>
      <c r="I1013" s="172"/>
      <c r="L1013" s="168"/>
      <c r="M1013" s="290"/>
      <c r="N1013" s="290"/>
      <c r="O1013" s="290"/>
      <c r="P1013" s="290"/>
      <c r="Q1013" s="173"/>
      <c r="X1013" s="174"/>
      <c r="AX1013" s="169" t="s">
        <v>230</v>
      </c>
      <c r="AY1013" s="169" t="s">
        <v>82</v>
      </c>
      <c r="AZ1013" s="14" t="s">
        <v>222</v>
      </c>
      <c r="BA1013" s="14" t="s">
        <v>34</v>
      </c>
      <c r="BB1013" s="14" t="s">
        <v>80</v>
      </c>
      <c r="BC1013" s="169" t="s">
        <v>216</v>
      </c>
    </row>
    <row r="1014" spans="2:69" s="1" customFormat="1" ht="16.5" customHeight="1">
      <c r="B1014" s="133"/>
      <c r="C1014" s="175" t="s">
        <v>1078</v>
      </c>
      <c r="D1014" s="175" t="s">
        <v>293</v>
      </c>
      <c r="E1014" s="176" t="s">
        <v>1079</v>
      </c>
      <c r="F1014" s="177" t="s">
        <v>1080</v>
      </c>
      <c r="G1014" s="178" t="s">
        <v>296</v>
      </c>
      <c r="H1014" s="179">
        <v>0.64500000000000002</v>
      </c>
      <c r="I1014" s="180"/>
      <c r="J1014" s="181">
        <f>ROUND(I1014*H1014,2)</f>
        <v>0</v>
      </c>
      <c r="K1014" s="182"/>
      <c r="L1014" s="183"/>
      <c r="M1014" s="294"/>
      <c r="N1014" s="294"/>
      <c r="O1014" s="294"/>
      <c r="P1014" s="291"/>
      <c r="Q1014" s="184" t="s">
        <v>3</v>
      </c>
      <c r="R1014" s="185" t="s">
        <v>44</v>
      </c>
      <c r="T1014" s="144">
        <f>S1014*H1014</f>
        <v>0</v>
      </c>
      <c r="U1014" s="144">
        <v>1</v>
      </c>
      <c r="V1014" s="144">
        <f>U1014*H1014</f>
        <v>0.64500000000000002</v>
      </c>
      <c r="W1014" s="144">
        <v>0</v>
      </c>
      <c r="X1014" s="145">
        <f>W1014*H1014</f>
        <v>0</v>
      </c>
      <c r="AV1014" s="146" t="s">
        <v>292</v>
      </c>
      <c r="AX1014" s="146" t="s">
        <v>293</v>
      </c>
      <c r="AY1014" s="146" t="s">
        <v>82</v>
      </c>
      <c r="BC1014" s="18" t="s">
        <v>216</v>
      </c>
      <c r="BI1014" s="147">
        <f>IF(R1014="základní",J1014,0)</f>
        <v>0</v>
      </c>
      <c r="BJ1014" s="147">
        <f>IF(R1014="snížená",J1014,0)</f>
        <v>0</v>
      </c>
      <c r="BK1014" s="147">
        <f>IF(R1014="zákl. přenesená",J1014,0)</f>
        <v>0</v>
      </c>
      <c r="BL1014" s="147">
        <f>IF(R1014="sníž. přenesená",J1014,0)</f>
        <v>0</v>
      </c>
      <c r="BM1014" s="147">
        <f>IF(R1014="nulová",J1014,0)</f>
        <v>0</v>
      </c>
      <c r="BN1014" s="18" t="s">
        <v>80</v>
      </c>
      <c r="BO1014" s="147">
        <f>ROUND(I1014*H1014,2)</f>
        <v>0</v>
      </c>
      <c r="BP1014" s="18" t="s">
        <v>222</v>
      </c>
      <c r="BQ1014" s="146" t="s">
        <v>1081</v>
      </c>
    </row>
    <row r="1015" spans="2:69" s="1" customFormat="1">
      <c r="B1015" s="33"/>
      <c r="D1015" s="148" t="s">
        <v>224</v>
      </c>
      <c r="F1015" s="149" t="s">
        <v>1080</v>
      </c>
      <c r="I1015" s="150"/>
      <c r="L1015" s="33"/>
      <c r="M1015" s="282"/>
      <c r="N1015" s="282"/>
      <c r="O1015" s="282"/>
      <c r="P1015" s="282"/>
      <c r="Q1015" s="151"/>
      <c r="X1015" s="54"/>
      <c r="AX1015" s="18" t="s">
        <v>224</v>
      </c>
      <c r="AY1015" s="18" t="s">
        <v>82</v>
      </c>
    </row>
    <row r="1016" spans="2:69" s="12" customFormat="1">
      <c r="B1016" s="155"/>
      <c r="D1016" s="148" t="s">
        <v>230</v>
      </c>
      <c r="E1016" s="156" t="s">
        <v>3</v>
      </c>
      <c r="F1016" s="157" t="s">
        <v>947</v>
      </c>
      <c r="H1016" s="156" t="s">
        <v>3</v>
      </c>
      <c r="I1016" s="158"/>
      <c r="L1016" s="155"/>
      <c r="M1016" s="288"/>
      <c r="N1016" s="288"/>
      <c r="O1016" s="288"/>
      <c r="P1016" s="288"/>
      <c r="Q1016" s="159"/>
      <c r="X1016" s="160"/>
      <c r="AX1016" s="156" t="s">
        <v>230</v>
      </c>
      <c r="AY1016" s="156" t="s">
        <v>82</v>
      </c>
      <c r="AZ1016" s="12" t="s">
        <v>80</v>
      </c>
      <c r="BA1016" s="12" t="s">
        <v>34</v>
      </c>
      <c r="BB1016" s="12" t="s">
        <v>73</v>
      </c>
      <c r="BC1016" s="156" t="s">
        <v>216</v>
      </c>
    </row>
    <row r="1017" spans="2:69" s="12" customFormat="1">
      <c r="B1017" s="155"/>
      <c r="D1017" s="148" t="s">
        <v>230</v>
      </c>
      <c r="E1017" s="156" t="s">
        <v>3</v>
      </c>
      <c r="F1017" s="157" t="s">
        <v>982</v>
      </c>
      <c r="H1017" s="156" t="s">
        <v>3</v>
      </c>
      <c r="I1017" s="158"/>
      <c r="L1017" s="155"/>
      <c r="M1017" s="288"/>
      <c r="N1017" s="288"/>
      <c r="O1017" s="288"/>
      <c r="P1017" s="288"/>
      <c r="Q1017" s="159"/>
      <c r="X1017" s="160"/>
      <c r="AX1017" s="156" t="s">
        <v>230</v>
      </c>
      <c r="AY1017" s="156" t="s">
        <v>82</v>
      </c>
      <c r="AZ1017" s="12" t="s">
        <v>80</v>
      </c>
      <c r="BA1017" s="12" t="s">
        <v>34</v>
      </c>
      <c r="BB1017" s="12" t="s">
        <v>73</v>
      </c>
      <c r="BC1017" s="156" t="s">
        <v>216</v>
      </c>
    </row>
    <row r="1018" spans="2:69" s="13" customFormat="1">
      <c r="B1018" s="161"/>
      <c r="D1018" s="148" t="s">
        <v>230</v>
      </c>
      <c r="E1018" s="162" t="s">
        <v>3</v>
      </c>
      <c r="F1018" s="163" t="s">
        <v>1071</v>
      </c>
      <c r="H1018" s="164">
        <v>0.16700000000000001</v>
      </c>
      <c r="I1018" s="165"/>
      <c r="L1018" s="161"/>
      <c r="M1018" s="289"/>
      <c r="N1018" s="289"/>
      <c r="O1018" s="289"/>
      <c r="P1018" s="289"/>
      <c r="Q1018" s="166"/>
      <c r="X1018" s="167"/>
      <c r="AX1018" s="162" t="s">
        <v>230</v>
      </c>
      <c r="AY1018" s="162" t="s">
        <v>82</v>
      </c>
      <c r="AZ1018" s="13" t="s">
        <v>82</v>
      </c>
      <c r="BA1018" s="13" t="s">
        <v>34</v>
      </c>
      <c r="BB1018" s="13" t="s">
        <v>73</v>
      </c>
      <c r="BC1018" s="162" t="s">
        <v>216</v>
      </c>
    </row>
    <row r="1019" spans="2:69" s="13" customFormat="1">
      <c r="B1019" s="161"/>
      <c r="D1019" s="148" t="s">
        <v>230</v>
      </c>
      <c r="E1019" s="162" t="s">
        <v>3</v>
      </c>
      <c r="F1019" s="163" t="s">
        <v>1073</v>
      </c>
      <c r="H1019" s="164">
        <v>0.47799999999999998</v>
      </c>
      <c r="I1019" s="165"/>
      <c r="L1019" s="161"/>
      <c r="M1019" s="289"/>
      <c r="N1019" s="289"/>
      <c r="O1019" s="289"/>
      <c r="P1019" s="289"/>
      <c r="Q1019" s="166"/>
      <c r="X1019" s="167"/>
      <c r="AX1019" s="162" t="s">
        <v>230</v>
      </c>
      <c r="AY1019" s="162" t="s">
        <v>82</v>
      </c>
      <c r="AZ1019" s="13" t="s">
        <v>82</v>
      </c>
      <c r="BA1019" s="13" t="s">
        <v>34</v>
      </c>
      <c r="BB1019" s="13" t="s">
        <v>73</v>
      </c>
      <c r="BC1019" s="162" t="s">
        <v>216</v>
      </c>
    </row>
    <row r="1020" spans="2:69" s="14" customFormat="1">
      <c r="B1020" s="168"/>
      <c r="D1020" s="148" t="s">
        <v>230</v>
      </c>
      <c r="E1020" s="169" t="s">
        <v>3</v>
      </c>
      <c r="F1020" s="170" t="s">
        <v>251</v>
      </c>
      <c r="H1020" s="171">
        <v>0.64500000000000002</v>
      </c>
      <c r="I1020" s="172"/>
      <c r="L1020" s="168"/>
      <c r="M1020" s="290"/>
      <c r="N1020" s="290"/>
      <c r="O1020" s="290"/>
      <c r="P1020" s="290"/>
      <c r="Q1020" s="173"/>
      <c r="X1020" s="174"/>
      <c r="AX1020" s="169" t="s">
        <v>230</v>
      </c>
      <c r="AY1020" s="169" t="s">
        <v>82</v>
      </c>
      <c r="AZ1020" s="14" t="s">
        <v>222</v>
      </c>
      <c r="BA1020" s="14" t="s">
        <v>34</v>
      </c>
      <c r="BB1020" s="14" t="s">
        <v>80</v>
      </c>
      <c r="BC1020" s="169" t="s">
        <v>216</v>
      </c>
    </row>
    <row r="1021" spans="2:69" s="1" customFormat="1" ht="24.15" customHeight="1">
      <c r="B1021" s="133"/>
      <c r="C1021" s="134" t="s">
        <v>1082</v>
      </c>
      <c r="D1021" s="134" t="s">
        <v>218</v>
      </c>
      <c r="E1021" s="135" t="s">
        <v>1083</v>
      </c>
      <c r="F1021" s="136" t="s">
        <v>1084</v>
      </c>
      <c r="G1021" s="137" t="s">
        <v>221</v>
      </c>
      <c r="H1021" s="138">
        <v>80.262</v>
      </c>
      <c r="I1021" s="139"/>
      <c r="J1021" s="140">
        <f>ROUND(I1021*H1021,2)</f>
        <v>0</v>
      </c>
      <c r="K1021" s="141"/>
      <c r="L1021" s="33"/>
      <c r="M1021" s="294"/>
      <c r="N1021" s="294"/>
      <c r="O1021" s="294"/>
      <c r="P1021" s="282"/>
      <c r="Q1021" s="142" t="s">
        <v>3</v>
      </c>
      <c r="R1021" s="143" t="s">
        <v>44</v>
      </c>
      <c r="T1021" s="144">
        <f>S1021*H1021</f>
        <v>0</v>
      </c>
      <c r="U1021" s="144">
        <v>0.11396000000000001</v>
      </c>
      <c r="V1021" s="144">
        <f>U1021*H1021</f>
        <v>9.1466575199999998</v>
      </c>
      <c r="W1021" s="144">
        <v>0</v>
      </c>
      <c r="X1021" s="145">
        <f>W1021*H1021</f>
        <v>0</v>
      </c>
      <c r="AV1021" s="146" t="s">
        <v>222</v>
      </c>
      <c r="AX1021" s="146" t="s">
        <v>218</v>
      </c>
      <c r="AY1021" s="146" t="s">
        <v>82</v>
      </c>
      <c r="BC1021" s="18" t="s">
        <v>216</v>
      </c>
      <c r="BI1021" s="147">
        <f>IF(R1021="základní",J1021,0)</f>
        <v>0</v>
      </c>
      <c r="BJ1021" s="147">
        <f>IF(R1021="snížená",J1021,0)</f>
        <v>0</v>
      </c>
      <c r="BK1021" s="147">
        <f>IF(R1021="zákl. přenesená",J1021,0)</f>
        <v>0</v>
      </c>
      <c r="BL1021" s="147">
        <f>IF(R1021="sníž. přenesená",J1021,0)</f>
        <v>0</v>
      </c>
      <c r="BM1021" s="147">
        <f>IF(R1021="nulová",J1021,0)</f>
        <v>0</v>
      </c>
      <c r="BN1021" s="18" t="s">
        <v>80</v>
      </c>
      <c r="BO1021" s="147">
        <f>ROUND(I1021*H1021,2)</f>
        <v>0</v>
      </c>
      <c r="BP1021" s="18" t="s">
        <v>222</v>
      </c>
      <c r="BQ1021" s="146" t="s">
        <v>1085</v>
      </c>
    </row>
    <row r="1022" spans="2:69" s="1" customFormat="1" ht="18">
      <c r="B1022" s="33"/>
      <c r="D1022" s="148" t="s">
        <v>224</v>
      </c>
      <c r="F1022" s="149" t="s">
        <v>1086</v>
      </c>
      <c r="I1022" s="150"/>
      <c r="L1022" s="33"/>
      <c r="M1022" s="282"/>
      <c r="N1022" s="282"/>
      <c r="O1022" s="282"/>
      <c r="P1022" s="282"/>
      <c r="Q1022" s="151"/>
      <c r="X1022" s="54"/>
      <c r="AX1022" s="18" t="s">
        <v>224</v>
      </c>
      <c r="AY1022" s="18" t="s">
        <v>82</v>
      </c>
    </row>
    <row r="1023" spans="2:69" s="1" customFormat="1">
      <c r="B1023" s="33"/>
      <c r="D1023" s="152" t="s">
        <v>226</v>
      </c>
      <c r="F1023" s="153" t="s">
        <v>1087</v>
      </c>
      <c r="I1023" s="150"/>
      <c r="L1023" s="33"/>
      <c r="M1023" s="282"/>
      <c r="N1023" s="282"/>
      <c r="O1023" s="282"/>
      <c r="P1023" s="282"/>
      <c r="Q1023" s="151"/>
      <c r="X1023" s="54"/>
      <c r="AX1023" s="18" t="s">
        <v>226</v>
      </c>
      <c r="AY1023" s="18" t="s">
        <v>82</v>
      </c>
    </row>
    <row r="1024" spans="2:69" s="12" customFormat="1">
      <c r="B1024" s="155"/>
      <c r="D1024" s="148" t="s">
        <v>230</v>
      </c>
      <c r="E1024" s="156" t="s">
        <v>3</v>
      </c>
      <c r="F1024" s="157" t="s">
        <v>956</v>
      </c>
      <c r="H1024" s="156" t="s">
        <v>3</v>
      </c>
      <c r="I1024" s="158"/>
      <c r="L1024" s="155"/>
      <c r="M1024" s="288"/>
      <c r="N1024" s="288"/>
      <c r="O1024" s="288"/>
      <c r="P1024" s="288"/>
      <c r="Q1024" s="159"/>
      <c r="X1024" s="160"/>
      <c r="AX1024" s="156" t="s">
        <v>230</v>
      </c>
      <c r="AY1024" s="156" t="s">
        <v>82</v>
      </c>
      <c r="AZ1024" s="12" t="s">
        <v>80</v>
      </c>
      <c r="BA1024" s="12" t="s">
        <v>34</v>
      </c>
      <c r="BB1024" s="12" t="s">
        <v>73</v>
      </c>
      <c r="BC1024" s="156" t="s">
        <v>216</v>
      </c>
    </row>
    <row r="1025" spans="2:69" s="13" customFormat="1">
      <c r="B1025" s="161"/>
      <c r="D1025" s="148" t="s">
        <v>230</v>
      </c>
      <c r="E1025" s="162" t="s">
        <v>3</v>
      </c>
      <c r="F1025" s="163" t="s">
        <v>1088</v>
      </c>
      <c r="H1025" s="164">
        <v>48.883000000000003</v>
      </c>
      <c r="I1025" s="165"/>
      <c r="L1025" s="161"/>
      <c r="M1025" s="289"/>
      <c r="N1025" s="289"/>
      <c r="O1025" s="289"/>
      <c r="P1025" s="289"/>
      <c r="Q1025" s="166"/>
      <c r="X1025" s="167"/>
      <c r="AX1025" s="162" t="s">
        <v>230</v>
      </c>
      <c r="AY1025" s="162" t="s">
        <v>82</v>
      </c>
      <c r="AZ1025" s="13" t="s">
        <v>82</v>
      </c>
      <c r="BA1025" s="13" t="s">
        <v>34</v>
      </c>
      <c r="BB1025" s="13" t="s">
        <v>73</v>
      </c>
      <c r="BC1025" s="162" t="s">
        <v>216</v>
      </c>
    </row>
    <row r="1026" spans="2:69" s="13" customFormat="1">
      <c r="B1026" s="161"/>
      <c r="D1026" s="148" t="s">
        <v>230</v>
      </c>
      <c r="E1026" s="162" t="s">
        <v>3</v>
      </c>
      <c r="F1026" s="163" t="s">
        <v>1089</v>
      </c>
      <c r="H1026" s="164">
        <v>-5.67</v>
      </c>
      <c r="I1026" s="165"/>
      <c r="L1026" s="161"/>
      <c r="M1026" s="289"/>
      <c r="N1026" s="289"/>
      <c r="O1026" s="289"/>
      <c r="P1026" s="289"/>
      <c r="Q1026" s="166"/>
      <c r="X1026" s="167"/>
      <c r="AX1026" s="162" t="s">
        <v>230</v>
      </c>
      <c r="AY1026" s="162" t="s">
        <v>82</v>
      </c>
      <c r="AZ1026" s="13" t="s">
        <v>82</v>
      </c>
      <c r="BA1026" s="13" t="s">
        <v>34</v>
      </c>
      <c r="BB1026" s="13" t="s">
        <v>73</v>
      </c>
      <c r="BC1026" s="162" t="s">
        <v>216</v>
      </c>
    </row>
    <row r="1027" spans="2:69" s="13" customFormat="1">
      <c r="B1027" s="161"/>
      <c r="D1027" s="148" t="s">
        <v>230</v>
      </c>
      <c r="E1027" s="162" t="s">
        <v>3</v>
      </c>
      <c r="F1027" s="163" t="s">
        <v>1090</v>
      </c>
      <c r="H1027" s="164">
        <v>-2.94</v>
      </c>
      <c r="I1027" s="165"/>
      <c r="L1027" s="161"/>
      <c r="M1027" s="289"/>
      <c r="N1027" s="289"/>
      <c r="O1027" s="289"/>
      <c r="P1027" s="289"/>
      <c r="Q1027" s="166"/>
      <c r="X1027" s="167"/>
      <c r="AX1027" s="162" t="s">
        <v>230</v>
      </c>
      <c r="AY1027" s="162" t="s">
        <v>82</v>
      </c>
      <c r="AZ1027" s="13" t="s">
        <v>82</v>
      </c>
      <c r="BA1027" s="13" t="s">
        <v>34</v>
      </c>
      <c r="BB1027" s="13" t="s">
        <v>73</v>
      </c>
      <c r="BC1027" s="162" t="s">
        <v>216</v>
      </c>
    </row>
    <row r="1028" spans="2:69" s="13" customFormat="1">
      <c r="B1028" s="161"/>
      <c r="D1028" s="148" t="s">
        <v>230</v>
      </c>
      <c r="E1028" s="162" t="s">
        <v>3</v>
      </c>
      <c r="F1028" s="163" t="s">
        <v>1091</v>
      </c>
      <c r="H1028" s="164">
        <v>39.988999999999997</v>
      </c>
      <c r="I1028" s="165"/>
      <c r="L1028" s="161"/>
      <c r="M1028" s="289"/>
      <c r="N1028" s="289"/>
      <c r="O1028" s="289"/>
      <c r="P1028" s="289"/>
      <c r="Q1028" s="166"/>
      <c r="X1028" s="167"/>
      <c r="AX1028" s="162" t="s">
        <v>230</v>
      </c>
      <c r="AY1028" s="162" t="s">
        <v>82</v>
      </c>
      <c r="AZ1028" s="13" t="s">
        <v>82</v>
      </c>
      <c r="BA1028" s="13" t="s">
        <v>34</v>
      </c>
      <c r="BB1028" s="13" t="s">
        <v>73</v>
      </c>
      <c r="BC1028" s="162" t="s">
        <v>216</v>
      </c>
    </row>
    <row r="1029" spans="2:69" s="14" customFormat="1">
      <c r="B1029" s="168"/>
      <c r="D1029" s="148" t="s">
        <v>230</v>
      </c>
      <c r="E1029" s="169" t="s">
        <v>3</v>
      </c>
      <c r="F1029" s="170" t="s">
        <v>251</v>
      </c>
      <c r="H1029" s="171">
        <v>80.262</v>
      </c>
      <c r="I1029" s="172"/>
      <c r="L1029" s="168"/>
      <c r="M1029" s="290"/>
      <c r="N1029" s="290"/>
      <c r="O1029" s="290"/>
      <c r="P1029" s="290"/>
      <c r="Q1029" s="173"/>
      <c r="X1029" s="174"/>
      <c r="AX1029" s="169" t="s">
        <v>230</v>
      </c>
      <c r="AY1029" s="169" t="s">
        <v>82</v>
      </c>
      <c r="AZ1029" s="14" t="s">
        <v>222</v>
      </c>
      <c r="BA1029" s="14" t="s">
        <v>34</v>
      </c>
      <c r="BB1029" s="14" t="s">
        <v>80</v>
      </c>
      <c r="BC1029" s="169" t="s">
        <v>216</v>
      </c>
    </row>
    <row r="1030" spans="2:69" s="1" customFormat="1" ht="24.15" customHeight="1">
      <c r="B1030" s="133"/>
      <c r="C1030" s="134" t="s">
        <v>1092</v>
      </c>
      <c r="D1030" s="134" t="s">
        <v>218</v>
      </c>
      <c r="E1030" s="135" t="s">
        <v>1093</v>
      </c>
      <c r="F1030" s="136" t="s">
        <v>1094</v>
      </c>
      <c r="G1030" s="137" t="s">
        <v>235</v>
      </c>
      <c r="H1030" s="138">
        <v>24.707000000000001</v>
      </c>
      <c r="I1030" s="139"/>
      <c r="J1030" s="140">
        <f>ROUND(I1030*H1030,2)</f>
        <v>0</v>
      </c>
      <c r="K1030" s="141"/>
      <c r="L1030" s="33"/>
      <c r="M1030" s="294"/>
      <c r="N1030" s="294"/>
      <c r="O1030" s="294"/>
      <c r="P1030" s="282"/>
      <c r="Q1030" s="142" t="s">
        <v>3</v>
      </c>
      <c r="R1030" s="143" t="s">
        <v>44</v>
      </c>
      <c r="T1030" s="144">
        <f>S1030*H1030</f>
        <v>0</v>
      </c>
      <c r="U1030" s="144">
        <v>2.5018899999999999</v>
      </c>
      <c r="V1030" s="144">
        <f>U1030*H1030</f>
        <v>61.81419623</v>
      </c>
      <c r="W1030" s="144">
        <v>0</v>
      </c>
      <c r="X1030" s="145">
        <f>W1030*H1030</f>
        <v>0</v>
      </c>
      <c r="AV1030" s="146" t="s">
        <v>222</v>
      </c>
      <c r="AX1030" s="146" t="s">
        <v>218</v>
      </c>
      <c r="AY1030" s="146" t="s">
        <v>82</v>
      </c>
      <c r="BC1030" s="18" t="s">
        <v>216</v>
      </c>
      <c r="BI1030" s="147">
        <f>IF(R1030="základní",J1030,0)</f>
        <v>0</v>
      </c>
      <c r="BJ1030" s="147">
        <f>IF(R1030="snížená",J1030,0)</f>
        <v>0</v>
      </c>
      <c r="BK1030" s="147">
        <f>IF(R1030="zákl. přenesená",J1030,0)</f>
        <v>0</v>
      </c>
      <c r="BL1030" s="147">
        <f>IF(R1030="sníž. přenesená",J1030,0)</f>
        <v>0</v>
      </c>
      <c r="BM1030" s="147">
        <f>IF(R1030="nulová",J1030,0)</f>
        <v>0</v>
      </c>
      <c r="BN1030" s="18" t="s">
        <v>80</v>
      </c>
      <c r="BO1030" s="147">
        <f>ROUND(I1030*H1030,2)</f>
        <v>0</v>
      </c>
      <c r="BP1030" s="18" t="s">
        <v>222</v>
      </c>
      <c r="BQ1030" s="146" t="s">
        <v>1095</v>
      </c>
    </row>
    <row r="1031" spans="2:69" s="1" customFormat="1" ht="18">
      <c r="B1031" s="33"/>
      <c r="D1031" s="148" t="s">
        <v>224</v>
      </c>
      <c r="F1031" s="149" t="s">
        <v>1096</v>
      </c>
      <c r="I1031" s="150"/>
      <c r="L1031" s="33"/>
      <c r="M1031" s="282"/>
      <c r="N1031" s="282"/>
      <c r="O1031" s="282"/>
      <c r="P1031" s="282"/>
      <c r="Q1031" s="151"/>
      <c r="X1031" s="54"/>
      <c r="AX1031" s="18" t="s">
        <v>224</v>
      </c>
      <c r="AY1031" s="18" t="s">
        <v>82</v>
      </c>
    </row>
    <row r="1032" spans="2:69" s="1" customFormat="1">
      <c r="B1032" s="33"/>
      <c r="D1032" s="152" t="s">
        <v>226</v>
      </c>
      <c r="F1032" s="153" t="s">
        <v>1097</v>
      </c>
      <c r="I1032" s="150"/>
      <c r="L1032" s="33"/>
      <c r="M1032" s="282"/>
      <c r="N1032" s="282"/>
      <c r="O1032" s="282"/>
      <c r="P1032" s="282"/>
      <c r="Q1032" s="151"/>
      <c r="X1032" s="54"/>
      <c r="AX1032" s="18" t="s">
        <v>226</v>
      </c>
      <c r="AY1032" s="18" t="s">
        <v>82</v>
      </c>
    </row>
    <row r="1033" spans="2:69" s="12" customFormat="1">
      <c r="B1033" s="155"/>
      <c r="D1033" s="148" t="s">
        <v>230</v>
      </c>
      <c r="E1033" s="156" t="s">
        <v>3</v>
      </c>
      <c r="F1033" s="157" t="s">
        <v>1098</v>
      </c>
      <c r="H1033" s="156" t="s">
        <v>3</v>
      </c>
      <c r="I1033" s="158"/>
      <c r="L1033" s="155"/>
      <c r="M1033" s="288"/>
      <c r="N1033" s="288"/>
      <c r="O1033" s="288"/>
      <c r="P1033" s="288"/>
      <c r="Q1033" s="159"/>
      <c r="X1033" s="160"/>
      <c r="AX1033" s="156" t="s">
        <v>230</v>
      </c>
      <c r="AY1033" s="156" t="s">
        <v>82</v>
      </c>
      <c r="AZ1033" s="12" t="s">
        <v>80</v>
      </c>
      <c r="BA1033" s="12" t="s">
        <v>34</v>
      </c>
      <c r="BB1033" s="12" t="s">
        <v>73</v>
      </c>
      <c r="BC1033" s="156" t="s">
        <v>216</v>
      </c>
    </row>
    <row r="1034" spans="2:69" s="13" customFormat="1">
      <c r="B1034" s="161"/>
      <c r="D1034" s="148" t="s">
        <v>230</v>
      </c>
      <c r="E1034" s="162" t="s">
        <v>3</v>
      </c>
      <c r="F1034" s="163" t="s">
        <v>1099</v>
      </c>
      <c r="H1034" s="164">
        <v>24.707000000000001</v>
      </c>
      <c r="I1034" s="165"/>
      <c r="L1034" s="161"/>
      <c r="M1034" s="289"/>
      <c r="N1034" s="289"/>
      <c r="O1034" s="289"/>
      <c r="P1034" s="289"/>
      <c r="Q1034" s="166"/>
      <c r="X1034" s="167"/>
      <c r="AX1034" s="162" t="s">
        <v>230</v>
      </c>
      <c r="AY1034" s="162" t="s">
        <v>82</v>
      </c>
      <c r="AZ1034" s="13" t="s">
        <v>82</v>
      </c>
      <c r="BA1034" s="13" t="s">
        <v>34</v>
      </c>
      <c r="BB1034" s="13" t="s">
        <v>80</v>
      </c>
      <c r="BC1034" s="162" t="s">
        <v>216</v>
      </c>
    </row>
    <row r="1035" spans="2:69" s="1" customFormat="1" ht="24.15" customHeight="1">
      <c r="B1035" s="133"/>
      <c r="C1035" s="134" t="s">
        <v>1100</v>
      </c>
      <c r="D1035" s="134" t="s">
        <v>218</v>
      </c>
      <c r="E1035" s="135" t="s">
        <v>1101</v>
      </c>
      <c r="F1035" s="136" t="s">
        <v>1102</v>
      </c>
      <c r="G1035" s="137" t="s">
        <v>221</v>
      </c>
      <c r="H1035" s="138">
        <v>247.07</v>
      </c>
      <c r="I1035" s="139"/>
      <c r="J1035" s="140">
        <f>ROUND(I1035*H1035,2)</f>
        <v>0</v>
      </c>
      <c r="K1035" s="141"/>
      <c r="L1035" s="33"/>
      <c r="M1035" s="294"/>
      <c r="N1035" s="294"/>
      <c r="O1035" s="294"/>
      <c r="P1035" s="282"/>
      <c r="Q1035" s="142" t="s">
        <v>3</v>
      </c>
      <c r="R1035" s="143" t="s">
        <v>44</v>
      </c>
      <c r="T1035" s="144">
        <f>S1035*H1035</f>
        <v>0</v>
      </c>
      <c r="U1035" s="144">
        <v>1.42E-3</v>
      </c>
      <c r="V1035" s="144">
        <f>U1035*H1035</f>
        <v>0.35083940000000002</v>
      </c>
      <c r="W1035" s="144">
        <v>0</v>
      </c>
      <c r="X1035" s="145">
        <f>W1035*H1035</f>
        <v>0</v>
      </c>
      <c r="AV1035" s="146" t="s">
        <v>222</v>
      </c>
      <c r="AX1035" s="146" t="s">
        <v>218</v>
      </c>
      <c r="AY1035" s="146" t="s">
        <v>82</v>
      </c>
      <c r="BC1035" s="18" t="s">
        <v>216</v>
      </c>
      <c r="BI1035" s="147">
        <f>IF(R1035="základní",J1035,0)</f>
        <v>0</v>
      </c>
      <c r="BJ1035" s="147">
        <f>IF(R1035="snížená",J1035,0)</f>
        <v>0</v>
      </c>
      <c r="BK1035" s="147">
        <f>IF(R1035="zákl. přenesená",J1035,0)</f>
        <v>0</v>
      </c>
      <c r="BL1035" s="147">
        <f>IF(R1035="sníž. přenesená",J1035,0)</f>
        <v>0</v>
      </c>
      <c r="BM1035" s="147">
        <f>IF(R1035="nulová",J1035,0)</f>
        <v>0</v>
      </c>
      <c r="BN1035" s="18" t="s">
        <v>80</v>
      </c>
      <c r="BO1035" s="147">
        <f>ROUND(I1035*H1035,2)</f>
        <v>0</v>
      </c>
      <c r="BP1035" s="18" t="s">
        <v>222</v>
      </c>
      <c r="BQ1035" s="146" t="s">
        <v>1103</v>
      </c>
    </row>
    <row r="1036" spans="2:69" s="1" customFormat="1" ht="18">
      <c r="B1036" s="33"/>
      <c r="D1036" s="148" t="s">
        <v>224</v>
      </c>
      <c r="F1036" s="149" t="s">
        <v>1104</v>
      </c>
      <c r="I1036" s="150"/>
      <c r="L1036" s="33"/>
      <c r="M1036" s="282"/>
      <c r="N1036" s="282"/>
      <c r="O1036" s="282"/>
      <c r="P1036" s="282"/>
      <c r="Q1036" s="151"/>
      <c r="X1036" s="54"/>
      <c r="AX1036" s="18" t="s">
        <v>224</v>
      </c>
      <c r="AY1036" s="18" t="s">
        <v>82</v>
      </c>
    </row>
    <row r="1037" spans="2:69" s="1" customFormat="1">
      <c r="B1037" s="33"/>
      <c r="D1037" s="152" t="s">
        <v>226</v>
      </c>
      <c r="F1037" s="153" t="s">
        <v>1105</v>
      </c>
      <c r="I1037" s="150"/>
      <c r="L1037" s="33"/>
      <c r="M1037" s="282"/>
      <c r="N1037" s="282"/>
      <c r="O1037" s="282"/>
      <c r="P1037" s="282"/>
      <c r="Q1037" s="151"/>
      <c r="X1037" s="54"/>
      <c r="AX1037" s="18" t="s">
        <v>226</v>
      </c>
      <c r="AY1037" s="18" t="s">
        <v>82</v>
      </c>
    </row>
    <row r="1038" spans="2:69" s="12" customFormat="1">
      <c r="B1038" s="155"/>
      <c r="D1038" s="148" t="s">
        <v>230</v>
      </c>
      <c r="E1038" s="156" t="s">
        <v>3</v>
      </c>
      <c r="F1038" s="157" t="s">
        <v>1098</v>
      </c>
      <c r="H1038" s="156" t="s">
        <v>3</v>
      </c>
      <c r="I1038" s="158"/>
      <c r="L1038" s="155"/>
      <c r="M1038" s="288"/>
      <c r="N1038" s="288"/>
      <c r="O1038" s="288"/>
      <c r="P1038" s="288"/>
      <c r="Q1038" s="159"/>
      <c r="X1038" s="160"/>
      <c r="AX1038" s="156" t="s">
        <v>230</v>
      </c>
      <c r="AY1038" s="156" t="s">
        <v>82</v>
      </c>
      <c r="AZ1038" s="12" t="s">
        <v>80</v>
      </c>
      <c r="BA1038" s="12" t="s">
        <v>34</v>
      </c>
      <c r="BB1038" s="12" t="s">
        <v>73</v>
      </c>
      <c r="BC1038" s="156" t="s">
        <v>216</v>
      </c>
    </row>
    <row r="1039" spans="2:69" s="13" customFormat="1">
      <c r="B1039" s="161"/>
      <c r="D1039" s="148" t="s">
        <v>230</v>
      </c>
      <c r="E1039" s="162" t="s">
        <v>3</v>
      </c>
      <c r="F1039" s="163" t="s">
        <v>1106</v>
      </c>
      <c r="H1039" s="164">
        <v>247.07</v>
      </c>
      <c r="I1039" s="165"/>
      <c r="L1039" s="161"/>
      <c r="M1039" s="289"/>
      <c r="N1039" s="289"/>
      <c r="O1039" s="289"/>
      <c r="P1039" s="289"/>
      <c r="Q1039" s="166"/>
      <c r="X1039" s="167"/>
      <c r="AX1039" s="162" t="s">
        <v>230</v>
      </c>
      <c r="AY1039" s="162" t="s">
        <v>82</v>
      </c>
      <c r="AZ1039" s="13" t="s">
        <v>82</v>
      </c>
      <c r="BA1039" s="13" t="s">
        <v>34</v>
      </c>
      <c r="BB1039" s="13" t="s">
        <v>80</v>
      </c>
      <c r="BC1039" s="162" t="s">
        <v>216</v>
      </c>
    </row>
    <row r="1040" spans="2:69" s="1" customFormat="1" ht="24.15" customHeight="1">
      <c r="B1040" s="133"/>
      <c r="C1040" s="134" t="s">
        <v>1107</v>
      </c>
      <c r="D1040" s="134" t="s">
        <v>218</v>
      </c>
      <c r="E1040" s="135" t="s">
        <v>1108</v>
      </c>
      <c r="F1040" s="136" t="s">
        <v>1109</v>
      </c>
      <c r="G1040" s="137" t="s">
        <v>221</v>
      </c>
      <c r="H1040" s="138">
        <v>247.07</v>
      </c>
      <c r="I1040" s="139"/>
      <c r="J1040" s="140">
        <f>ROUND(I1040*H1040,2)</f>
        <v>0</v>
      </c>
      <c r="K1040" s="141"/>
      <c r="L1040" s="33"/>
      <c r="M1040" s="294"/>
      <c r="N1040" s="294"/>
      <c r="O1040" s="294"/>
      <c r="P1040" s="282"/>
      <c r="Q1040" s="142" t="s">
        <v>3</v>
      </c>
      <c r="R1040" s="143" t="s">
        <v>44</v>
      </c>
      <c r="T1040" s="144">
        <f>S1040*H1040</f>
        <v>0</v>
      </c>
      <c r="U1040" s="144">
        <v>0</v>
      </c>
      <c r="V1040" s="144">
        <f>U1040*H1040</f>
        <v>0</v>
      </c>
      <c r="W1040" s="144">
        <v>0</v>
      </c>
      <c r="X1040" s="145">
        <f>W1040*H1040</f>
        <v>0</v>
      </c>
      <c r="AV1040" s="146" t="s">
        <v>222</v>
      </c>
      <c r="AX1040" s="146" t="s">
        <v>218</v>
      </c>
      <c r="AY1040" s="146" t="s">
        <v>82</v>
      </c>
      <c r="BC1040" s="18" t="s">
        <v>216</v>
      </c>
      <c r="BI1040" s="147">
        <f>IF(R1040="základní",J1040,0)</f>
        <v>0</v>
      </c>
      <c r="BJ1040" s="147">
        <f>IF(R1040="snížená",J1040,0)</f>
        <v>0</v>
      </c>
      <c r="BK1040" s="147">
        <f>IF(R1040="zákl. přenesená",J1040,0)</f>
        <v>0</v>
      </c>
      <c r="BL1040" s="147">
        <f>IF(R1040="sníž. přenesená",J1040,0)</f>
        <v>0</v>
      </c>
      <c r="BM1040" s="147">
        <f>IF(R1040="nulová",J1040,0)</f>
        <v>0</v>
      </c>
      <c r="BN1040" s="18" t="s">
        <v>80</v>
      </c>
      <c r="BO1040" s="147">
        <f>ROUND(I1040*H1040,2)</f>
        <v>0</v>
      </c>
      <c r="BP1040" s="18" t="s">
        <v>222</v>
      </c>
      <c r="BQ1040" s="146" t="s">
        <v>1110</v>
      </c>
    </row>
    <row r="1041" spans="2:69" s="1" customFormat="1" ht="18">
      <c r="B1041" s="33"/>
      <c r="D1041" s="148" t="s">
        <v>224</v>
      </c>
      <c r="F1041" s="149" t="s">
        <v>1111</v>
      </c>
      <c r="I1041" s="150"/>
      <c r="L1041" s="33"/>
      <c r="M1041" s="282"/>
      <c r="N1041" s="282"/>
      <c r="O1041" s="282"/>
      <c r="P1041" s="282"/>
      <c r="Q1041" s="151"/>
      <c r="X1041" s="54"/>
      <c r="AX1041" s="18" t="s">
        <v>224</v>
      </c>
      <c r="AY1041" s="18" t="s">
        <v>82</v>
      </c>
    </row>
    <row r="1042" spans="2:69" s="1" customFormat="1">
      <c r="B1042" s="33"/>
      <c r="D1042" s="152" t="s">
        <v>226</v>
      </c>
      <c r="F1042" s="153" t="s">
        <v>1112</v>
      </c>
      <c r="I1042" s="150"/>
      <c r="L1042" s="33"/>
      <c r="M1042" s="282"/>
      <c r="N1042" s="282"/>
      <c r="O1042" s="282"/>
      <c r="P1042" s="282"/>
      <c r="Q1042" s="151"/>
      <c r="X1042" s="54"/>
      <c r="AX1042" s="18" t="s">
        <v>226</v>
      </c>
      <c r="AY1042" s="18" t="s">
        <v>82</v>
      </c>
    </row>
    <row r="1043" spans="2:69" s="1" customFormat="1" ht="24.15" customHeight="1">
      <c r="B1043" s="133"/>
      <c r="C1043" s="134" t="s">
        <v>1113</v>
      </c>
      <c r="D1043" s="134" t="s">
        <v>218</v>
      </c>
      <c r="E1043" s="135" t="s">
        <v>1114</v>
      </c>
      <c r="F1043" s="136" t="s">
        <v>1115</v>
      </c>
      <c r="G1043" s="137" t="s">
        <v>296</v>
      </c>
      <c r="H1043" s="138">
        <v>2.718</v>
      </c>
      <c r="I1043" s="139"/>
      <c r="J1043" s="140">
        <f>ROUND(I1043*H1043,2)</f>
        <v>0</v>
      </c>
      <c r="K1043" s="141"/>
      <c r="L1043" s="33"/>
      <c r="M1043" s="294"/>
      <c r="N1043" s="294"/>
      <c r="O1043" s="294"/>
      <c r="P1043" s="282"/>
      <c r="Q1043" s="142" t="s">
        <v>3</v>
      </c>
      <c r="R1043" s="143" t="s">
        <v>44</v>
      </c>
      <c r="T1043" s="144">
        <f>S1043*H1043</f>
        <v>0</v>
      </c>
      <c r="U1043" s="144">
        <v>1.0508900000000001</v>
      </c>
      <c r="V1043" s="144">
        <f>U1043*H1043</f>
        <v>2.8563190200000004</v>
      </c>
      <c r="W1043" s="144">
        <v>0</v>
      </c>
      <c r="X1043" s="145">
        <f>W1043*H1043</f>
        <v>0</v>
      </c>
      <c r="AV1043" s="146" t="s">
        <v>222</v>
      </c>
      <c r="AX1043" s="146" t="s">
        <v>218</v>
      </c>
      <c r="AY1043" s="146" t="s">
        <v>82</v>
      </c>
      <c r="BC1043" s="18" t="s">
        <v>216</v>
      </c>
      <c r="BI1043" s="147">
        <f>IF(R1043="základní",J1043,0)</f>
        <v>0</v>
      </c>
      <c r="BJ1043" s="147">
        <f>IF(R1043="snížená",J1043,0)</f>
        <v>0</v>
      </c>
      <c r="BK1043" s="147">
        <f>IF(R1043="zákl. přenesená",J1043,0)</f>
        <v>0</v>
      </c>
      <c r="BL1043" s="147">
        <f>IF(R1043="sníž. přenesená",J1043,0)</f>
        <v>0</v>
      </c>
      <c r="BM1043" s="147">
        <f>IF(R1043="nulová",J1043,0)</f>
        <v>0</v>
      </c>
      <c r="BN1043" s="18" t="s">
        <v>80</v>
      </c>
      <c r="BO1043" s="147">
        <f>ROUND(I1043*H1043,2)</f>
        <v>0</v>
      </c>
      <c r="BP1043" s="18" t="s">
        <v>222</v>
      </c>
      <c r="BQ1043" s="146" t="s">
        <v>1116</v>
      </c>
    </row>
    <row r="1044" spans="2:69" s="1" customFormat="1" ht="18">
      <c r="B1044" s="33"/>
      <c r="D1044" s="148" t="s">
        <v>224</v>
      </c>
      <c r="F1044" s="149" t="s">
        <v>1117</v>
      </c>
      <c r="I1044" s="150"/>
      <c r="L1044" s="33"/>
      <c r="M1044" s="282"/>
      <c r="N1044" s="282"/>
      <c r="O1044" s="282"/>
      <c r="P1044" s="282"/>
      <c r="Q1044" s="151"/>
      <c r="X1044" s="54"/>
      <c r="AX1044" s="18" t="s">
        <v>224</v>
      </c>
      <c r="AY1044" s="18" t="s">
        <v>82</v>
      </c>
    </row>
    <row r="1045" spans="2:69" s="1" customFormat="1">
      <c r="B1045" s="33"/>
      <c r="D1045" s="152" t="s">
        <v>226</v>
      </c>
      <c r="F1045" s="153" t="s">
        <v>1118</v>
      </c>
      <c r="I1045" s="150"/>
      <c r="L1045" s="33"/>
      <c r="M1045" s="282"/>
      <c r="N1045" s="282"/>
      <c r="O1045" s="282"/>
      <c r="P1045" s="282"/>
      <c r="Q1045" s="151"/>
      <c r="X1045" s="54"/>
      <c r="AX1045" s="18" t="s">
        <v>226</v>
      </c>
      <c r="AY1045" s="18" t="s">
        <v>82</v>
      </c>
    </row>
    <row r="1046" spans="2:69" s="12" customFormat="1">
      <c r="B1046" s="155"/>
      <c r="D1046" s="148" t="s">
        <v>230</v>
      </c>
      <c r="E1046" s="156" t="s">
        <v>3</v>
      </c>
      <c r="F1046" s="157" t="s">
        <v>1119</v>
      </c>
      <c r="H1046" s="156" t="s">
        <v>3</v>
      </c>
      <c r="I1046" s="158"/>
      <c r="L1046" s="155"/>
      <c r="M1046" s="288"/>
      <c r="N1046" s="288"/>
      <c r="O1046" s="288"/>
      <c r="P1046" s="288"/>
      <c r="Q1046" s="159"/>
      <c r="X1046" s="160"/>
      <c r="AX1046" s="156" t="s">
        <v>230</v>
      </c>
      <c r="AY1046" s="156" t="s">
        <v>82</v>
      </c>
      <c r="AZ1046" s="12" t="s">
        <v>80</v>
      </c>
      <c r="BA1046" s="12" t="s">
        <v>34</v>
      </c>
      <c r="BB1046" s="12" t="s">
        <v>73</v>
      </c>
      <c r="BC1046" s="156" t="s">
        <v>216</v>
      </c>
    </row>
    <row r="1047" spans="2:69" s="13" customFormat="1">
      <c r="B1047" s="161"/>
      <c r="D1047" s="148" t="s">
        <v>230</v>
      </c>
      <c r="E1047" s="162" t="s">
        <v>3</v>
      </c>
      <c r="F1047" s="163" t="s">
        <v>1120</v>
      </c>
      <c r="H1047" s="164">
        <v>2.718</v>
      </c>
      <c r="I1047" s="165"/>
      <c r="L1047" s="161"/>
      <c r="M1047" s="289"/>
      <c r="N1047" s="289"/>
      <c r="O1047" s="289"/>
      <c r="P1047" s="289"/>
      <c r="Q1047" s="166"/>
      <c r="X1047" s="167"/>
      <c r="AX1047" s="162" t="s">
        <v>230</v>
      </c>
      <c r="AY1047" s="162" t="s">
        <v>82</v>
      </c>
      <c r="AZ1047" s="13" t="s">
        <v>82</v>
      </c>
      <c r="BA1047" s="13" t="s">
        <v>34</v>
      </c>
      <c r="BB1047" s="13" t="s">
        <v>80</v>
      </c>
      <c r="BC1047" s="162" t="s">
        <v>216</v>
      </c>
    </row>
    <row r="1048" spans="2:69" s="11" customFormat="1" ht="22.75" customHeight="1">
      <c r="B1048" s="121"/>
      <c r="D1048" s="122" t="s">
        <v>72</v>
      </c>
      <c r="E1048" s="131" t="s">
        <v>222</v>
      </c>
      <c r="F1048" s="131" t="s">
        <v>1121</v>
      </c>
      <c r="I1048" s="124"/>
      <c r="J1048" s="132">
        <f>BO1048</f>
        <v>0</v>
      </c>
      <c r="L1048" s="121"/>
      <c r="M1048" s="287"/>
      <c r="N1048" s="287"/>
      <c r="O1048" s="287"/>
      <c r="P1048" s="287"/>
      <c r="Q1048" s="126"/>
      <c r="T1048" s="127">
        <f>SUM(T1049:T1598)</f>
        <v>0</v>
      </c>
      <c r="V1048" s="127">
        <f>SUM(V1049:V1598)</f>
        <v>1861.9433490499998</v>
      </c>
      <c r="X1048" s="128">
        <f>SUM(X1049:X1598)</f>
        <v>0</v>
      </c>
      <c r="AV1048" s="122" t="s">
        <v>80</v>
      </c>
      <c r="AX1048" s="129" t="s">
        <v>72</v>
      </c>
      <c r="AY1048" s="129" t="s">
        <v>80</v>
      </c>
      <c r="BC1048" s="122" t="s">
        <v>216</v>
      </c>
      <c r="BO1048" s="130">
        <f>SUM(BO1049:BO1598)</f>
        <v>0</v>
      </c>
    </row>
    <row r="1049" spans="2:69" s="1" customFormat="1" ht="24.15" customHeight="1">
      <c r="B1049" s="133"/>
      <c r="C1049" s="134" t="s">
        <v>1122</v>
      </c>
      <c r="D1049" s="134" t="s">
        <v>218</v>
      </c>
      <c r="E1049" s="135" t="s">
        <v>1123</v>
      </c>
      <c r="F1049" s="136" t="s">
        <v>1124</v>
      </c>
      <c r="G1049" s="137" t="s">
        <v>952</v>
      </c>
      <c r="H1049" s="138">
        <v>1</v>
      </c>
      <c r="I1049" s="139"/>
      <c r="J1049" s="140">
        <f>ROUND(I1049*H1049,2)</f>
        <v>0</v>
      </c>
      <c r="K1049" s="141"/>
      <c r="L1049" s="33"/>
      <c r="M1049" s="294"/>
      <c r="N1049" s="294"/>
      <c r="O1049" s="294"/>
      <c r="P1049" s="282"/>
      <c r="Q1049" s="142" t="s">
        <v>3</v>
      </c>
      <c r="R1049" s="143" t="s">
        <v>44</v>
      </c>
      <c r="T1049" s="144">
        <f>S1049*H1049</f>
        <v>0</v>
      </c>
      <c r="U1049" s="144">
        <v>0.10722</v>
      </c>
      <c r="V1049" s="144">
        <f>U1049*H1049</f>
        <v>0.10722</v>
      </c>
      <c r="W1049" s="144">
        <v>0</v>
      </c>
      <c r="X1049" s="145">
        <f>W1049*H1049</f>
        <v>0</v>
      </c>
      <c r="AV1049" s="146" t="s">
        <v>222</v>
      </c>
      <c r="AX1049" s="146" t="s">
        <v>218</v>
      </c>
      <c r="AY1049" s="146" t="s">
        <v>82</v>
      </c>
      <c r="BC1049" s="18" t="s">
        <v>216</v>
      </c>
      <c r="BI1049" s="147">
        <f>IF(R1049="základní",J1049,0)</f>
        <v>0</v>
      </c>
      <c r="BJ1049" s="147">
        <f>IF(R1049="snížená",J1049,0)</f>
        <v>0</v>
      </c>
      <c r="BK1049" s="147">
        <f>IF(R1049="zákl. přenesená",J1049,0)</f>
        <v>0</v>
      </c>
      <c r="BL1049" s="147">
        <f>IF(R1049="sníž. přenesená",J1049,0)</f>
        <v>0</v>
      </c>
      <c r="BM1049" s="147">
        <f>IF(R1049="nulová",J1049,0)</f>
        <v>0</v>
      </c>
      <c r="BN1049" s="18" t="s">
        <v>80</v>
      </c>
      <c r="BO1049" s="147">
        <f>ROUND(I1049*H1049,2)</f>
        <v>0</v>
      </c>
      <c r="BP1049" s="18" t="s">
        <v>222</v>
      </c>
      <c r="BQ1049" s="146" t="s">
        <v>1125</v>
      </c>
    </row>
    <row r="1050" spans="2:69" s="1" customFormat="1" ht="27">
      <c r="B1050" s="33"/>
      <c r="D1050" s="148" t="s">
        <v>224</v>
      </c>
      <c r="F1050" s="149" t="s">
        <v>1126</v>
      </c>
      <c r="I1050" s="150"/>
      <c r="L1050" s="33"/>
      <c r="M1050" s="282"/>
      <c r="N1050" s="282"/>
      <c r="O1050" s="282"/>
      <c r="P1050" s="282"/>
      <c r="Q1050" s="151"/>
      <c r="X1050" s="54"/>
      <c r="AX1050" s="18" t="s">
        <v>224</v>
      </c>
      <c r="AY1050" s="18" t="s">
        <v>82</v>
      </c>
    </row>
    <row r="1051" spans="2:69" s="1" customFormat="1">
      <c r="B1051" s="33"/>
      <c r="D1051" s="152" t="s">
        <v>226</v>
      </c>
      <c r="F1051" s="153" t="s">
        <v>1127</v>
      </c>
      <c r="I1051" s="150"/>
      <c r="L1051" s="33"/>
      <c r="M1051" s="282"/>
      <c r="N1051" s="282"/>
      <c r="O1051" s="282"/>
      <c r="P1051" s="282"/>
      <c r="Q1051" s="151"/>
      <c r="X1051" s="54"/>
      <c r="AX1051" s="18" t="s">
        <v>226</v>
      </c>
      <c r="AY1051" s="18" t="s">
        <v>82</v>
      </c>
    </row>
    <row r="1052" spans="2:69" s="12" customFormat="1">
      <c r="B1052" s="155"/>
      <c r="D1052" s="148" t="s">
        <v>230</v>
      </c>
      <c r="E1052" s="156" t="s">
        <v>3</v>
      </c>
      <c r="F1052" s="157" t="s">
        <v>684</v>
      </c>
      <c r="H1052" s="156" t="s">
        <v>3</v>
      </c>
      <c r="I1052" s="158"/>
      <c r="L1052" s="155"/>
      <c r="M1052" s="288"/>
      <c r="N1052" s="288"/>
      <c r="O1052" s="288"/>
      <c r="P1052" s="288"/>
      <c r="Q1052" s="159"/>
      <c r="X1052" s="160"/>
      <c r="AX1052" s="156" t="s">
        <v>230</v>
      </c>
      <c r="AY1052" s="156" t="s">
        <v>82</v>
      </c>
      <c r="AZ1052" s="12" t="s">
        <v>80</v>
      </c>
      <c r="BA1052" s="12" t="s">
        <v>34</v>
      </c>
      <c r="BB1052" s="12" t="s">
        <v>73</v>
      </c>
      <c r="BC1052" s="156" t="s">
        <v>216</v>
      </c>
    </row>
    <row r="1053" spans="2:69" s="12" customFormat="1">
      <c r="B1053" s="155"/>
      <c r="D1053" s="148" t="s">
        <v>230</v>
      </c>
      <c r="E1053" s="156" t="s">
        <v>3</v>
      </c>
      <c r="F1053" s="157" t="s">
        <v>1128</v>
      </c>
      <c r="H1053" s="156" t="s">
        <v>3</v>
      </c>
      <c r="I1053" s="158"/>
      <c r="L1053" s="155"/>
      <c r="M1053" s="288"/>
      <c r="N1053" s="288"/>
      <c r="O1053" s="288"/>
      <c r="P1053" s="288"/>
      <c r="Q1053" s="159"/>
      <c r="X1053" s="160"/>
      <c r="AX1053" s="156" t="s">
        <v>230</v>
      </c>
      <c r="AY1053" s="156" t="s">
        <v>82</v>
      </c>
      <c r="AZ1053" s="12" t="s">
        <v>80</v>
      </c>
      <c r="BA1053" s="12" t="s">
        <v>34</v>
      </c>
      <c r="BB1053" s="12" t="s">
        <v>73</v>
      </c>
      <c r="BC1053" s="156" t="s">
        <v>216</v>
      </c>
    </row>
    <row r="1054" spans="2:69" s="13" customFormat="1">
      <c r="B1054" s="161"/>
      <c r="D1054" s="148" t="s">
        <v>230</v>
      </c>
      <c r="E1054" s="162" t="s">
        <v>3</v>
      </c>
      <c r="F1054" s="163" t="s">
        <v>80</v>
      </c>
      <c r="H1054" s="164">
        <v>1</v>
      </c>
      <c r="I1054" s="165"/>
      <c r="L1054" s="161"/>
      <c r="M1054" s="289"/>
      <c r="N1054" s="289"/>
      <c r="O1054" s="289"/>
      <c r="P1054" s="289"/>
      <c r="Q1054" s="166"/>
      <c r="X1054" s="167"/>
      <c r="AX1054" s="162" t="s">
        <v>230</v>
      </c>
      <c r="AY1054" s="162" t="s">
        <v>82</v>
      </c>
      <c r="AZ1054" s="13" t="s">
        <v>82</v>
      </c>
      <c r="BA1054" s="13" t="s">
        <v>34</v>
      </c>
      <c r="BB1054" s="13" t="s">
        <v>80</v>
      </c>
      <c r="BC1054" s="162" t="s">
        <v>216</v>
      </c>
    </row>
    <row r="1055" spans="2:69" s="1" customFormat="1" ht="16.5" customHeight="1">
      <c r="B1055" s="133"/>
      <c r="C1055" s="175" t="s">
        <v>1129</v>
      </c>
      <c r="D1055" s="175" t="s">
        <v>293</v>
      </c>
      <c r="E1055" s="176" t="s">
        <v>1130</v>
      </c>
      <c r="F1055" s="177" t="s">
        <v>1131</v>
      </c>
      <c r="G1055" s="178" t="s">
        <v>952</v>
      </c>
      <c r="H1055" s="179">
        <v>1</v>
      </c>
      <c r="I1055" s="180"/>
      <c r="J1055" s="181">
        <f>ROUND(I1055*H1055,2)</f>
        <v>0</v>
      </c>
      <c r="K1055" s="182"/>
      <c r="L1055" s="183"/>
      <c r="M1055" s="294"/>
      <c r="N1055" s="294"/>
      <c r="O1055" s="294"/>
      <c r="P1055" s="291"/>
      <c r="Q1055" s="184" t="s">
        <v>3</v>
      </c>
      <c r="R1055" s="185" t="s">
        <v>44</v>
      </c>
      <c r="T1055" s="144">
        <f>S1055*H1055</f>
        <v>0</v>
      </c>
      <c r="U1055" s="144">
        <v>1.5629999999999999</v>
      </c>
      <c r="V1055" s="144">
        <f>U1055*H1055</f>
        <v>1.5629999999999999</v>
      </c>
      <c r="W1055" s="144">
        <v>0</v>
      </c>
      <c r="X1055" s="145">
        <f>W1055*H1055</f>
        <v>0</v>
      </c>
      <c r="AV1055" s="146" t="s">
        <v>292</v>
      </c>
      <c r="AX1055" s="146" t="s">
        <v>293</v>
      </c>
      <c r="AY1055" s="146" t="s">
        <v>82</v>
      </c>
      <c r="BC1055" s="18" t="s">
        <v>216</v>
      </c>
      <c r="BI1055" s="147">
        <f>IF(R1055="základní",J1055,0)</f>
        <v>0</v>
      </c>
      <c r="BJ1055" s="147">
        <f>IF(R1055="snížená",J1055,0)</f>
        <v>0</v>
      </c>
      <c r="BK1055" s="147">
        <f>IF(R1055="zákl. přenesená",J1055,0)</f>
        <v>0</v>
      </c>
      <c r="BL1055" s="147">
        <f>IF(R1055="sníž. přenesená",J1055,0)</f>
        <v>0</v>
      </c>
      <c r="BM1055" s="147">
        <f>IF(R1055="nulová",J1055,0)</f>
        <v>0</v>
      </c>
      <c r="BN1055" s="18" t="s">
        <v>80</v>
      </c>
      <c r="BO1055" s="147">
        <f>ROUND(I1055*H1055,2)</f>
        <v>0</v>
      </c>
      <c r="BP1055" s="18" t="s">
        <v>222</v>
      </c>
      <c r="BQ1055" s="146" t="s">
        <v>1132</v>
      </c>
    </row>
    <row r="1056" spans="2:69" s="1" customFormat="1">
      <c r="B1056" s="33"/>
      <c r="D1056" s="148" t="s">
        <v>224</v>
      </c>
      <c r="F1056" s="149" t="s">
        <v>1133</v>
      </c>
      <c r="I1056" s="150"/>
      <c r="L1056" s="33"/>
      <c r="M1056" s="282"/>
      <c r="N1056" s="282"/>
      <c r="O1056" s="282"/>
      <c r="P1056" s="282"/>
      <c r="Q1056" s="151"/>
      <c r="X1056" s="54"/>
      <c r="AX1056" s="18" t="s">
        <v>224</v>
      </c>
      <c r="AY1056" s="18" t="s">
        <v>82</v>
      </c>
    </row>
    <row r="1057" spans="2:69" s="13" customFormat="1">
      <c r="B1057" s="161"/>
      <c r="D1057" s="148" t="s">
        <v>230</v>
      </c>
      <c r="E1057" s="162" t="s">
        <v>3</v>
      </c>
      <c r="F1057" s="163" t="s">
        <v>80</v>
      </c>
      <c r="H1057" s="164">
        <v>1</v>
      </c>
      <c r="I1057" s="165"/>
      <c r="L1057" s="161"/>
      <c r="M1057" s="289"/>
      <c r="N1057" s="289"/>
      <c r="O1057" s="289"/>
      <c r="P1057" s="289"/>
      <c r="Q1057" s="166"/>
      <c r="X1057" s="167"/>
      <c r="AX1057" s="162" t="s">
        <v>230</v>
      </c>
      <c r="AY1057" s="162" t="s">
        <v>82</v>
      </c>
      <c r="AZ1057" s="13" t="s">
        <v>82</v>
      </c>
      <c r="BA1057" s="13" t="s">
        <v>34</v>
      </c>
      <c r="BB1057" s="13" t="s">
        <v>80</v>
      </c>
      <c r="BC1057" s="162" t="s">
        <v>216</v>
      </c>
    </row>
    <row r="1058" spans="2:69" s="1" customFormat="1" ht="16.5" customHeight="1">
      <c r="B1058" s="133"/>
      <c r="C1058" s="134" t="s">
        <v>1134</v>
      </c>
      <c r="D1058" s="134" t="s">
        <v>218</v>
      </c>
      <c r="E1058" s="135" t="s">
        <v>1135</v>
      </c>
      <c r="F1058" s="136" t="s">
        <v>1136</v>
      </c>
      <c r="G1058" s="137" t="s">
        <v>235</v>
      </c>
      <c r="H1058" s="138">
        <v>529.76</v>
      </c>
      <c r="I1058" s="139"/>
      <c r="J1058" s="140">
        <f>ROUND(I1058*H1058,2)</f>
        <v>0</v>
      </c>
      <c r="K1058" s="141"/>
      <c r="L1058" s="33"/>
      <c r="M1058" s="294"/>
      <c r="N1058" s="294"/>
      <c r="O1058" s="294"/>
      <c r="P1058" s="282"/>
      <c r="Q1058" s="142" t="s">
        <v>3</v>
      </c>
      <c r="R1058" s="143" t="s">
        <v>44</v>
      </c>
      <c r="T1058" s="144">
        <f>S1058*H1058</f>
        <v>0</v>
      </c>
      <c r="U1058" s="144">
        <v>2.5020099999999998</v>
      </c>
      <c r="V1058" s="144">
        <f>U1058*H1058</f>
        <v>1325.4648175999998</v>
      </c>
      <c r="W1058" s="144">
        <v>0</v>
      </c>
      <c r="X1058" s="145">
        <f>W1058*H1058</f>
        <v>0</v>
      </c>
      <c r="AV1058" s="146" t="s">
        <v>222</v>
      </c>
      <c r="AX1058" s="146" t="s">
        <v>218</v>
      </c>
      <c r="AY1058" s="146" t="s">
        <v>82</v>
      </c>
      <c r="BC1058" s="18" t="s">
        <v>216</v>
      </c>
      <c r="BI1058" s="147">
        <f>IF(R1058="základní",J1058,0)</f>
        <v>0</v>
      </c>
      <c r="BJ1058" s="147">
        <f>IF(R1058="snížená",J1058,0)</f>
        <v>0</v>
      </c>
      <c r="BK1058" s="147">
        <f>IF(R1058="zákl. přenesená",J1058,0)</f>
        <v>0</v>
      </c>
      <c r="BL1058" s="147">
        <f>IF(R1058="sníž. přenesená",J1058,0)</f>
        <v>0</v>
      </c>
      <c r="BM1058" s="147">
        <f>IF(R1058="nulová",J1058,0)</f>
        <v>0</v>
      </c>
      <c r="BN1058" s="18" t="s">
        <v>80</v>
      </c>
      <c r="BO1058" s="147">
        <f>ROUND(I1058*H1058,2)</f>
        <v>0</v>
      </c>
      <c r="BP1058" s="18" t="s">
        <v>222</v>
      </c>
      <c r="BQ1058" s="146" t="s">
        <v>1137</v>
      </c>
    </row>
    <row r="1059" spans="2:69" s="1" customFormat="1" ht="27">
      <c r="B1059" s="33"/>
      <c r="D1059" s="148" t="s">
        <v>224</v>
      </c>
      <c r="F1059" s="149" t="s">
        <v>1138</v>
      </c>
      <c r="I1059" s="150"/>
      <c r="L1059" s="33"/>
      <c r="M1059" s="282"/>
      <c r="N1059" s="282"/>
      <c r="O1059" s="282"/>
      <c r="P1059" s="282"/>
      <c r="Q1059" s="151"/>
      <c r="X1059" s="54"/>
      <c r="AX1059" s="18" t="s">
        <v>224</v>
      </c>
      <c r="AY1059" s="18" t="s">
        <v>82</v>
      </c>
    </row>
    <row r="1060" spans="2:69" s="1" customFormat="1" ht="36">
      <c r="B1060" s="33"/>
      <c r="D1060" s="148" t="s">
        <v>228</v>
      </c>
      <c r="F1060" s="154" t="s">
        <v>683</v>
      </c>
      <c r="I1060" s="150"/>
      <c r="L1060" s="33"/>
      <c r="M1060" s="282"/>
      <c r="N1060" s="282"/>
      <c r="O1060" s="282"/>
      <c r="P1060" s="282"/>
      <c r="Q1060" s="151"/>
      <c r="X1060" s="54"/>
      <c r="AX1060" s="18" t="s">
        <v>228</v>
      </c>
      <c r="AY1060" s="18" t="s">
        <v>82</v>
      </c>
    </row>
    <row r="1061" spans="2:69" s="12" customFormat="1">
      <c r="B1061" s="155"/>
      <c r="D1061" s="148" t="s">
        <v>230</v>
      </c>
      <c r="E1061" s="156" t="s">
        <v>3</v>
      </c>
      <c r="F1061" s="157" t="s">
        <v>690</v>
      </c>
      <c r="H1061" s="156" t="s">
        <v>3</v>
      </c>
      <c r="I1061" s="158"/>
      <c r="L1061" s="155"/>
      <c r="M1061" s="288"/>
      <c r="N1061" s="288"/>
      <c r="O1061" s="288"/>
      <c r="P1061" s="288"/>
      <c r="Q1061" s="159"/>
      <c r="X1061" s="160"/>
      <c r="AX1061" s="156" t="s">
        <v>230</v>
      </c>
      <c r="AY1061" s="156" t="s">
        <v>82</v>
      </c>
      <c r="AZ1061" s="12" t="s">
        <v>80</v>
      </c>
      <c r="BA1061" s="12" t="s">
        <v>34</v>
      </c>
      <c r="BB1061" s="12" t="s">
        <v>73</v>
      </c>
      <c r="BC1061" s="156" t="s">
        <v>216</v>
      </c>
    </row>
    <row r="1062" spans="2:69" s="13" customFormat="1">
      <c r="B1062" s="161"/>
      <c r="D1062" s="148" t="s">
        <v>230</v>
      </c>
      <c r="E1062" s="162" t="s">
        <v>3</v>
      </c>
      <c r="F1062" s="163" t="s">
        <v>1139</v>
      </c>
      <c r="H1062" s="164">
        <v>108.319</v>
      </c>
      <c r="I1062" s="165"/>
      <c r="L1062" s="161"/>
      <c r="M1062" s="289"/>
      <c r="N1062" s="289"/>
      <c r="O1062" s="289"/>
      <c r="P1062" s="289"/>
      <c r="Q1062" s="166"/>
      <c r="X1062" s="167"/>
      <c r="AX1062" s="162" t="s">
        <v>230</v>
      </c>
      <c r="AY1062" s="162" t="s">
        <v>82</v>
      </c>
      <c r="AZ1062" s="13" t="s">
        <v>82</v>
      </c>
      <c r="BA1062" s="13" t="s">
        <v>34</v>
      </c>
      <c r="BB1062" s="13" t="s">
        <v>73</v>
      </c>
      <c r="BC1062" s="162" t="s">
        <v>216</v>
      </c>
    </row>
    <row r="1063" spans="2:69" s="13" customFormat="1">
      <c r="B1063" s="161"/>
      <c r="D1063" s="148" t="s">
        <v>230</v>
      </c>
      <c r="E1063" s="162" t="s">
        <v>3</v>
      </c>
      <c r="F1063" s="163" t="s">
        <v>1140</v>
      </c>
      <c r="H1063" s="164">
        <v>-4.617</v>
      </c>
      <c r="I1063" s="165"/>
      <c r="L1063" s="161"/>
      <c r="M1063" s="289"/>
      <c r="N1063" s="289"/>
      <c r="O1063" s="289"/>
      <c r="P1063" s="289"/>
      <c r="Q1063" s="166"/>
      <c r="X1063" s="167"/>
      <c r="AX1063" s="162" t="s">
        <v>230</v>
      </c>
      <c r="AY1063" s="162" t="s">
        <v>82</v>
      </c>
      <c r="AZ1063" s="13" t="s">
        <v>82</v>
      </c>
      <c r="BA1063" s="13" t="s">
        <v>34</v>
      </c>
      <c r="BB1063" s="13" t="s">
        <v>73</v>
      </c>
      <c r="BC1063" s="162" t="s">
        <v>216</v>
      </c>
    </row>
    <row r="1064" spans="2:69" s="13" customFormat="1">
      <c r="B1064" s="161"/>
      <c r="D1064" s="148" t="s">
        <v>230</v>
      </c>
      <c r="E1064" s="162" t="s">
        <v>3</v>
      </c>
      <c r="F1064" s="163" t="s">
        <v>1141</v>
      </c>
      <c r="H1064" s="164">
        <v>-0.58899999999999997</v>
      </c>
      <c r="I1064" s="165"/>
      <c r="L1064" s="161"/>
      <c r="M1064" s="289"/>
      <c r="N1064" s="289"/>
      <c r="O1064" s="289"/>
      <c r="P1064" s="289"/>
      <c r="Q1064" s="166"/>
      <c r="X1064" s="167"/>
      <c r="AX1064" s="162" t="s">
        <v>230</v>
      </c>
      <c r="AY1064" s="162" t="s">
        <v>82</v>
      </c>
      <c r="AZ1064" s="13" t="s">
        <v>82</v>
      </c>
      <c r="BA1064" s="13" t="s">
        <v>34</v>
      </c>
      <c r="BB1064" s="13" t="s">
        <v>73</v>
      </c>
      <c r="BC1064" s="162" t="s">
        <v>216</v>
      </c>
    </row>
    <row r="1065" spans="2:69" s="13" customFormat="1">
      <c r="B1065" s="161"/>
      <c r="D1065" s="148" t="s">
        <v>230</v>
      </c>
      <c r="E1065" s="162" t="s">
        <v>3</v>
      </c>
      <c r="F1065" s="163" t="s">
        <v>1142</v>
      </c>
      <c r="H1065" s="164">
        <v>-0.83399999999999996</v>
      </c>
      <c r="I1065" s="165"/>
      <c r="L1065" s="161"/>
      <c r="M1065" s="289"/>
      <c r="N1065" s="289"/>
      <c r="O1065" s="289"/>
      <c r="P1065" s="289"/>
      <c r="Q1065" s="166"/>
      <c r="X1065" s="167"/>
      <c r="AX1065" s="162" t="s">
        <v>230</v>
      </c>
      <c r="AY1065" s="162" t="s">
        <v>82</v>
      </c>
      <c r="AZ1065" s="13" t="s">
        <v>82</v>
      </c>
      <c r="BA1065" s="13" t="s">
        <v>34</v>
      </c>
      <c r="BB1065" s="13" t="s">
        <v>73</v>
      </c>
      <c r="BC1065" s="162" t="s">
        <v>216</v>
      </c>
    </row>
    <row r="1066" spans="2:69" s="13" customFormat="1">
      <c r="B1066" s="161"/>
      <c r="D1066" s="148" t="s">
        <v>230</v>
      </c>
      <c r="E1066" s="162" t="s">
        <v>3</v>
      </c>
      <c r="F1066" s="163" t="s">
        <v>1143</v>
      </c>
      <c r="H1066" s="164">
        <v>-0.24299999999999999</v>
      </c>
      <c r="I1066" s="165"/>
      <c r="L1066" s="161"/>
      <c r="M1066" s="289"/>
      <c r="N1066" s="289"/>
      <c r="O1066" s="289"/>
      <c r="P1066" s="289"/>
      <c r="Q1066" s="166"/>
      <c r="X1066" s="167"/>
      <c r="AX1066" s="162" t="s">
        <v>230</v>
      </c>
      <c r="AY1066" s="162" t="s">
        <v>82</v>
      </c>
      <c r="AZ1066" s="13" t="s">
        <v>82</v>
      </c>
      <c r="BA1066" s="13" t="s">
        <v>34</v>
      </c>
      <c r="BB1066" s="13" t="s">
        <v>73</v>
      </c>
      <c r="BC1066" s="162" t="s">
        <v>216</v>
      </c>
    </row>
    <row r="1067" spans="2:69" s="15" customFormat="1">
      <c r="B1067" s="186"/>
      <c r="D1067" s="148" t="s">
        <v>230</v>
      </c>
      <c r="E1067" s="187" t="s">
        <v>3</v>
      </c>
      <c r="F1067" s="188" t="s">
        <v>337</v>
      </c>
      <c r="H1067" s="189">
        <v>102.036</v>
      </c>
      <c r="I1067" s="190"/>
      <c r="L1067" s="186"/>
      <c r="M1067" s="292"/>
      <c r="N1067" s="292"/>
      <c r="O1067" s="292"/>
      <c r="P1067" s="292"/>
      <c r="Q1067" s="191"/>
      <c r="X1067" s="192"/>
      <c r="AX1067" s="187" t="s">
        <v>230</v>
      </c>
      <c r="AY1067" s="187" t="s">
        <v>82</v>
      </c>
      <c r="AZ1067" s="15" t="s">
        <v>241</v>
      </c>
      <c r="BA1067" s="15" t="s">
        <v>34</v>
      </c>
      <c r="BB1067" s="15" t="s">
        <v>73</v>
      </c>
      <c r="BC1067" s="187" t="s">
        <v>216</v>
      </c>
    </row>
    <row r="1068" spans="2:69" s="12" customFormat="1">
      <c r="B1068" s="155"/>
      <c r="D1068" s="148" t="s">
        <v>230</v>
      </c>
      <c r="E1068" s="156" t="s">
        <v>3</v>
      </c>
      <c r="F1068" s="157" t="s">
        <v>693</v>
      </c>
      <c r="H1068" s="156" t="s">
        <v>3</v>
      </c>
      <c r="I1068" s="158"/>
      <c r="L1068" s="155"/>
      <c r="M1068" s="288"/>
      <c r="N1068" s="288"/>
      <c r="O1068" s="288"/>
      <c r="P1068" s="288"/>
      <c r="Q1068" s="159"/>
      <c r="X1068" s="160"/>
      <c r="AX1068" s="156" t="s">
        <v>230</v>
      </c>
      <c r="AY1068" s="156" t="s">
        <v>82</v>
      </c>
      <c r="AZ1068" s="12" t="s">
        <v>80</v>
      </c>
      <c r="BA1068" s="12" t="s">
        <v>34</v>
      </c>
      <c r="BB1068" s="12" t="s">
        <v>73</v>
      </c>
      <c r="BC1068" s="156" t="s">
        <v>216</v>
      </c>
    </row>
    <row r="1069" spans="2:69" s="13" customFormat="1">
      <c r="B1069" s="161"/>
      <c r="D1069" s="148" t="s">
        <v>230</v>
      </c>
      <c r="E1069" s="162" t="s">
        <v>3</v>
      </c>
      <c r="F1069" s="163" t="s">
        <v>1144</v>
      </c>
      <c r="H1069" s="164">
        <v>108.319</v>
      </c>
      <c r="I1069" s="165"/>
      <c r="L1069" s="161"/>
      <c r="M1069" s="289"/>
      <c r="N1069" s="289"/>
      <c r="O1069" s="289"/>
      <c r="P1069" s="289"/>
      <c r="Q1069" s="166"/>
      <c r="X1069" s="167"/>
      <c r="AX1069" s="162" t="s">
        <v>230</v>
      </c>
      <c r="AY1069" s="162" t="s">
        <v>82</v>
      </c>
      <c r="AZ1069" s="13" t="s">
        <v>82</v>
      </c>
      <c r="BA1069" s="13" t="s">
        <v>34</v>
      </c>
      <c r="BB1069" s="13" t="s">
        <v>73</v>
      </c>
      <c r="BC1069" s="162" t="s">
        <v>216</v>
      </c>
    </row>
    <row r="1070" spans="2:69" s="13" customFormat="1">
      <c r="B1070" s="161"/>
      <c r="D1070" s="148" t="s">
        <v>230</v>
      </c>
      <c r="E1070" s="162" t="s">
        <v>3</v>
      </c>
      <c r="F1070" s="163" t="s">
        <v>1140</v>
      </c>
      <c r="H1070" s="164">
        <v>-4.617</v>
      </c>
      <c r="I1070" s="165"/>
      <c r="L1070" s="161"/>
      <c r="M1070" s="289"/>
      <c r="N1070" s="289"/>
      <c r="O1070" s="289"/>
      <c r="P1070" s="289"/>
      <c r="Q1070" s="166"/>
      <c r="X1070" s="167"/>
      <c r="AX1070" s="162" t="s">
        <v>230</v>
      </c>
      <c r="AY1070" s="162" t="s">
        <v>82</v>
      </c>
      <c r="AZ1070" s="13" t="s">
        <v>82</v>
      </c>
      <c r="BA1070" s="13" t="s">
        <v>34</v>
      </c>
      <c r="BB1070" s="13" t="s">
        <v>73</v>
      </c>
      <c r="BC1070" s="162" t="s">
        <v>216</v>
      </c>
    </row>
    <row r="1071" spans="2:69" s="13" customFormat="1">
      <c r="B1071" s="161"/>
      <c r="D1071" s="148" t="s">
        <v>230</v>
      </c>
      <c r="E1071" s="162" t="s">
        <v>3</v>
      </c>
      <c r="F1071" s="163" t="s">
        <v>1145</v>
      </c>
      <c r="H1071" s="164">
        <v>-0.59499999999999997</v>
      </c>
      <c r="I1071" s="165"/>
      <c r="L1071" s="161"/>
      <c r="M1071" s="289"/>
      <c r="N1071" s="289"/>
      <c r="O1071" s="289"/>
      <c r="P1071" s="289"/>
      <c r="Q1071" s="166"/>
      <c r="X1071" s="167"/>
      <c r="AX1071" s="162" t="s">
        <v>230</v>
      </c>
      <c r="AY1071" s="162" t="s">
        <v>82</v>
      </c>
      <c r="AZ1071" s="13" t="s">
        <v>82</v>
      </c>
      <c r="BA1071" s="13" t="s">
        <v>34</v>
      </c>
      <c r="BB1071" s="13" t="s">
        <v>73</v>
      </c>
      <c r="BC1071" s="162" t="s">
        <v>216</v>
      </c>
    </row>
    <row r="1072" spans="2:69" s="13" customFormat="1">
      <c r="B1072" s="161"/>
      <c r="D1072" s="148" t="s">
        <v>230</v>
      </c>
      <c r="E1072" s="162" t="s">
        <v>3</v>
      </c>
      <c r="F1072" s="163" t="s">
        <v>1142</v>
      </c>
      <c r="H1072" s="164">
        <v>-0.83399999999999996</v>
      </c>
      <c r="I1072" s="165"/>
      <c r="L1072" s="161"/>
      <c r="M1072" s="289"/>
      <c r="N1072" s="289"/>
      <c r="O1072" s="289"/>
      <c r="P1072" s="289"/>
      <c r="Q1072" s="166"/>
      <c r="X1072" s="167"/>
      <c r="AX1072" s="162" t="s">
        <v>230</v>
      </c>
      <c r="AY1072" s="162" t="s">
        <v>82</v>
      </c>
      <c r="AZ1072" s="13" t="s">
        <v>82</v>
      </c>
      <c r="BA1072" s="13" t="s">
        <v>34</v>
      </c>
      <c r="BB1072" s="13" t="s">
        <v>73</v>
      </c>
      <c r="BC1072" s="162" t="s">
        <v>216</v>
      </c>
    </row>
    <row r="1073" spans="2:55" s="13" customFormat="1">
      <c r="B1073" s="161"/>
      <c r="D1073" s="148" t="s">
        <v>230</v>
      </c>
      <c r="E1073" s="162" t="s">
        <v>3</v>
      </c>
      <c r="F1073" s="163" t="s">
        <v>1143</v>
      </c>
      <c r="H1073" s="164">
        <v>-0.24299999999999999</v>
      </c>
      <c r="I1073" s="165"/>
      <c r="L1073" s="161"/>
      <c r="M1073" s="289"/>
      <c r="N1073" s="289"/>
      <c r="O1073" s="289"/>
      <c r="P1073" s="289"/>
      <c r="Q1073" s="166"/>
      <c r="X1073" s="167"/>
      <c r="AX1073" s="162" t="s">
        <v>230</v>
      </c>
      <c r="AY1073" s="162" t="s">
        <v>82</v>
      </c>
      <c r="AZ1073" s="13" t="s">
        <v>82</v>
      </c>
      <c r="BA1073" s="13" t="s">
        <v>34</v>
      </c>
      <c r="BB1073" s="13" t="s">
        <v>73</v>
      </c>
      <c r="BC1073" s="162" t="s">
        <v>216</v>
      </c>
    </row>
    <row r="1074" spans="2:55" s="15" customFormat="1">
      <c r="B1074" s="186"/>
      <c r="D1074" s="148" t="s">
        <v>230</v>
      </c>
      <c r="E1074" s="187" t="s">
        <v>3</v>
      </c>
      <c r="F1074" s="188" t="s">
        <v>337</v>
      </c>
      <c r="H1074" s="189">
        <v>102.03</v>
      </c>
      <c r="I1074" s="190"/>
      <c r="L1074" s="186"/>
      <c r="M1074" s="292"/>
      <c r="N1074" s="292"/>
      <c r="O1074" s="292"/>
      <c r="P1074" s="292"/>
      <c r="Q1074" s="191"/>
      <c r="X1074" s="192"/>
      <c r="AX1074" s="187" t="s">
        <v>230</v>
      </c>
      <c r="AY1074" s="187" t="s">
        <v>82</v>
      </c>
      <c r="AZ1074" s="15" t="s">
        <v>241</v>
      </c>
      <c r="BA1074" s="15" t="s">
        <v>34</v>
      </c>
      <c r="BB1074" s="15" t="s">
        <v>73</v>
      </c>
      <c r="BC1074" s="187" t="s">
        <v>216</v>
      </c>
    </row>
    <row r="1075" spans="2:55" s="12" customFormat="1">
      <c r="B1075" s="155"/>
      <c r="D1075" s="148" t="s">
        <v>230</v>
      </c>
      <c r="E1075" s="156" t="s">
        <v>3</v>
      </c>
      <c r="F1075" s="157" t="s">
        <v>695</v>
      </c>
      <c r="H1075" s="156" t="s">
        <v>3</v>
      </c>
      <c r="I1075" s="158"/>
      <c r="L1075" s="155"/>
      <c r="M1075" s="288"/>
      <c r="N1075" s="288"/>
      <c r="O1075" s="288"/>
      <c r="P1075" s="288"/>
      <c r="Q1075" s="159"/>
      <c r="X1075" s="160"/>
      <c r="AX1075" s="156" t="s">
        <v>230</v>
      </c>
      <c r="AY1075" s="156" t="s">
        <v>82</v>
      </c>
      <c r="AZ1075" s="12" t="s">
        <v>80</v>
      </c>
      <c r="BA1075" s="12" t="s">
        <v>34</v>
      </c>
      <c r="BB1075" s="12" t="s">
        <v>73</v>
      </c>
      <c r="BC1075" s="156" t="s">
        <v>216</v>
      </c>
    </row>
    <row r="1076" spans="2:55" s="13" customFormat="1">
      <c r="B1076" s="161"/>
      <c r="D1076" s="148" t="s">
        <v>230</v>
      </c>
      <c r="E1076" s="162" t="s">
        <v>3</v>
      </c>
      <c r="F1076" s="163" t="s">
        <v>1146</v>
      </c>
      <c r="H1076" s="164">
        <v>108.319</v>
      </c>
      <c r="I1076" s="165"/>
      <c r="L1076" s="161"/>
      <c r="M1076" s="289"/>
      <c r="N1076" s="289"/>
      <c r="O1076" s="289"/>
      <c r="P1076" s="289"/>
      <c r="Q1076" s="166"/>
      <c r="X1076" s="167"/>
      <c r="AX1076" s="162" t="s">
        <v>230</v>
      </c>
      <c r="AY1076" s="162" t="s">
        <v>82</v>
      </c>
      <c r="AZ1076" s="13" t="s">
        <v>82</v>
      </c>
      <c r="BA1076" s="13" t="s">
        <v>34</v>
      </c>
      <c r="BB1076" s="13" t="s">
        <v>73</v>
      </c>
      <c r="BC1076" s="162" t="s">
        <v>216</v>
      </c>
    </row>
    <row r="1077" spans="2:55" s="13" customFormat="1">
      <c r="B1077" s="161"/>
      <c r="D1077" s="148" t="s">
        <v>230</v>
      </c>
      <c r="E1077" s="162" t="s">
        <v>3</v>
      </c>
      <c r="F1077" s="163" t="s">
        <v>1140</v>
      </c>
      <c r="H1077" s="164">
        <v>-4.617</v>
      </c>
      <c r="I1077" s="165"/>
      <c r="L1077" s="161"/>
      <c r="M1077" s="289"/>
      <c r="N1077" s="289"/>
      <c r="O1077" s="289"/>
      <c r="P1077" s="289"/>
      <c r="Q1077" s="166"/>
      <c r="X1077" s="167"/>
      <c r="AX1077" s="162" t="s">
        <v>230</v>
      </c>
      <c r="AY1077" s="162" t="s">
        <v>82</v>
      </c>
      <c r="AZ1077" s="13" t="s">
        <v>82</v>
      </c>
      <c r="BA1077" s="13" t="s">
        <v>34</v>
      </c>
      <c r="BB1077" s="13" t="s">
        <v>73</v>
      </c>
      <c r="BC1077" s="162" t="s">
        <v>216</v>
      </c>
    </row>
    <row r="1078" spans="2:55" s="13" customFormat="1">
      <c r="B1078" s="161"/>
      <c r="D1078" s="148" t="s">
        <v>230</v>
      </c>
      <c r="E1078" s="162" t="s">
        <v>3</v>
      </c>
      <c r="F1078" s="163" t="s">
        <v>1145</v>
      </c>
      <c r="H1078" s="164">
        <v>-0.59499999999999997</v>
      </c>
      <c r="I1078" s="165"/>
      <c r="L1078" s="161"/>
      <c r="M1078" s="289"/>
      <c r="N1078" s="289"/>
      <c r="O1078" s="289"/>
      <c r="P1078" s="289"/>
      <c r="Q1078" s="166"/>
      <c r="X1078" s="167"/>
      <c r="AX1078" s="162" t="s">
        <v>230</v>
      </c>
      <c r="AY1078" s="162" t="s">
        <v>82</v>
      </c>
      <c r="AZ1078" s="13" t="s">
        <v>82</v>
      </c>
      <c r="BA1078" s="13" t="s">
        <v>34</v>
      </c>
      <c r="BB1078" s="13" t="s">
        <v>73</v>
      </c>
      <c r="BC1078" s="162" t="s">
        <v>216</v>
      </c>
    </row>
    <row r="1079" spans="2:55" s="13" customFormat="1">
      <c r="B1079" s="161"/>
      <c r="D1079" s="148" t="s">
        <v>230</v>
      </c>
      <c r="E1079" s="162" t="s">
        <v>3</v>
      </c>
      <c r="F1079" s="163" t="s">
        <v>1142</v>
      </c>
      <c r="H1079" s="164">
        <v>-0.83399999999999996</v>
      </c>
      <c r="I1079" s="165"/>
      <c r="L1079" s="161"/>
      <c r="M1079" s="289"/>
      <c r="N1079" s="289"/>
      <c r="O1079" s="289"/>
      <c r="P1079" s="289"/>
      <c r="Q1079" s="166"/>
      <c r="X1079" s="167"/>
      <c r="AX1079" s="162" t="s">
        <v>230</v>
      </c>
      <c r="AY1079" s="162" t="s">
        <v>82</v>
      </c>
      <c r="AZ1079" s="13" t="s">
        <v>82</v>
      </c>
      <c r="BA1079" s="13" t="s">
        <v>34</v>
      </c>
      <c r="BB1079" s="13" t="s">
        <v>73</v>
      </c>
      <c r="BC1079" s="162" t="s">
        <v>216</v>
      </c>
    </row>
    <row r="1080" spans="2:55" s="13" customFormat="1">
      <c r="B1080" s="161"/>
      <c r="D1080" s="148" t="s">
        <v>230</v>
      </c>
      <c r="E1080" s="162" t="s">
        <v>3</v>
      </c>
      <c r="F1080" s="163" t="s">
        <v>1143</v>
      </c>
      <c r="H1080" s="164">
        <v>-0.24299999999999999</v>
      </c>
      <c r="I1080" s="165"/>
      <c r="L1080" s="161"/>
      <c r="M1080" s="289"/>
      <c r="N1080" s="289"/>
      <c r="O1080" s="289"/>
      <c r="P1080" s="289"/>
      <c r="Q1080" s="166"/>
      <c r="X1080" s="167"/>
      <c r="AX1080" s="162" t="s">
        <v>230</v>
      </c>
      <c r="AY1080" s="162" t="s">
        <v>82</v>
      </c>
      <c r="AZ1080" s="13" t="s">
        <v>82</v>
      </c>
      <c r="BA1080" s="13" t="s">
        <v>34</v>
      </c>
      <c r="BB1080" s="13" t="s">
        <v>73</v>
      </c>
      <c r="BC1080" s="162" t="s">
        <v>216</v>
      </c>
    </row>
    <row r="1081" spans="2:55" s="15" customFormat="1">
      <c r="B1081" s="186"/>
      <c r="D1081" s="148" t="s">
        <v>230</v>
      </c>
      <c r="E1081" s="187" t="s">
        <v>3</v>
      </c>
      <c r="F1081" s="188" t="s">
        <v>337</v>
      </c>
      <c r="H1081" s="189">
        <v>102.03</v>
      </c>
      <c r="I1081" s="190"/>
      <c r="L1081" s="186"/>
      <c r="M1081" s="292"/>
      <c r="N1081" s="292"/>
      <c r="O1081" s="292"/>
      <c r="P1081" s="292"/>
      <c r="Q1081" s="191"/>
      <c r="X1081" s="192"/>
      <c r="AX1081" s="187" t="s">
        <v>230</v>
      </c>
      <c r="AY1081" s="187" t="s">
        <v>82</v>
      </c>
      <c r="AZ1081" s="15" t="s">
        <v>241</v>
      </c>
      <c r="BA1081" s="15" t="s">
        <v>34</v>
      </c>
      <c r="BB1081" s="15" t="s">
        <v>73</v>
      </c>
      <c r="BC1081" s="187" t="s">
        <v>216</v>
      </c>
    </row>
    <row r="1082" spans="2:55" s="12" customFormat="1">
      <c r="B1082" s="155"/>
      <c r="D1082" s="148" t="s">
        <v>230</v>
      </c>
      <c r="E1082" s="156" t="s">
        <v>3</v>
      </c>
      <c r="F1082" s="157" t="s">
        <v>697</v>
      </c>
      <c r="H1082" s="156" t="s">
        <v>3</v>
      </c>
      <c r="I1082" s="158"/>
      <c r="L1082" s="155"/>
      <c r="M1082" s="288"/>
      <c r="N1082" s="288"/>
      <c r="O1082" s="288"/>
      <c r="P1082" s="288"/>
      <c r="Q1082" s="159"/>
      <c r="X1082" s="160"/>
      <c r="AX1082" s="156" t="s">
        <v>230</v>
      </c>
      <c r="AY1082" s="156" t="s">
        <v>82</v>
      </c>
      <c r="AZ1082" s="12" t="s">
        <v>80</v>
      </c>
      <c r="BA1082" s="12" t="s">
        <v>34</v>
      </c>
      <c r="BB1082" s="12" t="s">
        <v>73</v>
      </c>
      <c r="BC1082" s="156" t="s">
        <v>216</v>
      </c>
    </row>
    <row r="1083" spans="2:55" s="13" customFormat="1">
      <c r="B1083" s="161"/>
      <c r="D1083" s="148" t="s">
        <v>230</v>
      </c>
      <c r="E1083" s="162" t="s">
        <v>3</v>
      </c>
      <c r="F1083" s="163" t="s">
        <v>1147</v>
      </c>
      <c r="H1083" s="164">
        <v>108.319</v>
      </c>
      <c r="I1083" s="165"/>
      <c r="L1083" s="161"/>
      <c r="M1083" s="289"/>
      <c r="N1083" s="289"/>
      <c r="O1083" s="289"/>
      <c r="P1083" s="289"/>
      <c r="Q1083" s="166"/>
      <c r="X1083" s="167"/>
      <c r="AX1083" s="162" t="s">
        <v>230</v>
      </c>
      <c r="AY1083" s="162" t="s">
        <v>82</v>
      </c>
      <c r="AZ1083" s="13" t="s">
        <v>82</v>
      </c>
      <c r="BA1083" s="13" t="s">
        <v>34</v>
      </c>
      <c r="BB1083" s="13" t="s">
        <v>73</v>
      </c>
      <c r="BC1083" s="162" t="s">
        <v>216</v>
      </c>
    </row>
    <row r="1084" spans="2:55" s="13" customFormat="1">
      <c r="B1084" s="161"/>
      <c r="D1084" s="148" t="s">
        <v>230</v>
      </c>
      <c r="E1084" s="162" t="s">
        <v>3</v>
      </c>
      <c r="F1084" s="163" t="s">
        <v>1140</v>
      </c>
      <c r="H1084" s="164">
        <v>-4.617</v>
      </c>
      <c r="I1084" s="165"/>
      <c r="L1084" s="161"/>
      <c r="M1084" s="289"/>
      <c r="N1084" s="289"/>
      <c r="O1084" s="289"/>
      <c r="P1084" s="289"/>
      <c r="Q1084" s="166"/>
      <c r="X1084" s="167"/>
      <c r="AX1084" s="162" t="s">
        <v>230</v>
      </c>
      <c r="AY1084" s="162" t="s">
        <v>82</v>
      </c>
      <c r="AZ1084" s="13" t="s">
        <v>82</v>
      </c>
      <c r="BA1084" s="13" t="s">
        <v>34</v>
      </c>
      <c r="BB1084" s="13" t="s">
        <v>73</v>
      </c>
      <c r="BC1084" s="162" t="s">
        <v>216</v>
      </c>
    </row>
    <row r="1085" spans="2:55" s="13" customFormat="1">
      <c r="B1085" s="161"/>
      <c r="D1085" s="148" t="s">
        <v>230</v>
      </c>
      <c r="E1085" s="162" t="s">
        <v>3</v>
      </c>
      <c r="F1085" s="163" t="s">
        <v>1145</v>
      </c>
      <c r="H1085" s="164">
        <v>-0.59499999999999997</v>
      </c>
      <c r="I1085" s="165"/>
      <c r="L1085" s="161"/>
      <c r="M1085" s="289"/>
      <c r="N1085" s="289"/>
      <c r="O1085" s="289"/>
      <c r="P1085" s="289"/>
      <c r="Q1085" s="166"/>
      <c r="X1085" s="167"/>
      <c r="AX1085" s="162" t="s">
        <v>230</v>
      </c>
      <c r="AY1085" s="162" t="s">
        <v>82</v>
      </c>
      <c r="AZ1085" s="13" t="s">
        <v>82</v>
      </c>
      <c r="BA1085" s="13" t="s">
        <v>34</v>
      </c>
      <c r="BB1085" s="13" t="s">
        <v>73</v>
      </c>
      <c r="BC1085" s="162" t="s">
        <v>216</v>
      </c>
    </row>
    <row r="1086" spans="2:55" s="13" customFormat="1">
      <c r="B1086" s="161"/>
      <c r="D1086" s="148" t="s">
        <v>230</v>
      </c>
      <c r="E1086" s="162" t="s">
        <v>3</v>
      </c>
      <c r="F1086" s="163" t="s">
        <v>1143</v>
      </c>
      <c r="H1086" s="164">
        <v>-0.24299999999999999</v>
      </c>
      <c r="I1086" s="165"/>
      <c r="L1086" s="161"/>
      <c r="M1086" s="289"/>
      <c r="N1086" s="289"/>
      <c r="O1086" s="289"/>
      <c r="P1086" s="289"/>
      <c r="Q1086" s="166"/>
      <c r="X1086" s="167"/>
      <c r="AX1086" s="162" t="s">
        <v>230</v>
      </c>
      <c r="AY1086" s="162" t="s">
        <v>82</v>
      </c>
      <c r="AZ1086" s="13" t="s">
        <v>82</v>
      </c>
      <c r="BA1086" s="13" t="s">
        <v>34</v>
      </c>
      <c r="BB1086" s="13" t="s">
        <v>73</v>
      </c>
      <c r="BC1086" s="162" t="s">
        <v>216</v>
      </c>
    </row>
    <row r="1087" spans="2:55" s="15" customFormat="1">
      <c r="B1087" s="186"/>
      <c r="D1087" s="148" t="s">
        <v>230</v>
      </c>
      <c r="E1087" s="187" t="s">
        <v>3</v>
      </c>
      <c r="F1087" s="188" t="s">
        <v>337</v>
      </c>
      <c r="H1087" s="189">
        <v>102.864</v>
      </c>
      <c r="I1087" s="190"/>
      <c r="L1087" s="186"/>
      <c r="M1087" s="292"/>
      <c r="N1087" s="292"/>
      <c r="O1087" s="292"/>
      <c r="P1087" s="292"/>
      <c r="Q1087" s="191"/>
      <c r="X1087" s="192"/>
      <c r="AX1087" s="187" t="s">
        <v>230</v>
      </c>
      <c r="AY1087" s="187" t="s">
        <v>82</v>
      </c>
      <c r="AZ1087" s="15" t="s">
        <v>241</v>
      </c>
      <c r="BA1087" s="15" t="s">
        <v>34</v>
      </c>
      <c r="BB1087" s="15" t="s">
        <v>73</v>
      </c>
      <c r="BC1087" s="187" t="s">
        <v>216</v>
      </c>
    </row>
    <row r="1088" spans="2:55" s="12" customFormat="1">
      <c r="B1088" s="155"/>
      <c r="D1088" s="148" t="s">
        <v>230</v>
      </c>
      <c r="E1088" s="156" t="s">
        <v>3</v>
      </c>
      <c r="F1088" s="157" t="s">
        <v>1098</v>
      </c>
      <c r="H1088" s="156" t="s">
        <v>3</v>
      </c>
      <c r="I1088" s="158"/>
      <c r="L1088" s="155"/>
      <c r="M1088" s="288"/>
      <c r="N1088" s="288"/>
      <c r="O1088" s="288"/>
      <c r="P1088" s="288"/>
      <c r="Q1088" s="159"/>
      <c r="X1088" s="160"/>
      <c r="AX1088" s="156" t="s">
        <v>230</v>
      </c>
      <c r="AY1088" s="156" t="s">
        <v>82</v>
      </c>
      <c r="AZ1088" s="12" t="s">
        <v>80</v>
      </c>
      <c r="BA1088" s="12" t="s">
        <v>34</v>
      </c>
      <c r="BB1088" s="12" t="s">
        <v>73</v>
      </c>
      <c r="BC1088" s="156" t="s">
        <v>216</v>
      </c>
    </row>
    <row r="1089" spans="2:69" s="13" customFormat="1">
      <c r="B1089" s="161"/>
      <c r="D1089" s="148" t="s">
        <v>230</v>
      </c>
      <c r="E1089" s="162" t="s">
        <v>3</v>
      </c>
      <c r="F1089" s="163" t="s">
        <v>1147</v>
      </c>
      <c r="H1089" s="164">
        <v>108.319</v>
      </c>
      <c r="I1089" s="165"/>
      <c r="L1089" s="161"/>
      <c r="M1089" s="289"/>
      <c r="N1089" s="289"/>
      <c r="O1089" s="289"/>
      <c r="P1089" s="289"/>
      <c r="Q1089" s="166"/>
      <c r="X1089" s="167"/>
      <c r="AX1089" s="162" t="s">
        <v>230</v>
      </c>
      <c r="AY1089" s="162" t="s">
        <v>82</v>
      </c>
      <c r="AZ1089" s="13" t="s">
        <v>82</v>
      </c>
      <c r="BA1089" s="13" t="s">
        <v>34</v>
      </c>
      <c r="BB1089" s="13" t="s">
        <v>73</v>
      </c>
      <c r="BC1089" s="162" t="s">
        <v>216</v>
      </c>
    </row>
    <row r="1090" spans="2:69" s="13" customFormat="1">
      <c r="B1090" s="161"/>
      <c r="D1090" s="148" t="s">
        <v>230</v>
      </c>
      <c r="E1090" s="162" t="s">
        <v>3</v>
      </c>
      <c r="F1090" s="163" t="s">
        <v>1148</v>
      </c>
      <c r="H1090" s="164">
        <v>-0.69099999999999995</v>
      </c>
      <c r="I1090" s="165"/>
      <c r="L1090" s="161"/>
      <c r="M1090" s="289"/>
      <c r="N1090" s="289"/>
      <c r="O1090" s="289"/>
      <c r="P1090" s="289"/>
      <c r="Q1090" s="166"/>
      <c r="X1090" s="167"/>
      <c r="AX1090" s="162" t="s">
        <v>230</v>
      </c>
      <c r="AY1090" s="162" t="s">
        <v>82</v>
      </c>
      <c r="AZ1090" s="13" t="s">
        <v>82</v>
      </c>
      <c r="BA1090" s="13" t="s">
        <v>34</v>
      </c>
      <c r="BB1090" s="13" t="s">
        <v>73</v>
      </c>
      <c r="BC1090" s="162" t="s">
        <v>216</v>
      </c>
    </row>
    <row r="1091" spans="2:69" s="13" customFormat="1">
      <c r="B1091" s="161"/>
      <c r="D1091" s="148" t="s">
        <v>230</v>
      </c>
      <c r="E1091" s="162" t="s">
        <v>3</v>
      </c>
      <c r="F1091" s="163" t="s">
        <v>1149</v>
      </c>
      <c r="H1091" s="164">
        <v>-0.125</v>
      </c>
      <c r="I1091" s="165"/>
      <c r="L1091" s="161"/>
      <c r="M1091" s="289"/>
      <c r="N1091" s="289"/>
      <c r="O1091" s="289"/>
      <c r="P1091" s="289"/>
      <c r="Q1091" s="166"/>
      <c r="X1091" s="167"/>
      <c r="AX1091" s="162" t="s">
        <v>230</v>
      </c>
      <c r="AY1091" s="162" t="s">
        <v>82</v>
      </c>
      <c r="AZ1091" s="13" t="s">
        <v>82</v>
      </c>
      <c r="BA1091" s="13" t="s">
        <v>34</v>
      </c>
      <c r="BB1091" s="13" t="s">
        <v>73</v>
      </c>
      <c r="BC1091" s="162" t="s">
        <v>216</v>
      </c>
    </row>
    <row r="1092" spans="2:69" s="13" customFormat="1">
      <c r="B1092" s="161"/>
      <c r="D1092" s="148" t="s">
        <v>230</v>
      </c>
      <c r="E1092" s="162" t="s">
        <v>3</v>
      </c>
      <c r="F1092" s="163" t="s">
        <v>1150</v>
      </c>
      <c r="H1092" s="164">
        <v>-0.64800000000000002</v>
      </c>
      <c r="I1092" s="165"/>
      <c r="L1092" s="161"/>
      <c r="M1092" s="289"/>
      <c r="N1092" s="289"/>
      <c r="O1092" s="289"/>
      <c r="P1092" s="289"/>
      <c r="Q1092" s="166"/>
      <c r="X1092" s="167"/>
      <c r="AX1092" s="162" t="s">
        <v>230</v>
      </c>
      <c r="AY1092" s="162" t="s">
        <v>82</v>
      </c>
      <c r="AZ1092" s="13" t="s">
        <v>82</v>
      </c>
      <c r="BA1092" s="13" t="s">
        <v>34</v>
      </c>
      <c r="BB1092" s="13" t="s">
        <v>73</v>
      </c>
      <c r="BC1092" s="162" t="s">
        <v>216</v>
      </c>
    </row>
    <row r="1093" spans="2:69" s="15" customFormat="1">
      <c r="B1093" s="186"/>
      <c r="D1093" s="148" t="s">
        <v>230</v>
      </c>
      <c r="E1093" s="187" t="s">
        <v>3</v>
      </c>
      <c r="F1093" s="188" t="s">
        <v>337</v>
      </c>
      <c r="H1093" s="189">
        <v>106.855</v>
      </c>
      <c r="I1093" s="190"/>
      <c r="L1093" s="186"/>
      <c r="M1093" s="292"/>
      <c r="N1093" s="292"/>
      <c r="O1093" s="292"/>
      <c r="P1093" s="292"/>
      <c r="Q1093" s="191"/>
      <c r="X1093" s="192"/>
      <c r="AX1093" s="187" t="s">
        <v>230</v>
      </c>
      <c r="AY1093" s="187" t="s">
        <v>82</v>
      </c>
      <c r="AZ1093" s="15" t="s">
        <v>241</v>
      </c>
      <c r="BA1093" s="15" t="s">
        <v>34</v>
      </c>
      <c r="BB1093" s="15" t="s">
        <v>73</v>
      </c>
      <c r="BC1093" s="187" t="s">
        <v>216</v>
      </c>
    </row>
    <row r="1094" spans="2:69" s="12" customFormat="1">
      <c r="B1094" s="155"/>
      <c r="D1094" s="148" t="s">
        <v>230</v>
      </c>
      <c r="E1094" s="156" t="s">
        <v>3</v>
      </c>
      <c r="F1094" s="157" t="s">
        <v>1151</v>
      </c>
      <c r="H1094" s="156" t="s">
        <v>3</v>
      </c>
      <c r="I1094" s="158"/>
      <c r="L1094" s="155"/>
      <c r="M1094" s="288"/>
      <c r="N1094" s="288"/>
      <c r="O1094" s="288"/>
      <c r="P1094" s="288"/>
      <c r="Q1094" s="159"/>
      <c r="X1094" s="160"/>
      <c r="AX1094" s="156" t="s">
        <v>230</v>
      </c>
      <c r="AY1094" s="156" t="s">
        <v>82</v>
      </c>
      <c r="AZ1094" s="12" t="s">
        <v>80</v>
      </c>
      <c r="BA1094" s="12" t="s">
        <v>34</v>
      </c>
      <c r="BB1094" s="12" t="s">
        <v>73</v>
      </c>
      <c r="BC1094" s="156" t="s">
        <v>216</v>
      </c>
    </row>
    <row r="1095" spans="2:69" s="13" customFormat="1">
      <c r="B1095" s="161"/>
      <c r="D1095" s="148" t="s">
        <v>230</v>
      </c>
      <c r="E1095" s="162" t="s">
        <v>3</v>
      </c>
      <c r="F1095" s="163" t="s">
        <v>1152</v>
      </c>
      <c r="H1095" s="164">
        <v>5.7839999999999998</v>
      </c>
      <c r="I1095" s="165"/>
      <c r="L1095" s="161"/>
      <c r="M1095" s="289"/>
      <c r="N1095" s="289"/>
      <c r="O1095" s="289"/>
      <c r="P1095" s="289"/>
      <c r="Q1095" s="166"/>
      <c r="X1095" s="167"/>
      <c r="AX1095" s="162" t="s">
        <v>230</v>
      </c>
      <c r="AY1095" s="162" t="s">
        <v>82</v>
      </c>
      <c r="AZ1095" s="13" t="s">
        <v>82</v>
      </c>
      <c r="BA1095" s="13" t="s">
        <v>34</v>
      </c>
      <c r="BB1095" s="13" t="s">
        <v>73</v>
      </c>
      <c r="BC1095" s="162" t="s">
        <v>216</v>
      </c>
    </row>
    <row r="1096" spans="2:69" s="13" customFormat="1">
      <c r="B1096" s="161"/>
      <c r="D1096" s="148" t="s">
        <v>230</v>
      </c>
      <c r="E1096" s="162" t="s">
        <v>3</v>
      </c>
      <c r="F1096" s="163" t="s">
        <v>1153</v>
      </c>
      <c r="H1096" s="164">
        <v>5.9160000000000004</v>
      </c>
      <c r="I1096" s="165"/>
      <c r="L1096" s="161"/>
      <c r="M1096" s="289"/>
      <c r="N1096" s="289"/>
      <c r="O1096" s="289"/>
      <c r="P1096" s="289"/>
      <c r="Q1096" s="166"/>
      <c r="X1096" s="167"/>
      <c r="AX1096" s="162" t="s">
        <v>230</v>
      </c>
      <c r="AY1096" s="162" t="s">
        <v>82</v>
      </c>
      <c r="AZ1096" s="13" t="s">
        <v>82</v>
      </c>
      <c r="BA1096" s="13" t="s">
        <v>34</v>
      </c>
      <c r="BB1096" s="13" t="s">
        <v>73</v>
      </c>
      <c r="BC1096" s="162" t="s">
        <v>216</v>
      </c>
    </row>
    <row r="1097" spans="2:69" s="13" customFormat="1">
      <c r="B1097" s="161"/>
      <c r="D1097" s="148" t="s">
        <v>230</v>
      </c>
      <c r="E1097" s="162" t="s">
        <v>3</v>
      </c>
      <c r="F1097" s="163" t="s">
        <v>1154</v>
      </c>
      <c r="H1097" s="164">
        <v>1.1100000000000001</v>
      </c>
      <c r="I1097" s="165"/>
      <c r="L1097" s="161"/>
      <c r="M1097" s="289"/>
      <c r="N1097" s="289"/>
      <c r="O1097" s="289"/>
      <c r="P1097" s="289"/>
      <c r="Q1097" s="166"/>
      <c r="X1097" s="167"/>
      <c r="AX1097" s="162" t="s">
        <v>230</v>
      </c>
      <c r="AY1097" s="162" t="s">
        <v>82</v>
      </c>
      <c r="AZ1097" s="13" t="s">
        <v>82</v>
      </c>
      <c r="BA1097" s="13" t="s">
        <v>34</v>
      </c>
      <c r="BB1097" s="13" t="s">
        <v>73</v>
      </c>
      <c r="BC1097" s="162" t="s">
        <v>216</v>
      </c>
    </row>
    <row r="1098" spans="2:69" s="13" customFormat="1">
      <c r="B1098" s="161"/>
      <c r="D1098" s="148" t="s">
        <v>230</v>
      </c>
      <c r="E1098" s="162" t="s">
        <v>3</v>
      </c>
      <c r="F1098" s="163" t="s">
        <v>1155</v>
      </c>
      <c r="H1098" s="164">
        <v>1.135</v>
      </c>
      <c r="I1098" s="165"/>
      <c r="L1098" s="161"/>
      <c r="M1098" s="289"/>
      <c r="N1098" s="289"/>
      <c r="O1098" s="289"/>
      <c r="P1098" s="289"/>
      <c r="Q1098" s="166"/>
      <c r="X1098" s="167"/>
      <c r="AX1098" s="162" t="s">
        <v>230</v>
      </c>
      <c r="AY1098" s="162" t="s">
        <v>82</v>
      </c>
      <c r="AZ1098" s="13" t="s">
        <v>82</v>
      </c>
      <c r="BA1098" s="13" t="s">
        <v>34</v>
      </c>
      <c r="BB1098" s="13" t="s">
        <v>73</v>
      </c>
      <c r="BC1098" s="162" t="s">
        <v>216</v>
      </c>
    </row>
    <row r="1099" spans="2:69" s="15" customFormat="1">
      <c r="B1099" s="186"/>
      <c r="D1099" s="148" t="s">
        <v>230</v>
      </c>
      <c r="E1099" s="187" t="s">
        <v>3</v>
      </c>
      <c r="F1099" s="188" t="s">
        <v>337</v>
      </c>
      <c r="H1099" s="189">
        <v>13.944999999999999</v>
      </c>
      <c r="I1099" s="190"/>
      <c r="L1099" s="186"/>
      <c r="M1099" s="292"/>
      <c r="N1099" s="292"/>
      <c r="O1099" s="292"/>
      <c r="P1099" s="292"/>
      <c r="Q1099" s="191"/>
      <c r="X1099" s="192"/>
      <c r="AX1099" s="187" t="s">
        <v>230</v>
      </c>
      <c r="AY1099" s="187" t="s">
        <v>82</v>
      </c>
      <c r="AZ1099" s="15" t="s">
        <v>241</v>
      </c>
      <c r="BA1099" s="15" t="s">
        <v>34</v>
      </c>
      <c r="BB1099" s="15" t="s">
        <v>73</v>
      </c>
      <c r="BC1099" s="187" t="s">
        <v>216</v>
      </c>
    </row>
    <row r="1100" spans="2:69" s="14" customFormat="1">
      <c r="B1100" s="168"/>
      <c r="D1100" s="148" t="s">
        <v>230</v>
      </c>
      <c r="E1100" s="169" t="s">
        <v>3</v>
      </c>
      <c r="F1100" s="170" t="s">
        <v>251</v>
      </c>
      <c r="H1100" s="171">
        <v>529.76</v>
      </c>
      <c r="I1100" s="172"/>
      <c r="L1100" s="168"/>
      <c r="M1100" s="290"/>
      <c r="N1100" s="290"/>
      <c r="O1100" s="290"/>
      <c r="P1100" s="290"/>
      <c r="Q1100" s="173"/>
      <c r="X1100" s="174"/>
      <c r="AX1100" s="169" t="s">
        <v>230</v>
      </c>
      <c r="AY1100" s="169" t="s">
        <v>82</v>
      </c>
      <c r="AZ1100" s="14" t="s">
        <v>222</v>
      </c>
      <c r="BA1100" s="14" t="s">
        <v>34</v>
      </c>
      <c r="BB1100" s="14" t="s">
        <v>80</v>
      </c>
      <c r="BC1100" s="169" t="s">
        <v>216</v>
      </c>
    </row>
    <row r="1101" spans="2:69" s="1" customFormat="1" ht="24.15" customHeight="1">
      <c r="B1101" s="133"/>
      <c r="C1101" s="134" t="s">
        <v>1156</v>
      </c>
      <c r="D1101" s="134" t="s">
        <v>218</v>
      </c>
      <c r="E1101" s="135" t="s">
        <v>1157</v>
      </c>
      <c r="F1101" s="136" t="s">
        <v>1158</v>
      </c>
      <c r="G1101" s="137" t="s">
        <v>235</v>
      </c>
      <c r="H1101" s="138">
        <v>106.011</v>
      </c>
      <c r="I1101" s="139"/>
      <c r="J1101" s="140">
        <f>ROUND(I1101*H1101,2)</f>
        <v>0</v>
      </c>
      <c r="K1101" s="141"/>
      <c r="L1101" s="33"/>
      <c r="M1101" s="294"/>
      <c r="N1101" s="294"/>
      <c r="O1101" s="294"/>
      <c r="P1101" s="282"/>
      <c r="Q1101" s="142" t="s">
        <v>3</v>
      </c>
      <c r="R1101" s="143" t="s">
        <v>44</v>
      </c>
      <c r="T1101" s="144">
        <f>S1101*H1101</f>
        <v>0</v>
      </c>
      <c r="U1101" s="144">
        <v>2.5020099999999998</v>
      </c>
      <c r="V1101" s="144">
        <f>U1101*H1101</f>
        <v>265.24058210999999</v>
      </c>
      <c r="W1101" s="144">
        <v>0</v>
      </c>
      <c r="X1101" s="145">
        <f>W1101*H1101</f>
        <v>0</v>
      </c>
      <c r="AV1101" s="146" t="s">
        <v>222</v>
      </c>
      <c r="AX1101" s="146" t="s">
        <v>218</v>
      </c>
      <c r="AY1101" s="146" t="s">
        <v>82</v>
      </c>
      <c r="BC1101" s="18" t="s">
        <v>216</v>
      </c>
      <c r="BI1101" s="147">
        <f>IF(R1101="základní",J1101,0)</f>
        <v>0</v>
      </c>
      <c r="BJ1101" s="147">
        <f>IF(R1101="snížená",J1101,0)</f>
        <v>0</v>
      </c>
      <c r="BK1101" s="147">
        <f>IF(R1101="zákl. přenesená",J1101,0)</f>
        <v>0</v>
      </c>
      <c r="BL1101" s="147">
        <f>IF(R1101="sníž. přenesená",J1101,0)</f>
        <v>0</v>
      </c>
      <c r="BM1101" s="147">
        <f>IF(R1101="nulová",J1101,0)</f>
        <v>0</v>
      </c>
      <c r="BN1101" s="18" t="s">
        <v>80</v>
      </c>
      <c r="BO1101" s="147">
        <f>ROUND(I1101*H1101,2)</f>
        <v>0</v>
      </c>
      <c r="BP1101" s="18" t="s">
        <v>222</v>
      </c>
      <c r="BQ1101" s="146" t="s">
        <v>1159</v>
      </c>
    </row>
    <row r="1102" spans="2:69" s="1" customFormat="1" ht="27">
      <c r="B1102" s="33"/>
      <c r="D1102" s="148" t="s">
        <v>224</v>
      </c>
      <c r="F1102" s="149" t="s">
        <v>1160</v>
      </c>
      <c r="I1102" s="150"/>
      <c r="L1102" s="33"/>
      <c r="M1102" s="282"/>
      <c r="N1102" s="282"/>
      <c r="O1102" s="282"/>
      <c r="P1102" s="282"/>
      <c r="Q1102" s="151"/>
      <c r="X1102" s="54"/>
      <c r="AX1102" s="18" t="s">
        <v>224</v>
      </c>
      <c r="AY1102" s="18" t="s">
        <v>82</v>
      </c>
    </row>
    <row r="1103" spans="2:69" s="12" customFormat="1">
      <c r="B1103" s="155"/>
      <c r="D1103" s="148" t="s">
        <v>230</v>
      </c>
      <c r="E1103" s="156" t="s">
        <v>3</v>
      </c>
      <c r="F1103" s="157" t="s">
        <v>684</v>
      </c>
      <c r="H1103" s="156" t="s">
        <v>3</v>
      </c>
      <c r="I1103" s="158"/>
      <c r="L1103" s="155"/>
      <c r="M1103" s="288"/>
      <c r="N1103" s="288"/>
      <c r="O1103" s="288"/>
      <c r="P1103" s="288"/>
      <c r="Q1103" s="159"/>
      <c r="X1103" s="160"/>
      <c r="AX1103" s="156" t="s">
        <v>230</v>
      </c>
      <c r="AY1103" s="156" t="s">
        <v>82</v>
      </c>
      <c r="AZ1103" s="12" t="s">
        <v>80</v>
      </c>
      <c r="BA1103" s="12" t="s">
        <v>34</v>
      </c>
      <c r="BB1103" s="12" t="s">
        <v>73</v>
      </c>
      <c r="BC1103" s="156" t="s">
        <v>216</v>
      </c>
    </row>
    <row r="1104" spans="2:69" s="13" customFormat="1">
      <c r="B1104" s="161"/>
      <c r="D1104" s="148" t="s">
        <v>230</v>
      </c>
      <c r="E1104" s="162" t="s">
        <v>3</v>
      </c>
      <c r="F1104" s="163" t="s">
        <v>1161</v>
      </c>
      <c r="H1104" s="164">
        <v>22.869</v>
      </c>
      <c r="I1104" s="165"/>
      <c r="L1104" s="161"/>
      <c r="M1104" s="289"/>
      <c r="N1104" s="289"/>
      <c r="O1104" s="289"/>
      <c r="P1104" s="289"/>
      <c r="Q1104" s="166"/>
      <c r="X1104" s="167"/>
      <c r="AX1104" s="162" t="s">
        <v>230</v>
      </c>
      <c r="AY1104" s="162" t="s">
        <v>82</v>
      </c>
      <c r="AZ1104" s="13" t="s">
        <v>82</v>
      </c>
      <c r="BA1104" s="13" t="s">
        <v>34</v>
      </c>
      <c r="BB1104" s="13" t="s">
        <v>73</v>
      </c>
      <c r="BC1104" s="162" t="s">
        <v>216</v>
      </c>
    </row>
    <row r="1105" spans="2:69" s="13" customFormat="1">
      <c r="B1105" s="161"/>
      <c r="D1105" s="148" t="s">
        <v>230</v>
      </c>
      <c r="E1105" s="162" t="s">
        <v>3</v>
      </c>
      <c r="F1105" s="163" t="s">
        <v>1162</v>
      </c>
      <c r="H1105" s="164">
        <v>6.0209999999999999</v>
      </c>
      <c r="I1105" s="165"/>
      <c r="L1105" s="161"/>
      <c r="M1105" s="289"/>
      <c r="N1105" s="289"/>
      <c r="O1105" s="289"/>
      <c r="P1105" s="289"/>
      <c r="Q1105" s="166"/>
      <c r="X1105" s="167"/>
      <c r="AX1105" s="162" t="s">
        <v>230</v>
      </c>
      <c r="AY1105" s="162" t="s">
        <v>82</v>
      </c>
      <c r="AZ1105" s="13" t="s">
        <v>82</v>
      </c>
      <c r="BA1105" s="13" t="s">
        <v>34</v>
      </c>
      <c r="BB1105" s="13" t="s">
        <v>73</v>
      </c>
      <c r="BC1105" s="162" t="s">
        <v>216</v>
      </c>
    </row>
    <row r="1106" spans="2:69" s="13" customFormat="1">
      <c r="B1106" s="161"/>
      <c r="D1106" s="148" t="s">
        <v>230</v>
      </c>
      <c r="E1106" s="162" t="s">
        <v>3</v>
      </c>
      <c r="F1106" s="163" t="s">
        <v>1163</v>
      </c>
      <c r="H1106" s="164">
        <v>0.40400000000000003</v>
      </c>
      <c r="I1106" s="165"/>
      <c r="L1106" s="161"/>
      <c r="M1106" s="289"/>
      <c r="N1106" s="289"/>
      <c r="O1106" s="289"/>
      <c r="P1106" s="289"/>
      <c r="Q1106" s="166"/>
      <c r="X1106" s="167"/>
      <c r="AX1106" s="162" t="s">
        <v>230</v>
      </c>
      <c r="AY1106" s="162" t="s">
        <v>82</v>
      </c>
      <c r="AZ1106" s="13" t="s">
        <v>82</v>
      </c>
      <c r="BA1106" s="13" t="s">
        <v>34</v>
      </c>
      <c r="BB1106" s="13" t="s">
        <v>73</v>
      </c>
      <c r="BC1106" s="162" t="s">
        <v>216</v>
      </c>
    </row>
    <row r="1107" spans="2:69" s="13" customFormat="1">
      <c r="B1107" s="161"/>
      <c r="D1107" s="148" t="s">
        <v>230</v>
      </c>
      <c r="E1107" s="162" t="s">
        <v>3</v>
      </c>
      <c r="F1107" s="163" t="s">
        <v>1164</v>
      </c>
      <c r="H1107" s="164">
        <v>2.1999999999999999E-2</v>
      </c>
      <c r="I1107" s="165"/>
      <c r="L1107" s="161"/>
      <c r="M1107" s="289"/>
      <c r="N1107" s="289"/>
      <c r="O1107" s="289"/>
      <c r="P1107" s="289"/>
      <c r="Q1107" s="166"/>
      <c r="X1107" s="167"/>
      <c r="AX1107" s="162" t="s">
        <v>230</v>
      </c>
      <c r="AY1107" s="162" t="s">
        <v>82</v>
      </c>
      <c r="AZ1107" s="13" t="s">
        <v>82</v>
      </c>
      <c r="BA1107" s="13" t="s">
        <v>34</v>
      </c>
      <c r="BB1107" s="13" t="s">
        <v>73</v>
      </c>
      <c r="BC1107" s="162" t="s">
        <v>216</v>
      </c>
    </row>
    <row r="1108" spans="2:69" s="13" customFormat="1">
      <c r="B1108" s="161"/>
      <c r="D1108" s="148" t="s">
        <v>230</v>
      </c>
      <c r="E1108" s="162" t="s">
        <v>3</v>
      </c>
      <c r="F1108" s="163" t="s">
        <v>1165</v>
      </c>
      <c r="H1108" s="164">
        <v>-0.67500000000000004</v>
      </c>
      <c r="I1108" s="165"/>
      <c r="L1108" s="161"/>
      <c r="M1108" s="289"/>
      <c r="N1108" s="289"/>
      <c r="O1108" s="289"/>
      <c r="P1108" s="289"/>
      <c r="Q1108" s="166"/>
      <c r="X1108" s="167"/>
      <c r="AX1108" s="162" t="s">
        <v>230</v>
      </c>
      <c r="AY1108" s="162" t="s">
        <v>82</v>
      </c>
      <c r="AZ1108" s="13" t="s">
        <v>82</v>
      </c>
      <c r="BA1108" s="13" t="s">
        <v>34</v>
      </c>
      <c r="BB1108" s="13" t="s">
        <v>73</v>
      </c>
      <c r="BC1108" s="162" t="s">
        <v>216</v>
      </c>
    </row>
    <row r="1109" spans="2:69" s="13" customFormat="1">
      <c r="B1109" s="161"/>
      <c r="D1109" s="148" t="s">
        <v>230</v>
      </c>
      <c r="E1109" s="162" t="s">
        <v>3</v>
      </c>
      <c r="F1109" s="163" t="s">
        <v>1166</v>
      </c>
      <c r="H1109" s="164">
        <v>-0.67700000000000005</v>
      </c>
      <c r="I1109" s="165"/>
      <c r="L1109" s="161"/>
      <c r="M1109" s="289"/>
      <c r="N1109" s="289"/>
      <c r="O1109" s="289"/>
      <c r="P1109" s="289"/>
      <c r="Q1109" s="166"/>
      <c r="X1109" s="167"/>
      <c r="AX1109" s="162" t="s">
        <v>230</v>
      </c>
      <c r="AY1109" s="162" t="s">
        <v>82</v>
      </c>
      <c r="AZ1109" s="13" t="s">
        <v>82</v>
      </c>
      <c r="BA1109" s="13" t="s">
        <v>34</v>
      </c>
      <c r="BB1109" s="13" t="s">
        <v>73</v>
      </c>
      <c r="BC1109" s="162" t="s">
        <v>216</v>
      </c>
    </row>
    <row r="1110" spans="2:69" s="13" customFormat="1">
      <c r="B1110" s="161"/>
      <c r="D1110" s="148" t="s">
        <v>230</v>
      </c>
      <c r="E1110" s="162" t="s">
        <v>3</v>
      </c>
      <c r="F1110" s="163" t="s">
        <v>1167</v>
      </c>
      <c r="H1110" s="164">
        <v>-0.46800000000000003</v>
      </c>
      <c r="I1110" s="165"/>
      <c r="L1110" s="161"/>
      <c r="M1110" s="289"/>
      <c r="N1110" s="289"/>
      <c r="O1110" s="289"/>
      <c r="P1110" s="289"/>
      <c r="Q1110" s="166"/>
      <c r="X1110" s="167"/>
      <c r="AX1110" s="162" t="s">
        <v>230</v>
      </c>
      <c r="AY1110" s="162" t="s">
        <v>82</v>
      </c>
      <c r="AZ1110" s="13" t="s">
        <v>82</v>
      </c>
      <c r="BA1110" s="13" t="s">
        <v>34</v>
      </c>
      <c r="BB1110" s="13" t="s">
        <v>73</v>
      </c>
      <c r="BC1110" s="162" t="s">
        <v>216</v>
      </c>
    </row>
    <row r="1111" spans="2:69" s="13" customFormat="1">
      <c r="B1111" s="161"/>
      <c r="D1111" s="148" t="s">
        <v>230</v>
      </c>
      <c r="E1111" s="162" t="s">
        <v>3</v>
      </c>
      <c r="F1111" s="163" t="s">
        <v>1168</v>
      </c>
      <c r="H1111" s="164">
        <v>0.27900000000000003</v>
      </c>
      <c r="I1111" s="165"/>
      <c r="L1111" s="161"/>
      <c r="M1111" s="289"/>
      <c r="N1111" s="289"/>
      <c r="O1111" s="289"/>
      <c r="P1111" s="289"/>
      <c r="Q1111" s="166"/>
      <c r="X1111" s="167"/>
      <c r="AX1111" s="162" t="s">
        <v>230</v>
      </c>
      <c r="AY1111" s="162" t="s">
        <v>82</v>
      </c>
      <c r="AZ1111" s="13" t="s">
        <v>82</v>
      </c>
      <c r="BA1111" s="13" t="s">
        <v>34</v>
      </c>
      <c r="BB1111" s="13" t="s">
        <v>73</v>
      </c>
      <c r="BC1111" s="162" t="s">
        <v>216</v>
      </c>
    </row>
    <row r="1112" spans="2:69" s="13" customFormat="1">
      <c r="B1112" s="161"/>
      <c r="D1112" s="148" t="s">
        <v>230</v>
      </c>
      <c r="E1112" s="162" t="s">
        <v>3</v>
      </c>
      <c r="F1112" s="163" t="s">
        <v>1169</v>
      </c>
      <c r="H1112" s="164">
        <v>0.252</v>
      </c>
      <c r="I1112" s="165"/>
      <c r="L1112" s="161"/>
      <c r="M1112" s="289"/>
      <c r="N1112" s="289"/>
      <c r="O1112" s="289"/>
      <c r="P1112" s="289"/>
      <c r="Q1112" s="166"/>
      <c r="X1112" s="167"/>
      <c r="AX1112" s="162" t="s">
        <v>230</v>
      </c>
      <c r="AY1112" s="162" t="s">
        <v>82</v>
      </c>
      <c r="AZ1112" s="13" t="s">
        <v>82</v>
      </c>
      <c r="BA1112" s="13" t="s">
        <v>34</v>
      </c>
      <c r="BB1112" s="13" t="s">
        <v>73</v>
      </c>
      <c r="BC1112" s="162" t="s">
        <v>216</v>
      </c>
    </row>
    <row r="1113" spans="2:69" s="13" customFormat="1">
      <c r="B1113" s="161"/>
      <c r="D1113" s="148" t="s">
        <v>230</v>
      </c>
      <c r="E1113" s="162" t="s">
        <v>3</v>
      </c>
      <c r="F1113" s="163" t="s">
        <v>1170</v>
      </c>
      <c r="H1113" s="164">
        <v>18.227</v>
      </c>
      <c r="I1113" s="165"/>
      <c r="L1113" s="161"/>
      <c r="M1113" s="289"/>
      <c r="N1113" s="289"/>
      <c r="O1113" s="289"/>
      <c r="P1113" s="289"/>
      <c r="Q1113" s="166"/>
      <c r="X1113" s="167"/>
      <c r="AX1113" s="162" t="s">
        <v>230</v>
      </c>
      <c r="AY1113" s="162" t="s">
        <v>82</v>
      </c>
      <c r="AZ1113" s="13" t="s">
        <v>82</v>
      </c>
      <c r="BA1113" s="13" t="s">
        <v>34</v>
      </c>
      <c r="BB1113" s="13" t="s">
        <v>73</v>
      </c>
      <c r="BC1113" s="162" t="s">
        <v>216</v>
      </c>
    </row>
    <row r="1114" spans="2:69" s="13" customFormat="1">
      <c r="B1114" s="161"/>
      <c r="D1114" s="148" t="s">
        <v>230</v>
      </c>
      <c r="E1114" s="162" t="s">
        <v>3</v>
      </c>
      <c r="F1114" s="163" t="s">
        <v>1171</v>
      </c>
      <c r="H1114" s="164">
        <v>58.86</v>
      </c>
      <c r="I1114" s="165"/>
      <c r="L1114" s="161"/>
      <c r="M1114" s="289"/>
      <c r="N1114" s="289"/>
      <c r="O1114" s="289"/>
      <c r="P1114" s="289"/>
      <c r="Q1114" s="166"/>
      <c r="X1114" s="167"/>
      <c r="AX1114" s="162" t="s">
        <v>230</v>
      </c>
      <c r="AY1114" s="162" t="s">
        <v>82</v>
      </c>
      <c r="AZ1114" s="13" t="s">
        <v>82</v>
      </c>
      <c r="BA1114" s="13" t="s">
        <v>34</v>
      </c>
      <c r="BB1114" s="13" t="s">
        <v>73</v>
      </c>
      <c r="BC1114" s="162" t="s">
        <v>216</v>
      </c>
    </row>
    <row r="1115" spans="2:69" s="13" customFormat="1">
      <c r="B1115" s="161"/>
      <c r="D1115" s="148" t="s">
        <v>230</v>
      </c>
      <c r="E1115" s="162" t="s">
        <v>3</v>
      </c>
      <c r="F1115" s="163" t="s">
        <v>1172</v>
      </c>
      <c r="H1115" s="164">
        <v>1.786</v>
      </c>
      <c r="I1115" s="165"/>
      <c r="L1115" s="161"/>
      <c r="M1115" s="289"/>
      <c r="N1115" s="289"/>
      <c r="O1115" s="289"/>
      <c r="P1115" s="289"/>
      <c r="Q1115" s="166"/>
      <c r="X1115" s="167"/>
      <c r="AX1115" s="162" t="s">
        <v>230</v>
      </c>
      <c r="AY1115" s="162" t="s">
        <v>82</v>
      </c>
      <c r="AZ1115" s="13" t="s">
        <v>82</v>
      </c>
      <c r="BA1115" s="13" t="s">
        <v>34</v>
      </c>
      <c r="BB1115" s="13" t="s">
        <v>73</v>
      </c>
      <c r="BC1115" s="162" t="s">
        <v>216</v>
      </c>
    </row>
    <row r="1116" spans="2:69" s="13" customFormat="1">
      <c r="B1116" s="161"/>
      <c r="D1116" s="148" t="s">
        <v>230</v>
      </c>
      <c r="E1116" s="162" t="s">
        <v>3</v>
      </c>
      <c r="F1116" s="163" t="s">
        <v>1173</v>
      </c>
      <c r="H1116" s="164">
        <v>0.18099999999999999</v>
      </c>
      <c r="I1116" s="165"/>
      <c r="L1116" s="161"/>
      <c r="M1116" s="289"/>
      <c r="N1116" s="289"/>
      <c r="O1116" s="289"/>
      <c r="P1116" s="289"/>
      <c r="Q1116" s="166"/>
      <c r="X1116" s="167"/>
      <c r="AX1116" s="162" t="s">
        <v>230</v>
      </c>
      <c r="AY1116" s="162" t="s">
        <v>82</v>
      </c>
      <c r="AZ1116" s="13" t="s">
        <v>82</v>
      </c>
      <c r="BA1116" s="13" t="s">
        <v>34</v>
      </c>
      <c r="BB1116" s="13" t="s">
        <v>73</v>
      </c>
      <c r="BC1116" s="162" t="s">
        <v>216</v>
      </c>
    </row>
    <row r="1117" spans="2:69" s="13" customFormat="1">
      <c r="B1117" s="161"/>
      <c r="D1117" s="148" t="s">
        <v>230</v>
      </c>
      <c r="E1117" s="162" t="s">
        <v>3</v>
      </c>
      <c r="F1117" s="163" t="s">
        <v>1142</v>
      </c>
      <c r="H1117" s="164">
        <v>-0.83399999999999996</v>
      </c>
      <c r="I1117" s="165"/>
      <c r="L1117" s="161"/>
      <c r="M1117" s="289"/>
      <c r="N1117" s="289"/>
      <c r="O1117" s="289"/>
      <c r="P1117" s="289"/>
      <c r="Q1117" s="166"/>
      <c r="X1117" s="167"/>
      <c r="AX1117" s="162" t="s">
        <v>230</v>
      </c>
      <c r="AY1117" s="162" t="s">
        <v>82</v>
      </c>
      <c r="AZ1117" s="13" t="s">
        <v>82</v>
      </c>
      <c r="BA1117" s="13" t="s">
        <v>34</v>
      </c>
      <c r="BB1117" s="13" t="s">
        <v>73</v>
      </c>
      <c r="BC1117" s="162" t="s">
        <v>216</v>
      </c>
    </row>
    <row r="1118" spans="2:69" s="13" customFormat="1">
      <c r="B1118" s="161"/>
      <c r="D1118" s="148" t="s">
        <v>230</v>
      </c>
      <c r="E1118" s="162" t="s">
        <v>3</v>
      </c>
      <c r="F1118" s="163" t="s">
        <v>1174</v>
      </c>
      <c r="H1118" s="164">
        <v>-0.23599999999999999</v>
      </c>
      <c r="I1118" s="165"/>
      <c r="L1118" s="161"/>
      <c r="M1118" s="289"/>
      <c r="N1118" s="289"/>
      <c r="O1118" s="289"/>
      <c r="P1118" s="289"/>
      <c r="Q1118" s="166"/>
      <c r="X1118" s="167"/>
      <c r="AX1118" s="162" t="s">
        <v>230</v>
      </c>
      <c r="AY1118" s="162" t="s">
        <v>82</v>
      </c>
      <c r="AZ1118" s="13" t="s">
        <v>82</v>
      </c>
      <c r="BA1118" s="13" t="s">
        <v>34</v>
      </c>
      <c r="BB1118" s="13" t="s">
        <v>73</v>
      </c>
      <c r="BC1118" s="162" t="s">
        <v>216</v>
      </c>
    </row>
    <row r="1119" spans="2:69" s="14" customFormat="1">
      <c r="B1119" s="168"/>
      <c r="D1119" s="148" t="s">
        <v>230</v>
      </c>
      <c r="E1119" s="169" t="s">
        <v>3</v>
      </c>
      <c r="F1119" s="170" t="s">
        <v>251</v>
      </c>
      <c r="H1119" s="171">
        <v>106.011</v>
      </c>
      <c r="I1119" s="172"/>
      <c r="L1119" s="168"/>
      <c r="M1119" s="290"/>
      <c r="N1119" s="290"/>
      <c r="O1119" s="290"/>
      <c r="P1119" s="290"/>
      <c r="Q1119" s="173"/>
      <c r="X1119" s="174"/>
      <c r="AX1119" s="169" t="s">
        <v>230</v>
      </c>
      <c r="AY1119" s="169" t="s">
        <v>82</v>
      </c>
      <c r="AZ1119" s="14" t="s">
        <v>222</v>
      </c>
      <c r="BA1119" s="14" t="s">
        <v>34</v>
      </c>
      <c r="BB1119" s="14" t="s">
        <v>80</v>
      </c>
      <c r="BC1119" s="169" t="s">
        <v>216</v>
      </c>
    </row>
    <row r="1120" spans="2:69" s="1" customFormat="1" ht="24.15" customHeight="1">
      <c r="B1120" s="133"/>
      <c r="C1120" s="134" t="s">
        <v>1175</v>
      </c>
      <c r="D1120" s="134" t="s">
        <v>218</v>
      </c>
      <c r="E1120" s="135" t="s">
        <v>1176</v>
      </c>
      <c r="F1120" s="136" t="s">
        <v>1177</v>
      </c>
      <c r="G1120" s="137" t="s">
        <v>221</v>
      </c>
      <c r="H1120" s="138">
        <v>2535.7629999999999</v>
      </c>
      <c r="I1120" s="139"/>
      <c r="J1120" s="140">
        <f>ROUND(I1120*H1120,2)</f>
        <v>0</v>
      </c>
      <c r="K1120" s="141"/>
      <c r="L1120" s="33"/>
      <c r="M1120" s="294"/>
      <c r="N1120" s="294"/>
      <c r="O1120" s="294"/>
      <c r="P1120" s="282"/>
      <c r="Q1120" s="142" t="s">
        <v>3</v>
      </c>
      <c r="R1120" s="143" t="s">
        <v>44</v>
      </c>
      <c r="T1120" s="144">
        <f>S1120*H1120</f>
        <v>0</v>
      </c>
      <c r="U1120" s="144">
        <v>5.5199999999999997E-3</v>
      </c>
      <c r="V1120" s="144">
        <f>U1120*H1120</f>
        <v>13.997411759999999</v>
      </c>
      <c r="W1120" s="144">
        <v>0</v>
      </c>
      <c r="X1120" s="145">
        <f>W1120*H1120</f>
        <v>0</v>
      </c>
      <c r="AV1120" s="146" t="s">
        <v>222</v>
      </c>
      <c r="AX1120" s="146" t="s">
        <v>218</v>
      </c>
      <c r="AY1120" s="146" t="s">
        <v>82</v>
      </c>
      <c r="BC1120" s="18" t="s">
        <v>216</v>
      </c>
      <c r="BI1120" s="147">
        <f>IF(R1120="základní",J1120,0)</f>
        <v>0</v>
      </c>
      <c r="BJ1120" s="147">
        <f>IF(R1120="snížená",J1120,0)</f>
        <v>0</v>
      </c>
      <c r="BK1120" s="147">
        <f>IF(R1120="zákl. přenesená",J1120,0)</f>
        <v>0</v>
      </c>
      <c r="BL1120" s="147">
        <f>IF(R1120="sníž. přenesená",J1120,0)</f>
        <v>0</v>
      </c>
      <c r="BM1120" s="147">
        <f>IF(R1120="nulová",J1120,0)</f>
        <v>0</v>
      </c>
      <c r="BN1120" s="18" t="s">
        <v>80</v>
      </c>
      <c r="BO1120" s="147">
        <f>ROUND(I1120*H1120,2)</f>
        <v>0</v>
      </c>
      <c r="BP1120" s="18" t="s">
        <v>222</v>
      </c>
      <c r="BQ1120" s="146" t="s">
        <v>1178</v>
      </c>
    </row>
    <row r="1121" spans="2:55" s="1" customFormat="1" ht="18">
      <c r="B1121" s="33"/>
      <c r="D1121" s="148" t="s">
        <v>224</v>
      </c>
      <c r="F1121" s="149" t="s">
        <v>1179</v>
      </c>
      <c r="I1121" s="150"/>
      <c r="L1121" s="33"/>
      <c r="M1121" s="282"/>
      <c r="N1121" s="282"/>
      <c r="O1121" s="282"/>
      <c r="P1121" s="282"/>
      <c r="Q1121" s="151"/>
      <c r="X1121" s="54"/>
      <c r="AX1121" s="18" t="s">
        <v>224</v>
      </c>
      <c r="AY1121" s="18" t="s">
        <v>82</v>
      </c>
    </row>
    <row r="1122" spans="2:55" s="1" customFormat="1">
      <c r="B1122" s="33"/>
      <c r="D1122" s="152" t="s">
        <v>226</v>
      </c>
      <c r="F1122" s="153" t="s">
        <v>1180</v>
      </c>
      <c r="I1122" s="150"/>
      <c r="L1122" s="33"/>
      <c r="M1122" s="282"/>
      <c r="N1122" s="282"/>
      <c r="O1122" s="282"/>
      <c r="P1122" s="282"/>
      <c r="Q1122" s="151"/>
      <c r="X1122" s="54"/>
      <c r="AX1122" s="18" t="s">
        <v>226</v>
      </c>
      <c r="AY1122" s="18" t="s">
        <v>82</v>
      </c>
    </row>
    <row r="1123" spans="2:55" s="12" customFormat="1">
      <c r="B1123" s="155"/>
      <c r="D1123" s="148" t="s">
        <v>230</v>
      </c>
      <c r="E1123" s="156" t="s">
        <v>3</v>
      </c>
      <c r="F1123" s="157" t="s">
        <v>684</v>
      </c>
      <c r="H1123" s="156" t="s">
        <v>3</v>
      </c>
      <c r="I1123" s="158"/>
      <c r="L1123" s="155"/>
      <c r="M1123" s="288"/>
      <c r="N1123" s="288"/>
      <c r="O1123" s="288"/>
      <c r="P1123" s="288"/>
      <c r="Q1123" s="159"/>
      <c r="X1123" s="160"/>
      <c r="AX1123" s="156" t="s">
        <v>230</v>
      </c>
      <c r="AY1123" s="156" t="s">
        <v>82</v>
      </c>
      <c r="AZ1123" s="12" t="s">
        <v>80</v>
      </c>
      <c r="BA1123" s="12" t="s">
        <v>34</v>
      </c>
      <c r="BB1123" s="12" t="s">
        <v>73</v>
      </c>
      <c r="BC1123" s="156" t="s">
        <v>216</v>
      </c>
    </row>
    <row r="1124" spans="2:55" s="12" customFormat="1">
      <c r="B1124" s="155"/>
      <c r="D1124" s="148" t="s">
        <v>230</v>
      </c>
      <c r="E1124" s="156" t="s">
        <v>3</v>
      </c>
      <c r="F1124" s="157" t="s">
        <v>1181</v>
      </c>
      <c r="H1124" s="156" t="s">
        <v>3</v>
      </c>
      <c r="I1124" s="158"/>
      <c r="L1124" s="155"/>
      <c r="M1124" s="288"/>
      <c r="N1124" s="288"/>
      <c r="O1124" s="288"/>
      <c r="P1124" s="288"/>
      <c r="Q1124" s="159"/>
      <c r="X1124" s="160"/>
      <c r="AX1124" s="156" t="s">
        <v>230</v>
      </c>
      <c r="AY1124" s="156" t="s">
        <v>82</v>
      </c>
      <c r="AZ1124" s="12" t="s">
        <v>80</v>
      </c>
      <c r="BA1124" s="12" t="s">
        <v>34</v>
      </c>
      <c r="BB1124" s="12" t="s">
        <v>73</v>
      </c>
      <c r="BC1124" s="156" t="s">
        <v>216</v>
      </c>
    </row>
    <row r="1125" spans="2:55" s="13" customFormat="1">
      <c r="B1125" s="161"/>
      <c r="D1125" s="148" t="s">
        <v>230</v>
      </c>
      <c r="E1125" s="162" t="s">
        <v>3</v>
      </c>
      <c r="F1125" s="163" t="s">
        <v>1182</v>
      </c>
      <c r="H1125" s="164">
        <v>84.698999999999998</v>
      </c>
      <c r="I1125" s="165"/>
      <c r="L1125" s="161"/>
      <c r="M1125" s="289"/>
      <c r="N1125" s="289"/>
      <c r="O1125" s="289"/>
      <c r="P1125" s="289"/>
      <c r="Q1125" s="166"/>
      <c r="X1125" s="167"/>
      <c r="AX1125" s="162" t="s">
        <v>230</v>
      </c>
      <c r="AY1125" s="162" t="s">
        <v>82</v>
      </c>
      <c r="AZ1125" s="13" t="s">
        <v>82</v>
      </c>
      <c r="BA1125" s="13" t="s">
        <v>34</v>
      </c>
      <c r="BB1125" s="13" t="s">
        <v>73</v>
      </c>
      <c r="BC1125" s="162" t="s">
        <v>216</v>
      </c>
    </row>
    <row r="1126" spans="2:55" s="13" customFormat="1">
      <c r="B1126" s="161"/>
      <c r="D1126" s="148" t="s">
        <v>230</v>
      </c>
      <c r="E1126" s="162" t="s">
        <v>3</v>
      </c>
      <c r="F1126" s="163" t="s">
        <v>1183</v>
      </c>
      <c r="H1126" s="164">
        <v>22.300999999999998</v>
      </c>
      <c r="I1126" s="165"/>
      <c r="L1126" s="161"/>
      <c r="M1126" s="289"/>
      <c r="N1126" s="289"/>
      <c r="O1126" s="289"/>
      <c r="P1126" s="289"/>
      <c r="Q1126" s="166"/>
      <c r="X1126" s="167"/>
      <c r="AX1126" s="162" t="s">
        <v>230</v>
      </c>
      <c r="AY1126" s="162" t="s">
        <v>82</v>
      </c>
      <c r="AZ1126" s="13" t="s">
        <v>82</v>
      </c>
      <c r="BA1126" s="13" t="s">
        <v>34</v>
      </c>
      <c r="BB1126" s="13" t="s">
        <v>73</v>
      </c>
      <c r="BC1126" s="162" t="s">
        <v>216</v>
      </c>
    </row>
    <row r="1127" spans="2:55" s="13" customFormat="1">
      <c r="B1127" s="161"/>
      <c r="D1127" s="148" t="s">
        <v>230</v>
      </c>
      <c r="E1127" s="162" t="s">
        <v>3</v>
      </c>
      <c r="F1127" s="163" t="s">
        <v>1184</v>
      </c>
      <c r="H1127" s="164">
        <v>1.4379999999999999</v>
      </c>
      <c r="I1127" s="165"/>
      <c r="L1127" s="161"/>
      <c r="M1127" s="289"/>
      <c r="N1127" s="289"/>
      <c r="O1127" s="289"/>
      <c r="P1127" s="289"/>
      <c r="Q1127" s="166"/>
      <c r="X1127" s="167"/>
      <c r="AX1127" s="162" t="s">
        <v>230</v>
      </c>
      <c r="AY1127" s="162" t="s">
        <v>82</v>
      </c>
      <c r="AZ1127" s="13" t="s">
        <v>82</v>
      </c>
      <c r="BA1127" s="13" t="s">
        <v>34</v>
      </c>
      <c r="BB1127" s="13" t="s">
        <v>73</v>
      </c>
      <c r="BC1127" s="162" t="s">
        <v>216</v>
      </c>
    </row>
    <row r="1128" spans="2:55" s="13" customFormat="1">
      <c r="B1128" s="161"/>
      <c r="D1128" s="148" t="s">
        <v>230</v>
      </c>
      <c r="E1128" s="162" t="s">
        <v>3</v>
      </c>
      <c r="F1128" s="163" t="s">
        <v>1185</v>
      </c>
      <c r="H1128" s="164">
        <v>-3.1379999999999999</v>
      </c>
      <c r="I1128" s="165"/>
      <c r="L1128" s="161"/>
      <c r="M1128" s="289"/>
      <c r="N1128" s="289"/>
      <c r="O1128" s="289"/>
      <c r="P1128" s="289"/>
      <c r="Q1128" s="166"/>
      <c r="X1128" s="167"/>
      <c r="AX1128" s="162" t="s">
        <v>230</v>
      </c>
      <c r="AY1128" s="162" t="s">
        <v>82</v>
      </c>
      <c r="AZ1128" s="13" t="s">
        <v>82</v>
      </c>
      <c r="BA1128" s="13" t="s">
        <v>34</v>
      </c>
      <c r="BB1128" s="13" t="s">
        <v>73</v>
      </c>
      <c r="BC1128" s="162" t="s">
        <v>216</v>
      </c>
    </row>
    <row r="1129" spans="2:55" s="13" customFormat="1">
      <c r="B1129" s="161"/>
      <c r="D1129" s="148" t="s">
        <v>230</v>
      </c>
      <c r="E1129" s="162" t="s">
        <v>3</v>
      </c>
      <c r="F1129" s="163" t="s">
        <v>1186</v>
      </c>
      <c r="H1129" s="164">
        <v>2.6890000000000001</v>
      </c>
      <c r="I1129" s="165"/>
      <c r="L1129" s="161"/>
      <c r="M1129" s="289"/>
      <c r="N1129" s="289"/>
      <c r="O1129" s="289"/>
      <c r="P1129" s="289"/>
      <c r="Q1129" s="166"/>
      <c r="X1129" s="167"/>
      <c r="AX1129" s="162" t="s">
        <v>230</v>
      </c>
      <c r="AY1129" s="162" t="s">
        <v>82</v>
      </c>
      <c r="AZ1129" s="13" t="s">
        <v>82</v>
      </c>
      <c r="BA1129" s="13" t="s">
        <v>34</v>
      </c>
      <c r="BB1129" s="13" t="s">
        <v>73</v>
      </c>
      <c r="BC1129" s="162" t="s">
        <v>216</v>
      </c>
    </row>
    <row r="1130" spans="2:55" s="13" customFormat="1">
      <c r="B1130" s="161"/>
      <c r="D1130" s="148" t="s">
        <v>230</v>
      </c>
      <c r="E1130" s="162" t="s">
        <v>3</v>
      </c>
      <c r="F1130" s="163" t="s">
        <v>1187</v>
      </c>
      <c r="H1130" s="164">
        <v>1.5920000000000001</v>
      </c>
      <c r="I1130" s="165"/>
      <c r="L1130" s="161"/>
      <c r="M1130" s="289"/>
      <c r="N1130" s="289"/>
      <c r="O1130" s="289"/>
      <c r="P1130" s="289"/>
      <c r="Q1130" s="166"/>
      <c r="X1130" s="167"/>
      <c r="AX1130" s="162" t="s">
        <v>230</v>
      </c>
      <c r="AY1130" s="162" t="s">
        <v>82</v>
      </c>
      <c r="AZ1130" s="13" t="s">
        <v>82</v>
      </c>
      <c r="BA1130" s="13" t="s">
        <v>34</v>
      </c>
      <c r="BB1130" s="13" t="s">
        <v>73</v>
      </c>
      <c r="BC1130" s="162" t="s">
        <v>216</v>
      </c>
    </row>
    <row r="1131" spans="2:55" s="13" customFormat="1">
      <c r="B1131" s="161"/>
      <c r="D1131" s="148" t="s">
        <v>230</v>
      </c>
      <c r="E1131" s="162" t="s">
        <v>3</v>
      </c>
      <c r="F1131" s="163" t="s">
        <v>1188</v>
      </c>
      <c r="H1131" s="164">
        <v>1.4419999999999999</v>
      </c>
      <c r="I1131" s="165"/>
      <c r="L1131" s="161"/>
      <c r="M1131" s="289"/>
      <c r="N1131" s="289"/>
      <c r="O1131" s="289"/>
      <c r="P1131" s="289"/>
      <c r="Q1131" s="166"/>
      <c r="X1131" s="167"/>
      <c r="AX1131" s="162" t="s">
        <v>230</v>
      </c>
      <c r="AY1131" s="162" t="s">
        <v>82</v>
      </c>
      <c r="AZ1131" s="13" t="s">
        <v>82</v>
      </c>
      <c r="BA1131" s="13" t="s">
        <v>34</v>
      </c>
      <c r="BB1131" s="13" t="s">
        <v>73</v>
      </c>
      <c r="BC1131" s="162" t="s">
        <v>216</v>
      </c>
    </row>
    <row r="1132" spans="2:55" s="13" customFormat="1">
      <c r="B1132" s="161"/>
      <c r="D1132" s="148" t="s">
        <v>230</v>
      </c>
      <c r="E1132" s="162" t="s">
        <v>3</v>
      </c>
      <c r="F1132" s="163" t="s">
        <v>1189</v>
      </c>
      <c r="H1132" s="164">
        <v>65.721000000000004</v>
      </c>
      <c r="I1132" s="165"/>
      <c r="L1132" s="161"/>
      <c r="M1132" s="289"/>
      <c r="N1132" s="289"/>
      <c r="O1132" s="289"/>
      <c r="P1132" s="289"/>
      <c r="Q1132" s="166"/>
      <c r="X1132" s="167"/>
      <c r="AX1132" s="162" t="s">
        <v>230</v>
      </c>
      <c r="AY1132" s="162" t="s">
        <v>82</v>
      </c>
      <c r="AZ1132" s="13" t="s">
        <v>82</v>
      </c>
      <c r="BA1132" s="13" t="s">
        <v>34</v>
      </c>
      <c r="BB1132" s="13" t="s">
        <v>73</v>
      </c>
      <c r="BC1132" s="162" t="s">
        <v>216</v>
      </c>
    </row>
    <row r="1133" spans="2:55" s="13" customFormat="1">
      <c r="B1133" s="161"/>
      <c r="D1133" s="148" t="s">
        <v>230</v>
      </c>
      <c r="E1133" s="162" t="s">
        <v>3</v>
      </c>
      <c r="F1133" s="163" t="s">
        <v>1190</v>
      </c>
      <c r="H1133" s="164">
        <v>218</v>
      </c>
      <c r="I1133" s="165"/>
      <c r="L1133" s="161"/>
      <c r="M1133" s="289"/>
      <c r="N1133" s="289"/>
      <c r="O1133" s="289"/>
      <c r="P1133" s="289"/>
      <c r="Q1133" s="166"/>
      <c r="X1133" s="167"/>
      <c r="AX1133" s="162" t="s">
        <v>230</v>
      </c>
      <c r="AY1133" s="162" t="s">
        <v>82</v>
      </c>
      <c r="AZ1133" s="13" t="s">
        <v>82</v>
      </c>
      <c r="BA1133" s="13" t="s">
        <v>34</v>
      </c>
      <c r="BB1133" s="13" t="s">
        <v>73</v>
      </c>
      <c r="BC1133" s="162" t="s">
        <v>216</v>
      </c>
    </row>
    <row r="1134" spans="2:55" s="13" customFormat="1">
      <c r="B1134" s="161"/>
      <c r="D1134" s="148" t="s">
        <v>230</v>
      </c>
      <c r="E1134" s="162" t="s">
        <v>3</v>
      </c>
      <c r="F1134" s="163" t="s">
        <v>1191</v>
      </c>
      <c r="H1134" s="164">
        <v>2.976</v>
      </c>
      <c r="I1134" s="165"/>
      <c r="L1134" s="161"/>
      <c r="M1134" s="289"/>
      <c r="N1134" s="289"/>
      <c r="O1134" s="289"/>
      <c r="P1134" s="289"/>
      <c r="Q1134" s="166"/>
      <c r="X1134" s="167"/>
      <c r="AX1134" s="162" t="s">
        <v>230</v>
      </c>
      <c r="AY1134" s="162" t="s">
        <v>82</v>
      </c>
      <c r="AZ1134" s="13" t="s">
        <v>82</v>
      </c>
      <c r="BA1134" s="13" t="s">
        <v>34</v>
      </c>
      <c r="BB1134" s="13" t="s">
        <v>73</v>
      </c>
      <c r="BC1134" s="162" t="s">
        <v>216</v>
      </c>
    </row>
    <row r="1135" spans="2:55" s="13" customFormat="1">
      <c r="B1135" s="161"/>
      <c r="D1135" s="148" t="s">
        <v>230</v>
      </c>
      <c r="E1135" s="162" t="s">
        <v>3</v>
      </c>
      <c r="F1135" s="163" t="s">
        <v>1192</v>
      </c>
      <c r="H1135" s="164">
        <v>6.5469999999999997</v>
      </c>
      <c r="I1135" s="165"/>
      <c r="L1135" s="161"/>
      <c r="M1135" s="289"/>
      <c r="N1135" s="289"/>
      <c r="O1135" s="289"/>
      <c r="P1135" s="289"/>
      <c r="Q1135" s="166"/>
      <c r="X1135" s="167"/>
      <c r="AX1135" s="162" t="s">
        <v>230</v>
      </c>
      <c r="AY1135" s="162" t="s">
        <v>82</v>
      </c>
      <c r="AZ1135" s="13" t="s">
        <v>82</v>
      </c>
      <c r="BA1135" s="13" t="s">
        <v>34</v>
      </c>
      <c r="BB1135" s="13" t="s">
        <v>73</v>
      </c>
      <c r="BC1135" s="162" t="s">
        <v>216</v>
      </c>
    </row>
    <row r="1136" spans="2:55" s="13" customFormat="1">
      <c r="B1136" s="161"/>
      <c r="D1136" s="148" t="s">
        <v>230</v>
      </c>
      <c r="E1136" s="162" t="s">
        <v>3</v>
      </c>
      <c r="F1136" s="163" t="s">
        <v>1193</v>
      </c>
      <c r="H1136" s="164">
        <v>0.30099999999999999</v>
      </c>
      <c r="I1136" s="165"/>
      <c r="L1136" s="161"/>
      <c r="M1136" s="289"/>
      <c r="N1136" s="289"/>
      <c r="O1136" s="289"/>
      <c r="P1136" s="289"/>
      <c r="Q1136" s="166"/>
      <c r="X1136" s="167"/>
      <c r="AX1136" s="162" t="s">
        <v>230</v>
      </c>
      <c r="AY1136" s="162" t="s">
        <v>82</v>
      </c>
      <c r="AZ1136" s="13" t="s">
        <v>82</v>
      </c>
      <c r="BA1136" s="13" t="s">
        <v>34</v>
      </c>
      <c r="BB1136" s="13" t="s">
        <v>73</v>
      </c>
      <c r="BC1136" s="162" t="s">
        <v>216</v>
      </c>
    </row>
    <row r="1137" spans="2:55" s="13" customFormat="1">
      <c r="B1137" s="161"/>
      <c r="D1137" s="148" t="s">
        <v>230</v>
      </c>
      <c r="E1137" s="162" t="s">
        <v>3</v>
      </c>
      <c r="F1137" s="163" t="s">
        <v>1194</v>
      </c>
      <c r="H1137" s="164">
        <v>1.9870000000000001</v>
      </c>
      <c r="I1137" s="165"/>
      <c r="L1137" s="161"/>
      <c r="M1137" s="289"/>
      <c r="N1137" s="289"/>
      <c r="O1137" s="289"/>
      <c r="P1137" s="289"/>
      <c r="Q1137" s="166"/>
      <c r="X1137" s="167"/>
      <c r="AX1137" s="162" t="s">
        <v>230</v>
      </c>
      <c r="AY1137" s="162" t="s">
        <v>82</v>
      </c>
      <c r="AZ1137" s="13" t="s">
        <v>82</v>
      </c>
      <c r="BA1137" s="13" t="s">
        <v>34</v>
      </c>
      <c r="BB1137" s="13" t="s">
        <v>73</v>
      </c>
      <c r="BC1137" s="162" t="s">
        <v>216</v>
      </c>
    </row>
    <row r="1138" spans="2:55" s="13" customFormat="1">
      <c r="B1138" s="161"/>
      <c r="D1138" s="148" t="s">
        <v>230</v>
      </c>
      <c r="E1138" s="162" t="s">
        <v>3</v>
      </c>
      <c r="F1138" s="163" t="s">
        <v>1195</v>
      </c>
      <c r="H1138" s="164">
        <v>-9.452</v>
      </c>
      <c r="I1138" s="165"/>
      <c r="L1138" s="161"/>
      <c r="M1138" s="289"/>
      <c r="N1138" s="289"/>
      <c r="O1138" s="289"/>
      <c r="P1138" s="289"/>
      <c r="Q1138" s="166"/>
      <c r="X1138" s="167"/>
      <c r="AX1138" s="162" t="s">
        <v>230</v>
      </c>
      <c r="AY1138" s="162" t="s">
        <v>82</v>
      </c>
      <c r="AZ1138" s="13" t="s">
        <v>82</v>
      </c>
      <c r="BA1138" s="13" t="s">
        <v>34</v>
      </c>
      <c r="BB1138" s="13" t="s">
        <v>73</v>
      </c>
      <c r="BC1138" s="162" t="s">
        <v>216</v>
      </c>
    </row>
    <row r="1139" spans="2:55" s="13" customFormat="1">
      <c r="B1139" s="161"/>
      <c r="D1139" s="148" t="s">
        <v>230</v>
      </c>
      <c r="E1139" s="162" t="s">
        <v>3</v>
      </c>
      <c r="F1139" s="163" t="s">
        <v>1196</v>
      </c>
      <c r="H1139" s="164">
        <v>-2.5760000000000001</v>
      </c>
      <c r="I1139" s="165"/>
      <c r="L1139" s="161"/>
      <c r="M1139" s="289"/>
      <c r="N1139" s="289"/>
      <c r="O1139" s="289"/>
      <c r="P1139" s="289"/>
      <c r="Q1139" s="166"/>
      <c r="X1139" s="167"/>
      <c r="AX1139" s="162" t="s">
        <v>230</v>
      </c>
      <c r="AY1139" s="162" t="s">
        <v>82</v>
      </c>
      <c r="AZ1139" s="13" t="s">
        <v>82</v>
      </c>
      <c r="BA1139" s="13" t="s">
        <v>34</v>
      </c>
      <c r="BB1139" s="13" t="s">
        <v>73</v>
      </c>
      <c r="BC1139" s="162" t="s">
        <v>216</v>
      </c>
    </row>
    <row r="1140" spans="2:55" s="13" customFormat="1">
      <c r="B1140" s="161"/>
      <c r="D1140" s="148" t="s">
        <v>230</v>
      </c>
      <c r="E1140" s="162" t="s">
        <v>3</v>
      </c>
      <c r="F1140" s="163" t="s">
        <v>1197</v>
      </c>
      <c r="H1140" s="164">
        <v>-0.58799999999999997</v>
      </c>
      <c r="I1140" s="165"/>
      <c r="L1140" s="161"/>
      <c r="M1140" s="289"/>
      <c r="N1140" s="289"/>
      <c r="O1140" s="289"/>
      <c r="P1140" s="289"/>
      <c r="Q1140" s="166"/>
      <c r="X1140" s="167"/>
      <c r="AX1140" s="162" t="s">
        <v>230</v>
      </c>
      <c r="AY1140" s="162" t="s">
        <v>82</v>
      </c>
      <c r="AZ1140" s="13" t="s">
        <v>82</v>
      </c>
      <c r="BA1140" s="13" t="s">
        <v>34</v>
      </c>
      <c r="BB1140" s="13" t="s">
        <v>73</v>
      </c>
      <c r="BC1140" s="162" t="s">
        <v>216</v>
      </c>
    </row>
    <row r="1141" spans="2:55" s="13" customFormat="1">
      <c r="B1141" s="161"/>
      <c r="D1141" s="148" t="s">
        <v>230</v>
      </c>
      <c r="E1141" s="162" t="s">
        <v>3</v>
      </c>
      <c r="F1141" s="163" t="s">
        <v>1198</v>
      </c>
      <c r="H1141" s="164">
        <v>-10.417999999999999</v>
      </c>
      <c r="I1141" s="165"/>
      <c r="L1141" s="161"/>
      <c r="M1141" s="289"/>
      <c r="N1141" s="289"/>
      <c r="O1141" s="289"/>
      <c r="P1141" s="289"/>
      <c r="Q1141" s="166"/>
      <c r="X1141" s="167"/>
      <c r="AX1141" s="162" t="s">
        <v>230</v>
      </c>
      <c r="AY1141" s="162" t="s">
        <v>82</v>
      </c>
      <c r="AZ1141" s="13" t="s">
        <v>82</v>
      </c>
      <c r="BA1141" s="13" t="s">
        <v>34</v>
      </c>
      <c r="BB1141" s="13" t="s">
        <v>73</v>
      </c>
      <c r="BC1141" s="162" t="s">
        <v>216</v>
      </c>
    </row>
    <row r="1142" spans="2:55" s="13" customFormat="1">
      <c r="B1142" s="161"/>
      <c r="D1142" s="148" t="s">
        <v>230</v>
      </c>
      <c r="E1142" s="162" t="s">
        <v>3</v>
      </c>
      <c r="F1142" s="163" t="s">
        <v>1199</v>
      </c>
      <c r="H1142" s="164">
        <v>-0.83799999999999997</v>
      </c>
      <c r="I1142" s="165"/>
      <c r="L1142" s="161"/>
      <c r="M1142" s="289"/>
      <c r="N1142" s="289"/>
      <c r="O1142" s="289"/>
      <c r="P1142" s="289"/>
      <c r="Q1142" s="166"/>
      <c r="X1142" s="167"/>
      <c r="AX1142" s="162" t="s">
        <v>230</v>
      </c>
      <c r="AY1142" s="162" t="s">
        <v>82</v>
      </c>
      <c r="AZ1142" s="13" t="s">
        <v>82</v>
      </c>
      <c r="BA1142" s="13" t="s">
        <v>34</v>
      </c>
      <c r="BB1142" s="13" t="s">
        <v>73</v>
      </c>
      <c r="BC1142" s="162" t="s">
        <v>216</v>
      </c>
    </row>
    <row r="1143" spans="2:55" s="12" customFormat="1">
      <c r="B1143" s="155"/>
      <c r="D1143" s="148" t="s">
        <v>230</v>
      </c>
      <c r="E1143" s="156" t="s">
        <v>3</v>
      </c>
      <c r="F1143" s="157" t="s">
        <v>1200</v>
      </c>
      <c r="H1143" s="156" t="s">
        <v>3</v>
      </c>
      <c r="I1143" s="158"/>
      <c r="L1143" s="155"/>
      <c r="M1143" s="288"/>
      <c r="N1143" s="288"/>
      <c r="O1143" s="288"/>
      <c r="P1143" s="288"/>
      <c r="Q1143" s="159"/>
      <c r="X1143" s="160"/>
      <c r="AX1143" s="156" t="s">
        <v>230</v>
      </c>
      <c r="AY1143" s="156" t="s">
        <v>82</v>
      </c>
      <c r="AZ1143" s="12" t="s">
        <v>80</v>
      </c>
      <c r="BA1143" s="12" t="s">
        <v>34</v>
      </c>
      <c r="BB1143" s="12" t="s">
        <v>73</v>
      </c>
      <c r="BC1143" s="156" t="s">
        <v>216</v>
      </c>
    </row>
    <row r="1144" spans="2:55" s="13" customFormat="1">
      <c r="B1144" s="161"/>
      <c r="D1144" s="148" t="s">
        <v>230</v>
      </c>
      <c r="E1144" s="162" t="s">
        <v>3</v>
      </c>
      <c r="F1144" s="163" t="s">
        <v>1201</v>
      </c>
      <c r="H1144" s="164">
        <v>8.7490000000000006</v>
      </c>
      <c r="I1144" s="165"/>
      <c r="L1144" s="161"/>
      <c r="M1144" s="289"/>
      <c r="N1144" s="289"/>
      <c r="O1144" s="289"/>
      <c r="P1144" s="289"/>
      <c r="Q1144" s="166"/>
      <c r="X1144" s="167"/>
      <c r="AX1144" s="162" t="s">
        <v>230</v>
      </c>
      <c r="AY1144" s="162" t="s">
        <v>82</v>
      </c>
      <c r="AZ1144" s="13" t="s">
        <v>82</v>
      </c>
      <c r="BA1144" s="13" t="s">
        <v>34</v>
      </c>
      <c r="BB1144" s="13" t="s">
        <v>73</v>
      </c>
      <c r="BC1144" s="162" t="s">
        <v>216</v>
      </c>
    </row>
    <row r="1145" spans="2:55" s="13" customFormat="1">
      <c r="B1145" s="161"/>
      <c r="D1145" s="148" t="s">
        <v>230</v>
      </c>
      <c r="E1145" s="162" t="s">
        <v>3</v>
      </c>
      <c r="F1145" s="163" t="s">
        <v>1202</v>
      </c>
      <c r="H1145" s="164">
        <v>9.5380000000000003</v>
      </c>
      <c r="I1145" s="165"/>
      <c r="L1145" s="161"/>
      <c r="M1145" s="289"/>
      <c r="N1145" s="289"/>
      <c r="O1145" s="289"/>
      <c r="P1145" s="289"/>
      <c r="Q1145" s="166"/>
      <c r="X1145" s="167"/>
      <c r="AX1145" s="162" t="s">
        <v>230</v>
      </c>
      <c r="AY1145" s="162" t="s">
        <v>82</v>
      </c>
      <c r="AZ1145" s="13" t="s">
        <v>82</v>
      </c>
      <c r="BA1145" s="13" t="s">
        <v>34</v>
      </c>
      <c r="BB1145" s="13" t="s">
        <v>73</v>
      </c>
      <c r="BC1145" s="162" t="s">
        <v>216</v>
      </c>
    </row>
    <row r="1146" spans="2:55" s="13" customFormat="1">
      <c r="B1146" s="161"/>
      <c r="D1146" s="148" t="s">
        <v>230</v>
      </c>
      <c r="E1146" s="162" t="s">
        <v>3</v>
      </c>
      <c r="F1146" s="163" t="s">
        <v>1203</v>
      </c>
      <c r="H1146" s="164">
        <v>0.64800000000000002</v>
      </c>
      <c r="I1146" s="165"/>
      <c r="L1146" s="161"/>
      <c r="M1146" s="289"/>
      <c r="N1146" s="289"/>
      <c r="O1146" s="289"/>
      <c r="P1146" s="289"/>
      <c r="Q1146" s="166"/>
      <c r="X1146" s="167"/>
      <c r="AX1146" s="162" t="s">
        <v>230</v>
      </c>
      <c r="AY1146" s="162" t="s">
        <v>82</v>
      </c>
      <c r="AZ1146" s="13" t="s">
        <v>82</v>
      </c>
      <c r="BA1146" s="13" t="s">
        <v>34</v>
      </c>
      <c r="BB1146" s="13" t="s">
        <v>73</v>
      </c>
      <c r="BC1146" s="162" t="s">
        <v>216</v>
      </c>
    </row>
    <row r="1147" spans="2:55" s="13" customFormat="1">
      <c r="B1147" s="161"/>
      <c r="D1147" s="148" t="s">
        <v>230</v>
      </c>
      <c r="E1147" s="162" t="s">
        <v>3</v>
      </c>
      <c r="F1147" s="163" t="s">
        <v>1204</v>
      </c>
      <c r="H1147" s="164">
        <v>3.0049999999999999</v>
      </c>
      <c r="I1147" s="165"/>
      <c r="L1147" s="161"/>
      <c r="M1147" s="289"/>
      <c r="N1147" s="289"/>
      <c r="O1147" s="289"/>
      <c r="P1147" s="289"/>
      <c r="Q1147" s="166"/>
      <c r="X1147" s="167"/>
      <c r="AX1147" s="162" t="s">
        <v>230</v>
      </c>
      <c r="AY1147" s="162" t="s">
        <v>82</v>
      </c>
      <c r="AZ1147" s="13" t="s">
        <v>82</v>
      </c>
      <c r="BA1147" s="13" t="s">
        <v>34</v>
      </c>
      <c r="BB1147" s="13" t="s">
        <v>73</v>
      </c>
      <c r="BC1147" s="162" t="s">
        <v>216</v>
      </c>
    </row>
    <row r="1148" spans="2:55" s="13" customFormat="1">
      <c r="B1148" s="161"/>
      <c r="D1148" s="148" t="s">
        <v>230</v>
      </c>
      <c r="E1148" s="162" t="s">
        <v>3</v>
      </c>
      <c r="F1148" s="163" t="s">
        <v>1205</v>
      </c>
      <c r="H1148" s="164">
        <v>1.2150000000000001</v>
      </c>
      <c r="I1148" s="165"/>
      <c r="L1148" s="161"/>
      <c r="M1148" s="289"/>
      <c r="N1148" s="289"/>
      <c r="O1148" s="289"/>
      <c r="P1148" s="289"/>
      <c r="Q1148" s="166"/>
      <c r="X1148" s="167"/>
      <c r="AX1148" s="162" t="s">
        <v>230</v>
      </c>
      <c r="AY1148" s="162" t="s">
        <v>82</v>
      </c>
      <c r="AZ1148" s="13" t="s">
        <v>82</v>
      </c>
      <c r="BA1148" s="13" t="s">
        <v>34</v>
      </c>
      <c r="BB1148" s="13" t="s">
        <v>73</v>
      </c>
      <c r="BC1148" s="162" t="s">
        <v>216</v>
      </c>
    </row>
    <row r="1149" spans="2:55" s="13" customFormat="1">
      <c r="B1149" s="161"/>
      <c r="D1149" s="148" t="s">
        <v>230</v>
      </c>
      <c r="E1149" s="162" t="s">
        <v>3</v>
      </c>
      <c r="F1149" s="163" t="s">
        <v>1206</v>
      </c>
      <c r="H1149" s="164">
        <v>1.7809999999999999</v>
      </c>
      <c r="I1149" s="165"/>
      <c r="L1149" s="161"/>
      <c r="M1149" s="289"/>
      <c r="N1149" s="289"/>
      <c r="O1149" s="289"/>
      <c r="P1149" s="289"/>
      <c r="Q1149" s="166"/>
      <c r="X1149" s="167"/>
      <c r="AX1149" s="162" t="s">
        <v>230</v>
      </c>
      <c r="AY1149" s="162" t="s">
        <v>82</v>
      </c>
      <c r="AZ1149" s="13" t="s">
        <v>82</v>
      </c>
      <c r="BA1149" s="13" t="s">
        <v>34</v>
      </c>
      <c r="BB1149" s="13" t="s">
        <v>73</v>
      </c>
      <c r="BC1149" s="162" t="s">
        <v>216</v>
      </c>
    </row>
    <row r="1150" spans="2:55" s="13" customFormat="1">
      <c r="B1150" s="161"/>
      <c r="D1150" s="148" t="s">
        <v>230</v>
      </c>
      <c r="E1150" s="162" t="s">
        <v>3</v>
      </c>
      <c r="F1150" s="163" t="s">
        <v>1207</v>
      </c>
      <c r="H1150" s="164">
        <v>0.373</v>
      </c>
      <c r="I1150" s="165"/>
      <c r="L1150" s="161"/>
      <c r="M1150" s="289"/>
      <c r="N1150" s="289"/>
      <c r="O1150" s="289"/>
      <c r="P1150" s="289"/>
      <c r="Q1150" s="166"/>
      <c r="X1150" s="167"/>
      <c r="AX1150" s="162" t="s">
        <v>230</v>
      </c>
      <c r="AY1150" s="162" t="s">
        <v>82</v>
      </c>
      <c r="AZ1150" s="13" t="s">
        <v>82</v>
      </c>
      <c r="BA1150" s="13" t="s">
        <v>34</v>
      </c>
      <c r="BB1150" s="13" t="s">
        <v>73</v>
      </c>
      <c r="BC1150" s="162" t="s">
        <v>216</v>
      </c>
    </row>
    <row r="1151" spans="2:55" s="12" customFormat="1">
      <c r="B1151" s="155"/>
      <c r="D1151" s="148" t="s">
        <v>230</v>
      </c>
      <c r="E1151" s="156" t="s">
        <v>3</v>
      </c>
      <c r="F1151" s="157" t="s">
        <v>1208</v>
      </c>
      <c r="H1151" s="156" t="s">
        <v>3</v>
      </c>
      <c r="I1151" s="158"/>
      <c r="L1151" s="155"/>
      <c r="M1151" s="288"/>
      <c r="N1151" s="288"/>
      <c r="O1151" s="288"/>
      <c r="P1151" s="288"/>
      <c r="Q1151" s="159"/>
      <c r="X1151" s="160"/>
      <c r="AX1151" s="156" t="s">
        <v>230</v>
      </c>
      <c r="AY1151" s="156" t="s">
        <v>82</v>
      </c>
      <c r="AZ1151" s="12" t="s">
        <v>80</v>
      </c>
      <c r="BA1151" s="12" t="s">
        <v>34</v>
      </c>
      <c r="BB1151" s="12" t="s">
        <v>73</v>
      </c>
      <c r="BC1151" s="156" t="s">
        <v>216</v>
      </c>
    </row>
    <row r="1152" spans="2:55" s="12" customFormat="1">
      <c r="B1152" s="155"/>
      <c r="D1152" s="148" t="s">
        <v>230</v>
      </c>
      <c r="E1152" s="156" t="s">
        <v>3</v>
      </c>
      <c r="F1152" s="157" t="s">
        <v>690</v>
      </c>
      <c r="H1152" s="156" t="s">
        <v>3</v>
      </c>
      <c r="I1152" s="158"/>
      <c r="L1152" s="155"/>
      <c r="M1152" s="288"/>
      <c r="N1152" s="288"/>
      <c r="O1152" s="288"/>
      <c r="P1152" s="288"/>
      <c r="Q1152" s="159"/>
      <c r="X1152" s="160"/>
      <c r="AX1152" s="156" t="s">
        <v>230</v>
      </c>
      <c r="AY1152" s="156" t="s">
        <v>82</v>
      </c>
      <c r="AZ1152" s="12" t="s">
        <v>80</v>
      </c>
      <c r="BA1152" s="12" t="s">
        <v>34</v>
      </c>
      <c r="BB1152" s="12" t="s">
        <v>73</v>
      </c>
      <c r="BC1152" s="156" t="s">
        <v>216</v>
      </c>
    </row>
    <row r="1153" spans="2:55" s="12" customFormat="1">
      <c r="B1153" s="155"/>
      <c r="D1153" s="148" t="s">
        <v>230</v>
      </c>
      <c r="E1153" s="156" t="s">
        <v>3</v>
      </c>
      <c r="F1153" s="157" t="s">
        <v>1181</v>
      </c>
      <c r="H1153" s="156" t="s">
        <v>3</v>
      </c>
      <c r="I1153" s="158"/>
      <c r="L1153" s="155"/>
      <c r="M1153" s="288"/>
      <c r="N1153" s="288"/>
      <c r="O1153" s="288"/>
      <c r="P1153" s="288"/>
      <c r="Q1153" s="159"/>
      <c r="X1153" s="160"/>
      <c r="AX1153" s="156" t="s">
        <v>230</v>
      </c>
      <c r="AY1153" s="156" t="s">
        <v>82</v>
      </c>
      <c r="AZ1153" s="12" t="s">
        <v>80</v>
      </c>
      <c r="BA1153" s="12" t="s">
        <v>34</v>
      </c>
      <c r="BB1153" s="12" t="s">
        <v>73</v>
      </c>
      <c r="BC1153" s="156" t="s">
        <v>216</v>
      </c>
    </row>
    <row r="1154" spans="2:55" s="13" customFormat="1">
      <c r="B1154" s="161"/>
      <c r="D1154" s="148" t="s">
        <v>230</v>
      </c>
      <c r="E1154" s="162" t="s">
        <v>3</v>
      </c>
      <c r="F1154" s="163" t="s">
        <v>1209</v>
      </c>
      <c r="H1154" s="164">
        <v>401.18299999999999</v>
      </c>
      <c r="I1154" s="165"/>
      <c r="L1154" s="161"/>
      <c r="M1154" s="289"/>
      <c r="N1154" s="289"/>
      <c r="O1154" s="289"/>
      <c r="P1154" s="289"/>
      <c r="Q1154" s="166"/>
      <c r="X1154" s="167"/>
      <c r="AX1154" s="162" t="s">
        <v>230</v>
      </c>
      <c r="AY1154" s="162" t="s">
        <v>82</v>
      </c>
      <c r="AZ1154" s="13" t="s">
        <v>82</v>
      </c>
      <c r="BA1154" s="13" t="s">
        <v>34</v>
      </c>
      <c r="BB1154" s="13" t="s">
        <v>73</v>
      </c>
      <c r="BC1154" s="162" t="s">
        <v>216</v>
      </c>
    </row>
    <row r="1155" spans="2:55" s="13" customFormat="1">
      <c r="B1155" s="161"/>
      <c r="D1155" s="148" t="s">
        <v>230</v>
      </c>
      <c r="E1155" s="162" t="s">
        <v>3</v>
      </c>
      <c r="F1155" s="163" t="s">
        <v>1210</v>
      </c>
      <c r="H1155" s="164">
        <v>-17.100000000000001</v>
      </c>
      <c r="I1155" s="165"/>
      <c r="L1155" s="161"/>
      <c r="M1155" s="289"/>
      <c r="N1155" s="289"/>
      <c r="O1155" s="289"/>
      <c r="P1155" s="289"/>
      <c r="Q1155" s="166"/>
      <c r="X1155" s="167"/>
      <c r="AX1155" s="162" t="s">
        <v>230</v>
      </c>
      <c r="AY1155" s="162" t="s">
        <v>82</v>
      </c>
      <c r="AZ1155" s="13" t="s">
        <v>82</v>
      </c>
      <c r="BA1155" s="13" t="s">
        <v>34</v>
      </c>
      <c r="BB1155" s="13" t="s">
        <v>73</v>
      </c>
      <c r="BC1155" s="162" t="s">
        <v>216</v>
      </c>
    </row>
    <row r="1156" spans="2:55" s="13" customFormat="1">
      <c r="B1156" s="161"/>
      <c r="D1156" s="148" t="s">
        <v>230</v>
      </c>
      <c r="E1156" s="162" t="s">
        <v>3</v>
      </c>
      <c r="F1156" s="163" t="s">
        <v>1197</v>
      </c>
      <c r="H1156" s="164">
        <v>-0.58799999999999997</v>
      </c>
      <c r="I1156" s="165"/>
      <c r="L1156" s="161"/>
      <c r="M1156" s="289"/>
      <c r="N1156" s="289"/>
      <c r="O1156" s="289"/>
      <c r="P1156" s="289"/>
      <c r="Q1156" s="166"/>
      <c r="X1156" s="167"/>
      <c r="AX1156" s="162" t="s">
        <v>230</v>
      </c>
      <c r="AY1156" s="162" t="s">
        <v>82</v>
      </c>
      <c r="AZ1156" s="13" t="s">
        <v>82</v>
      </c>
      <c r="BA1156" s="13" t="s">
        <v>34</v>
      </c>
      <c r="BB1156" s="13" t="s">
        <v>73</v>
      </c>
      <c r="BC1156" s="162" t="s">
        <v>216</v>
      </c>
    </row>
    <row r="1157" spans="2:55" s="13" customFormat="1">
      <c r="B1157" s="161"/>
      <c r="D1157" s="148" t="s">
        <v>230</v>
      </c>
      <c r="E1157" s="162" t="s">
        <v>3</v>
      </c>
      <c r="F1157" s="163" t="s">
        <v>1211</v>
      </c>
      <c r="H1157" s="164">
        <v>-2.6059999999999999</v>
      </c>
      <c r="I1157" s="165"/>
      <c r="L1157" s="161"/>
      <c r="M1157" s="289"/>
      <c r="N1157" s="289"/>
      <c r="O1157" s="289"/>
      <c r="P1157" s="289"/>
      <c r="Q1157" s="166"/>
      <c r="X1157" s="167"/>
      <c r="AX1157" s="162" t="s">
        <v>230</v>
      </c>
      <c r="AY1157" s="162" t="s">
        <v>82</v>
      </c>
      <c r="AZ1157" s="13" t="s">
        <v>82</v>
      </c>
      <c r="BA1157" s="13" t="s">
        <v>34</v>
      </c>
      <c r="BB1157" s="13" t="s">
        <v>73</v>
      </c>
      <c r="BC1157" s="162" t="s">
        <v>216</v>
      </c>
    </row>
    <row r="1158" spans="2:55" s="13" customFormat="1">
      <c r="B1158" s="161"/>
      <c r="D1158" s="148" t="s">
        <v>230</v>
      </c>
      <c r="E1158" s="162" t="s">
        <v>3</v>
      </c>
      <c r="F1158" s="163" t="s">
        <v>1212</v>
      </c>
      <c r="H1158" s="164">
        <v>-1.0389999999999999</v>
      </c>
      <c r="I1158" s="165"/>
      <c r="L1158" s="161"/>
      <c r="M1158" s="289"/>
      <c r="N1158" s="289"/>
      <c r="O1158" s="289"/>
      <c r="P1158" s="289"/>
      <c r="Q1158" s="166"/>
      <c r="X1158" s="167"/>
      <c r="AX1158" s="162" t="s">
        <v>230</v>
      </c>
      <c r="AY1158" s="162" t="s">
        <v>82</v>
      </c>
      <c r="AZ1158" s="13" t="s">
        <v>82</v>
      </c>
      <c r="BA1158" s="13" t="s">
        <v>34</v>
      </c>
      <c r="BB1158" s="13" t="s">
        <v>73</v>
      </c>
      <c r="BC1158" s="162" t="s">
        <v>216</v>
      </c>
    </row>
    <row r="1159" spans="2:55" s="13" customFormat="1">
      <c r="B1159" s="161"/>
      <c r="D1159" s="148" t="s">
        <v>230</v>
      </c>
      <c r="E1159" s="162" t="s">
        <v>3</v>
      </c>
      <c r="F1159" s="163" t="s">
        <v>1213</v>
      </c>
      <c r="H1159" s="164">
        <v>-0.36299999999999999</v>
      </c>
      <c r="I1159" s="165"/>
      <c r="L1159" s="161"/>
      <c r="M1159" s="289"/>
      <c r="N1159" s="289"/>
      <c r="O1159" s="289"/>
      <c r="P1159" s="289"/>
      <c r="Q1159" s="166"/>
      <c r="X1159" s="167"/>
      <c r="AX1159" s="162" t="s">
        <v>230</v>
      </c>
      <c r="AY1159" s="162" t="s">
        <v>82</v>
      </c>
      <c r="AZ1159" s="13" t="s">
        <v>82</v>
      </c>
      <c r="BA1159" s="13" t="s">
        <v>34</v>
      </c>
      <c r="BB1159" s="13" t="s">
        <v>73</v>
      </c>
      <c r="BC1159" s="162" t="s">
        <v>216</v>
      </c>
    </row>
    <row r="1160" spans="2:55" s="13" customFormat="1">
      <c r="B1160" s="161"/>
      <c r="D1160" s="148" t="s">
        <v>230</v>
      </c>
      <c r="E1160" s="162" t="s">
        <v>3</v>
      </c>
      <c r="F1160" s="163" t="s">
        <v>1214</v>
      </c>
      <c r="H1160" s="164">
        <v>-0.753</v>
      </c>
      <c r="I1160" s="165"/>
      <c r="L1160" s="161"/>
      <c r="M1160" s="289"/>
      <c r="N1160" s="289"/>
      <c r="O1160" s="289"/>
      <c r="P1160" s="289"/>
      <c r="Q1160" s="166"/>
      <c r="X1160" s="167"/>
      <c r="AX1160" s="162" t="s">
        <v>230</v>
      </c>
      <c r="AY1160" s="162" t="s">
        <v>82</v>
      </c>
      <c r="AZ1160" s="13" t="s">
        <v>82</v>
      </c>
      <c r="BA1160" s="13" t="s">
        <v>34</v>
      </c>
      <c r="BB1160" s="13" t="s">
        <v>73</v>
      </c>
      <c r="BC1160" s="162" t="s">
        <v>216</v>
      </c>
    </row>
    <row r="1161" spans="2:55" s="13" customFormat="1">
      <c r="B1161" s="161"/>
      <c r="D1161" s="148" t="s">
        <v>230</v>
      </c>
      <c r="E1161" s="162" t="s">
        <v>3</v>
      </c>
      <c r="F1161" s="163" t="s">
        <v>1215</v>
      </c>
      <c r="H1161" s="164">
        <v>-1.18</v>
      </c>
      <c r="I1161" s="165"/>
      <c r="L1161" s="161"/>
      <c r="M1161" s="289"/>
      <c r="N1161" s="289"/>
      <c r="O1161" s="289"/>
      <c r="P1161" s="289"/>
      <c r="Q1161" s="166"/>
      <c r="X1161" s="167"/>
      <c r="AX1161" s="162" t="s">
        <v>230</v>
      </c>
      <c r="AY1161" s="162" t="s">
        <v>82</v>
      </c>
      <c r="AZ1161" s="13" t="s">
        <v>82</v>
      </c>
      <c r="BA1161" s="13" t="s">
        <v>34</v>
      </c>
      <c r="BB1161" s="13" t="s">
        <v>73</v>
      </c>
      <c r="BC1161" s="162" t="s">
        <v>216</v>
      </c>
    </row>
    <row r="1162" spans="2:55" s="13" customFormat="1">
      <c r="B1162" s="161"/>
      <c r="D1162" s="148" t="s">
        <v>230</v>
      </c>
      <c r="E1162" s="162" t="s">
        <v>3</v>
      </c>
      <c r="F1162" s="163" t="s">
        <v>1216</v>
      </c>
      <c r="H1162" s="164">
        <v>-4.2229999999999999</v>
      </c>
      <c r="I1162" s="165"/>
      <c r="L1162" s="161"/>
      <c r="M1162" s="289"/>
      <c r="N1162" s="289"/>
      <c r="O1162" s="289"/>
      <c r="P1162" s="289"/>
      <c r="Q1162" s="166"/>
      <c r="X1162" s="167"/>
      <c r="AX1162" s="162" t="s">
        <v>230</v>
      </c>
      <c r="AY1162" s="162" t="s">
        <v>82</v>
      </c>
      <c r="AZ1162" s="13" t="s">
        <v>82</v>
      </c>
      <c r="BA1162" s="13" t="s">
        <v>34</v>
      </c>
      <c r="BB1162" s="13" t="s">
        <v>73</v>
      </c>
      <c r="BC1162" s="162" t="s">
        <v>216</v>
      </c>
    </row>
    <row r="1163" spans="2:55" s="13" customFormat="1">
      <c r="B1163" s="161"/>
      <c r="D1163" s="148" t="s">
        <v>230</v>
      </c>
      <c r="E1163" s="162" t="s">
        <v>3</v>
      </c>
      <c r="F1163" s="163" t="s">
        <v>1217</v>
      </c>
      <c r="H1163" s="164">
        <v>-1.2250000000000001</v>
      </c>
      <c r="I1163" s="165"/>
      <c r="L1163" s="161"/>
      <c r="M1163" s="289"/>
      <c r="N1163" s="289"/>
      <c r="O1163" s="289"/>
      <c r="P1163" s="289"/>
      <c r="Q1163" s="166"/>
      <c r="X1163" s="167"/>
      <c r="AX1163" s="162" t="s">
        <v>230</v>
      </c>
      <c r="AY1163" s="162" t="s">
        <v>82</v>
      </c>
      <c r="AZ1163" s="13" t="s">
        <v>82</v>
      </c>
      <c r="BA1163" s="13" t="s">
        <v>34</v>
      </c>
      <c r="BB1163" s="13" t="s">
        <v>73</v>
      </c>
      <c r="BC1163" s="162" t="s">
        <v>216</v>
      </c>
    </row>
    <row r="1164" spans="2:55" s="13" customFormat="1">
      <c r="B1164" s="161"/>
      <c r="D1164" s="148" t="s">
        <v>230</v>
      </c>
      <c r="E1164" s="162" t="s">
        <v>3</v>
      </c>
      <c r="F1164" s="163" t="s">
        <v>1218</v>
      </c>
      <c r="H1164" s="164">
        <v>-0.14099999999999999</v>
      </c>
      <c r="I1164" s="165"/>
      <c r="L1164" s="161"/>
      <c r="M1164" s="289"/>
      <c r="N1164" s="289"/>
      <c r="O1164" s="289"/>
      <c r="P1164" s="289"/>
      <c r="Q1164" s="166"/>
      <c r="X1164" s="167"/>
      <c r="AX1164" s="162" t="s">
        <v>230</v>
      </c>
      <c r="AY1164" s="162" t="s">
        <v>82</v>
      </c>
      <c r="AZ1164" s="13" t="s">
        <v>82</v>
      </c>
      <c r="BA1164" s="13" t="s">
        <v>34</v>
      </c>
      <c r="BB1164" s="13" t="s">
        <v>73</v>
      </c>
      <c r="BC1164" s="162" t="s">
        <v>216</v>
      </c>
    </row>
    <row r="1165" spans="2:55" s="12" customFormat="1">
      <c r="B1165" s="155"/>
      <c r="D1165" s="148" t="s">
        <v>230</v>
      </c>
      <c r="E1165" s="156" t="s">
        <v>3</v>
      </c>
      <c r="F1165" s="157" t="s">
        <v>1200</v>
      </c>
      <c r="H1165" s="156" t="s">
        <v>3</v>
      </c>
      <c r="I1165" s="158"/>
      <c r="L1165" s="155"/>
      <c r="M1165" s="288"/>
      <c r="N1165" s="288"/>
      <c r="O1165" s="288"/>
      <c r="P1165" s="288"/>
      <c r="Q1165" s="159"/>
      <c r="X1165" s="160"/>
      <c r="AX1165" s="156" t="s">
        <v>230</v>
      </c>
      <c r="AY1165" s="156" t="s">
        <v>82</v>
      </c>
      <c r="AZ1165" s="12" t="s">
        <v>80</v>
      </c>
      <c r="BA1165" s="12" t="s">
        <v>34</v>
      </c>
      <c r="BB1165" s="12" t="s">
        <v>73</v>
      </c>
      <c r="BC1165" s="156" t="s">
        <v>216</v>
      </c>
    </row>
    <row r="1166" spans="2:55" s="13" customFormat="1">
      <c r="B1166" s="161"/>
      <c r="D1166" s="148" t="s">
        <v>230</v>
      </c>
      <c r="E1166" s="162" t="s">
        <v>3</v>
      </c>
      <c r="F1166" s="163" t="s">
        <v>1219</v>
      </c>
      <c r="H1166" s="164">
        <v>20.52</v>
      </c>
      <c r="I1166" s="165"/>
      <c r="L1166" s="161"/>
      <c r="M1166" s="289"/>
      <c r="N1166" s="289"/>
      <c r="O1166" s="289"/>
      <c r="P1166" s="289"/>
      <c r="Q1166" s="166"/>
      <c r="X1166" s="167"/>
      <c r="AX1166" s="162" t="s">
        <v>230</v>
      </c>
      <c r="AY1166" s="162" t="s">
        <v>82</v>
      </c>
      <c r="AZ1166" s="13" t="s">
        <v>82</v>
      </c>
      <c r="BA1166" s="13" t="s">
        <v>34</v>
      </c>
      <c r="BB1166" s="13" t="s">
        <v>73</v>
      </c>
      <c r="BC1166" s="162" t="s">
        <v>216</v>
      </c>
    </row>
    <row r="1167" spans="2:55" s="13" customFormat="1">
      <c r="B1167" s="161"/>
      <c r="D1167" s="148" t="s">
        <v>230</v>
      </c>
      <c r="E1167" s="162" t="s">
        <v>3</v>
      </c>
      <c r="F1167" s="163" t="s">
        <v>1220</v>
      </c>
      <c r="H1167" s="164">
        <v>3.24</v>
      </c>
      <c r="I1167" s="165"/>
      <c r="L1167" s="161"/>
      <c r="M1167" s="289"/>
      <c r="N1167" s="289"/>
      <c r="O1167" s="289"/>
      <c r="P1167" s="289"/>
      <c r="Q1167" s="166"/>
      <c r="X1167" s="167"/>
      <c r="AX1167" s="162" t="s">
        <v>230</v>
      </c>
      <c r="AY1167" s="162" t="s">
        <v>82</v>
      </c>
      <c r="AZ1167" s="13" t="s">
        <v>82</v>
      </c>
      <c r="BA1167" s="13" t="s">
        <v>34</v>
      </c>
      <c r="BB1167" s="13" t="s">
        <v>73</v>
      </c>
      <c r="BC1167" s="162" t="s">
        <v>216</v>
      </c>
    </row>
    <row r="1168" spans="2:55" s="13" customFormat="1">
      <c r="B1168" s="161"/>
      <c r="D1168" s="148" t="s">
        <v>230</v>
      </c>
      <c r="E1168" s="162" t="s">
        <v>3</v>
      </c>
      <c r="F1168" s="163" t="s">
        <v>1221</v>
      </c>
      <c r="H1168" s="164">
        <v>2.044</v>
      </c>
      <c r="I1168" s="165"/>
      <c r="L1168" s="161"/>
      <c r="M1168" s="289"/>
      <c r="N1168" s="289"/>
      <c r="O1168" s="289"/>
      <c r="P1168" s="289"/>
      <c r="Q1168" s="166"/>
      <c r="X1168" s="167"/>
      <c r="AX1168" s="162" t="s">
        <v>230</v>
      </c>
      <c r="AY1168" s="162" t="s">
        <v>82</v>
      </c>
      <c r="AZ1168" s="13" t="s">
        <v>82</v>
      </c>
      <c r="BA1168" s="13" t="s">
        <v>34</v>
      </c>
      <c r="BB1168" s="13" t="s">
        <v>73</v>
      </c>
      <c r="BC1168" s="162" t="s">
        <v>216</v>
      </c>
    </row>
    <row r="1169" spans="2:55" s="13" customFormat="1">
      <c r="B1169" s="161"/>
      <c r="D1169" s="148" t="s">
        <v>230</v>
      </c>
      <c r="E1169" s="162" t="s">
        <v>3</v>
      </c>
      <c r="F1169" s="163" t="s">
        <v>1222</v>
      </c>
      <c r="H1169" s="164">
        <v>3.0049999999999999</v>
      </c>
      <c r="I1169" s="165"/>
      <c r="L1169" s="161"/>
      <c r="M1169" s="289"/>
      <c r="N1169" s="289"/>
      <c r="O1169" s="289"/>
      <c r="P1169" s="289"/>
      <c r="Q1169" s="166"/>
      <c r="X1169" s="167"/>
      <c r="AX1169" s="162" t="s">
        <v>230</v>
      </c>
      <c r="AY1169" s="162" t="s">
        <v>82</v>
      </c>
      <c r="AZ1169" s="13" t="s">
        <v>82</v>
      </c>
      <c r="BA1169" s="13" t="s">
        <v>34</v>
      </c>
      <c r="BB1169" s="13" t="s">
        <v>73</v>
      </c>
      <c r="BC1169" s="162" t="s">
        <v>216</v>
      </c>
    </row>
    <row r="1170" spans="2:55" s="13" customFormat="1">
      <c r="B1170" s="161"/>
      <c r="D1170" s="148" t="s">
        <v>230</v>
      </c>
      <c r="E1170" s="162" t="s">
        <v>3</v>
      </c>
      <c r="F1170" s="163" t="s">
        <v>1223</v>
      </c>
      <c r="H1170" s="164">
        <v>1.242</v>
      </c>
      <c r="I1170" s="165"/>
      <c r="L1170" s="161"/>
      <c r="M1170" s="289"/>
      <c r="N1170" s="289"/>
      <c r="O1170" s="289"/>
      <c r="P1170" s="289"/>
      <c r="Q1170" s="166"/>
      <c r="X1170" s="167"/>
      <c r="AX1170" s="162" t="s">
        <v>230</v>
      </c>
      <c r="AY1170" s="162" t="s">
        <v>82</v>
      </c>
      <c r="AZ1170" s="13" t="s">
        <v>82</v>
      </c>
      <c r="BA1170" s="13" t="s">
        <v>34</v>
      </c>
      <c r="BB1170" s="13" t="s">
        <v>73</v>
      </c>
      <c r="BC1170" s="162" t="s">
        <v>216</v>
      </c>
    </row>
    <row r="1171" spans="2:55" s="12" customFormat="1">
      <c r="B1171" s="155"/>
      <c r="D1171" s="148" t="s">
        <v>230</v>
      </c>
      <c r="E1171" s="156" t="s">
        <v>3</v>
      </c>
      <c r="F1171" s="157" t="s">
        <v>1224</v>
      </c>
      <c r="H1171" s="156" t="s">
        <v>3</v>
      </c>
      <c r="I1171" s="158"/>
      <c r="L1171" s="155"/>
      <c r="M1171" s="288"/>
      <c r="N1171" s="288"/>
      <c r="O1171" s="288"/>
      <c r="P1171" s="288"/>
      <c r="Q1171" s="159"/>
      <c r="X1171" s="160"/>
      <c r="AX1171" s="156" t="s">
        <v>230</v>
      </c>
      <c r="AY1171" s="156" t="s">
        <v>82</v>
      </c>
      <c r="AZ1171" s="12" t="s">
        <v>80</v>
      </c>
      <c r="BA1171" s="12" t="s">
        <v>34</v>
      </c>
      <c r="BB1171" s="12" t="s">
        <v>73</v>
      </c>
      <c r="BC1171" s="156" t="s">
        <v>216</v>
      </c>
    </row>
    <row r="1172" spans="2:55" s="12" customFormat="1">
      <c r="B1172" s="155"/>
      <c r="D1172" s="148" t="s">
        <v>230</v>
      </c>
      <c r="E1172" s="156" t="s">
        <v>3</v>
      </c>
      <c r="F1172" s="157" t="s">
        <v>693</v>
      </c>
      <c r="H1172" s="156" t="s">
        <v>3</v>
      </c>
      <c r="I1172" s="158"/>
      <c r="L1172" s="155"/>
      <c r="M1172" s="288"/>
      <c r="N1172" s="288"/>
      <c r="O1172" s="288"/>
      <c r="P1172" s="288"/>
      <c r="Q1172" s="159"/>
      <c r="X1172" s="160"/>
      <c r="AX1172" s="156" t="s">
        <v>230</v>
      </c>
      <c r="AY1172" s="156" t="s">
        <v>82</v>
      </c>
      <c r="AZ1172" s="12" t="s">
        <v>80</v>
      </c>
      <c r="BA1172" s="12" t="s">
        <v>34</v>
      </c>
      <c r="BB1172" s="12" t="s">
        <v>73</v>
      </c>
      <c r="BC1172" s="156" t="s">
        <v>216</v>
      </c>
    </row>
    <row r="1173" spans="2:55" s="12" customFormat="1">
      <c r="B1173" s="155"/>
      <c r="D1173" s="148" t="s">
        <v>230</v>
      </c>
      <c r="E1173" s="156" t="s">
        <v>3</v>
      </c>
      <c r="F1173" s="157" t="s">
        <v>1181</v>
      </c>
      <c r="H1173" s="156" t="s">
        <v>3</v>
      </c>
      <c r="I1173" s="158"/>
      <c r="L1173" s="155"/>
      <c r="M1173" s="288"/>
      <c r="N1173" s="288"/>
      <c r="O1173" s="288"/>
      <c r="P1173" s="288"/>
      <c r="Q1173" s="159"/>
      <c r="X1173" s="160"/>
      <c r="AX1173" s="156" t="s">
        <v>230</v>
      </c>
      <c r="AY1173" s="156" t="s">
        <v>82</v>
      </c>
      <c r="AZ1173" s="12" t="s">
        <v>80</v>
      </c>
      <c r="BA1173" s="12" t="s">
        <v>34</v>
      </c>
      <c r="BB1173" s="12" t="s">
        <v>73</v>
      </c>
      <c r="BC1173" s="156" t="s">
        <v>216</v>
      </c>
    </row>
    <row r="1174" spans="2:55" s="13" customFormat="1">
      <c r="B1174" s="161"/>
      <c r="D1174" s="148" t="s">
        <v>230</v>
      </c>
      <c r="E1174" s="162" t="s">
        <v>3</v>
      </c>
      <c r="F1174" s="163" t="s">
        <v>1225</v>
      </c>
      <c r="H1174" s="164">
        <v>401.18299999999999</v>
      </c>
      <c r="I1174" s="165"/>
      <c r="L1174" s="161"/>
      <c r="M1174" s="289"/>
      <c r="N1174" s="289"/>
      <c r="O1174" s="289"/>
      <c r="P1174" s="289"/>
      <c r="Q1174" s="166"/>
      <c r="X1174" s="167"/>
      <c r="AX1174" s="162" t="s">
        <v>230</v>
      </c>
      <c r="AY1174" s="162" t="s">
        <v>82</v>
      </c>
      <c r="AZ1174" s="13" t="s">
        <v>82</v>
      </c>
      <c r="BA1174" s="13" t="s">
        <v>34</v>
      </c>
      <c r="BB1174" s="13" t="s">
        <v>73</v>
      </c>
      <c r="BC1174" s="162" t="s">
        <v>216</v>
      </c>
    </row>
    <row r="1175" spans="2:55" s="13" customFormat="1">
      <c r="B1175" s="161"/>
      <c r="D1175" s="148" t="s">
        <v>230</v>
      </c>
      <c r="E1175" s="162" t="s">
        <v>3</v>
      </c>
      <c r="F1175" s="163" t="s">
        <v>1210</v>
      </c>
      <c r="H1175" s="164">
        <v>-17.100000000000001</v>
      </c>
      <c r="I1175" s="165"/>
      <c r="L1175" s="161"/>
      <c r="M1175" s="289"/>
      <c r="N1175" s="289"/>
      <c r="O1175" s="289"/>
      <c r="P1175" s="289"/>
      <c r="Q1175" s="166"/>
      <c r="X1175" s="167"/>
      <c r="AX1175" s="162" t="s">
        <v>230</v>
      </c>
      <c r="AY1175" s="162" t="s">
        <v>82</v>
      </c>
      <c r="AZ1175" s="13" t="s">
        <v>82</v>
      </c>
      <c r="BA1175" s="13" t="s">
        <v>34</v>
      </c>
      <c r="BB1175" s="13" t="s">
        <v>73</v>
      </c>
      <c r="BC1175" s="162" t="s">
        <v>216</v>
      </c>
    </row>
    <row r="1176" spans="2:55" s="13" customFormat="1">
      <c r="B1176" s="161"/>
      <c r="D1176" s="148" t="s">
        <v>230</v>
      </c>
      <c r="E1176" s="162" t="s">
        <v>3</v>
      </c>
      <c r="F1176" s="163" t="s">
        <v>1226</v>
      </c>
      <c r="H1176" s="164">
        <v>-0.58799999999999997</v>
      </c>
      <c r="I1176" s="165"/>
      <c r="L1176" s="161"/>
      <c r="M1176" s="289"/>
      <c r="N1176" s="289"/>
      <c r="O1176" s="289"/>
      <c r="P1176" s="289"/>
      <c r="Q1176" s="166"/>
      <c r="X1176" s="167"/>
      <c r="AX1176" s="162" t="s">
        <v>230</v>
      </c>
      <c r="AY1176" s="162" t="s">
        <v>82</v>
      </c>
      <c r="AZ1176" s="13" t="s">
        <v>82</v>
      </c>
      <c r="BA1176" s="13" t="s">
        <v>34</v>
      </c>
      <c r="BB1176" s="13" t="s">
        <v>73</v>
      </c>
      <c r="BC1176" s="162" t="s">
        <v>216</v>
      </c>
    </row>
    <row r="1177" spans="2:55" s="13" customFormat="1">
      <c r="B1177" s="161"/>
      <c r="D1177" s="148" t="s">
        <v>230</v>
      </c>
      <c r="E1177" s="162" t="s">
        <v>3</v>
      </c>
      <c r="F1177" s="163" t="s">
        <v>1227</v>
      </c>
      <c r="H1177" s="164">
        <v>-1.569</v>
      </c>
      <c r="I1177" s="165"/>
      <c r="L1177" s="161"/>
      <c r="M1177" s="289"/>
      <c r="N1177" s="289"/>
      <c r="O1177" s="289"/>
      <c r="P1177" s="289"/>
      <c r="Q1177" s="166"/>
      <c r="X1177" s="167"/>
      <c r="AX1177" s="162" t="s">
        <v>230</v>
      </c>
      <c r="AY1177" s="162" t="s">
        <v>82</v>
      </c>
      <c r="AZ1177" s="13" t="s">
        <v>82</v>
      </c>
      <c r="BA1177" s="13" t="s">
        <v>34</v>
      </c>
      <c r="BB1177" s="13" t="s">
        <v>73</v>
      </c>
      <c r="BC1177" s="162" t="s">
        <v>216</v>
      </c>
    </row>
    <row r="1178" spans="2:55" s="13" customFormat="1">
      <c r="B1178" s="161"/>
      <c r="D1178" s="148" t="s">
        <v>230</v>
      </c>
      <c r="E1178" s="162" t="s">
        <v>3</v>
      </c>
      <c r="F1178" s="163" t="s">
        <v>1228</v>
      </c>
      <c r="H1178" s="164">
        <v>-0.34799999999999998</v>
      </c>
      <c r="I1178" s="165"/>
      <c r="L1178" s="161"/>
      <c r="M1178" s="289"/>
      <c r="N1178" s="289"/>
      <c r="O1178" s="289"/>
      <c r="P1178" s="289"/>
      <c r="Q1178" s="166"/>
      <c r="X1178" s="167"/>
      <c r="AX1178" s="162" t="s">
        <v>230</v>
      </c>
      <c r="AY1178" s="162" t="s">
        <v>82</v>
      </c>
      <c r="AZ1178" s="13" t="s">
        <v>82</v>
      </c>
      <c r="BA1178" s="13" t="s">
        <v>34</v>
      </c>
      <c r="BB1178" s="13" t="s">
        <v>73</v>
      </c>
      <c r="BC1178" s="162" t="s">
        <v>216</v>
      </c>
    </row>
    <row r="1179" spans="2:55" s="13" customFormat="1">
      <c r="B1179" s="161"/>
      <c r="D1179" s="148" t="s">
        <v>230</v>
      </c>
      <c r="E1179" s="162" t="s">
        <v>3</v>
      </c>
      <c r="F1179" s="163" t="s">
        <v>1229</v>
      </c>
      <c r="H1179" s="164">
        <v>-0.70099999999999996</v>
      </c>
      <c r="I1179" s="165"/>
      <c r="L1179" s="161"/>
      <c r="M1179" s="289"/>
      <c r="N1179" s="289"/>
      <c r="O1179" s="289"/>
      <c r="P1179" s="289"/>
      <c r="Q1179" s="166"/>
      <c r="X1179" s="167"/>
      <c r="AX1179" s="162" t="s">
        <v>230</v>
      </c>
      <c r="AY1179" s="162" t="s">
        <v>82</v>
      </c>
      <c r="AZ1179" s="13" t="s">
        <v>82</v>
      </c>
      <c r="BA1179" s="13" t="s">
        <v>34</v>
      </c>
      <c r="BB1179" s="13" t="s">
        <v>73</v>
      </c>
      <c r="BC1179" s="162" t="s">
        <v>216</v>
      </c>
    </row>
    <row r="1180" spans="2:55" s="13" customFormat="1">
      <c r="B1180" s="161"/>
      <c r="D1180" s="148" t="s">
        <v>230</v>
      </c>
      <c r="E1180" s="162" t="s">
        <v>3</v>
      </c>
      <c r="F1180" s="163" t="s">
        <v>1230</v>
      </c>
      <c r="H1180" s="164">
        <v>-1.9139999999999999</v>
      </c>
      <c r="I1180" s="165"/>
      <c r="L1180" s="161"/>
      <c r="M1180" s="289"/>
      <c r="N1180" s="289"/>
      <c r="O1180" s="289"/>
      <c r="P1180" s="289"/>
      <c r="Q1180" s="166"/>
      <c r="X1180" s="167"/>
      <c r="AX1180" s="162" t="s">
        <v>230</v>
      </c>
      <c r="AY1180" s="162" t="s">
        <v>82</v>
      </c>
      <c r="AZ1180" s="13" t="s">
        <v>82</v>
      </c>
      <c r="BA1180" s="13" t="s">
        <v>34</v>
      </c>
      <c r="BB1180" s="13" t="s">
        <v>73</v>
      </c>
      <c r="BC1180" s="162" t="s">
        <v>216</v>
      </c>
    </row>
    <row r="1181" spans="2:55" s="13" customFormat="1">
      <c r="B1181" s="161"/>
      <c r="D1181" s="148" t="s">
        <v>230</v>
      </c>
      <c r="E1181" s="162" t="s">
        <v>3</v>
      </c>
      <c r="F1181" s="163" t="s">
        <v>1231</v>
      </c>
      <c r="H1181" s="164">
        <v>-1.085</v>
      </c>
      <c r="I1181" s="165"/>
      <c r="L1181" s="161"/>
      <c r="M1181" s="289"/>
      <c r="N1181" s="289"/>
      <c r="O1181" s="289"/>
      <c r="P1181" s="289"/>
      <c r="Q1181" s="166"/>
      <c r="X1181" s="167"/>
      <c r="AX1181" s="162" t="s">
        <v>230</v>
      </c>
      <c r="AY1181" s="162" t="s">
        <v>82</v>
      </c>
      <c r="AZ1181" s="13" t="s">
        <v>82</v>
      </c>
      <c r="BA1181" s="13" t="s">
        <v>34</v>
      </c>
      <c r="BB1181" s="13" t="s">
        <v>73</v>
      </c>
      <c r="BC1181" s="162" t="s">
        <v>216</v>
      </c>
    </row>
    <row r="1182" spans="2:55" s="13" customFormat="1">
      <c r="B1182" s="161"/>
      <c r="D1182" s="148" t="s">
        <v>230</v>
      </c>
      <c r="E1182" s="162" t="s">
        <v>3</v>
      </c>
      <c r="F1182" s="163" t="s">
        <v>1232</v>
      </c>
      <c r="H1182" s="164">
        <v>-1.6519999999999999</v>
      </c>
      <c r="I1182" s="165"/>
      <c r="L1182" s="161"/>
      <c r="M1182" s="289"/>
      <c r="N1182" s="289"/>
      <c r="O1182" s="289"/>
      <c r="P1182" s="289"/>
      <c r="Q1182" s="166"/>
      <c r="X1182" s="167"/>
      <c r="AX1182" s="162" t="s">
        <v>230</v>
      </c>
      <c r="AY1182" s="162" t="s">
        <v>82</v>
      </c>
      <c r="AZ1182" s="13" t="s">
        <v>82</v>
      </c>
      <c r="BA1182" s="13" t="s">
        <v>34</v>
      </c>
      <c r="BB1182" s="13" t="s">
        <v>73</v>
      </c>
      <c r="BC1182" s="162" t="s">
        <v>216</v>
      </c>
    </row>
    <row r="1183" spans="2:55" s="13" customFormat="1">
      <c r="B1183" s="161"/>
      <c r="D1183" s="148" t="s">
        <v>230</v>
      </c>
      <c r="E1183" s="162" t="s">
        <v>3</v>
      </c>
      <c r="F1183" s="163" t="s">
        <v>1233</v>
      </c>
      <c r="H1183" s="164">
        <v>-1.593</v>
      </c>
      <c r="I1183" s="165"/>
      <c r="L1183" s="161"/>
      <c r="M1183" s="289"/>
      <c r="N1183" s="289"/>
      <c r="O1183" s="289"/>
      <c r="P1183" s="289"/>
      <c r="Q1183" s="166"/>
      <c r="X1183" s="167"/>
      <c r="AX1183" s="162" t="s">
        <v>230</v>
      </c>
      <c r="AY1183" s="162" t="s">
        <v>82</v>
      </c>
      <c r="AZ1183" s="13" t="s">
        <v>82</v>
      </c>
      <c r="BA1183" s="13" t="s">
        <v>34</v>
      </c>
      <c r="BB1183" s="13" t="s">
        <v>73</v>
      </c>
      <c r="BC1183" s="162" t="s">
        <v>216</v>
      </c>
    </row>
    <row r="1184" spans="2:55" s="12" customFormat="1">
      <c r="B1184" s="155"/>
      <c r="D1184" s="148" t="s">
        <v>230</v>
      </c>
      <c r="E1184" s="156" t="s">
        <v>3</v>
      </c>
      <c r="F1184" s="157" t="s">
        <v>1200</v>
      </c>
      <c r="H1184" s="156" t="s">
        <v>3</v>
      </c>
      <c r="I1184" s="158"/>
      <c r="L1184" s="155"/>
      <c r="M1184" s="288"/>
      <c r="N1184" s="288"/>
      <c r="O1184" s="288"/>
      <c r="P1184" s="288"/>
      <c r="Q1184" s="159"/>
      <c r="X1184" s="160"/>
      <c r="AX1184" s="156" t="s">
        <v>230</v>
      </c>
      <c r="AY1184" s="156" t="s">
        <v>82</v>
      </c>
      <c r="AZ1184" s="12" t="s">
        <v>80</v>
      </c>
      <c r="BA1184" s="12" t="s">
        <v>34</v>
      </c>
      <c r="BB1184" s="12" t="s">
        <v>73</v>
      </c>
      <c r="BC1184" s="156" t="s">
        <v>216</v>
      </c>
    </row>
    <row r="1185" spans="2:55" s="13" customFormat="1">
      <c r="B1185" s="161"/>
      <c r="D1185" s="148" t="s">
        <v>230</v>
      </c>
      <c r="E1185" s="162" t="s">
        <v>3</v>
      </c>
      <c r="F1185" s="163" t="s">
        <v>1219</v>
      </c>
      <c r="H1185" s="164">
        <v>20.52</v>
      </c>
      <c r="I1185" s="165"/>
      <c r="L1185" s="161"/>
      <c r="M1185" s="289"/>
      <c r="N1185" s="289"/>
      <c r="O1185" s="289"/>
      <c r="P1185" s="289"/>
      <c r="Q1185" s="166"/>
      <c r="X1185" s="167"/>
      <c r="AX1185" s="162" t="s">
        <v>230</v>
      </c>
      <c r="AY1185" s="162" t="s">
        <v>82</v>
      </c>
      <c r="AZ1185" s="13" t="s">
        <v>82</v>
      </c>
      <c r="BA1185" s="13" t="s">
        <v>34</v>
      </c>
      <c r="BB1185" s="13" t="s">
        <v>73</v>
      </c>
      <c r="BC1185" s="162" t="s">
        <v>216</v>
      </c>
    </row>
    <row r="1186" spans="2:55" s="13" customFormat="1">
      <c r="B1186" s="161"/>
      <c r="D1186" s="148" t="s">
        <v>230</v>
      </c>
      <c r="E1186" s="162" t="s">
        <v>3</v>
      </c>
      <c r="F1186" s="163" t="s">
        <v>1220</v>
      </c>
      <c r="H1186" s="164">
        <v>3.24</v>
      </c>
      <c r="I1186" s="165"/>
      <c r="L1186" s="161"/>
      <c r="M1186" s="289"/>
      <c r="N1186" s="289"/>
      <c r="O1186" s="289"/>
      <c r="P1186" s="289"/>
      <c r="Q1186" s="166"/>
      <c r="X1186" s="167"/>
      <c r="AX1186" s="162" t="s">
        <v>230</v>
      </c>
      <c r="AY1186" s="162" t="s">
        <v>82</v>
      </c>
      <c r="AZ1186" s="13" t="s">
        <v>82</v>
      </c>
      <c r="BA1186" s="13" t="s">
        <v>34</v>
      </c>
      <c r="BB1186" s="13" t="s">
        <v>73</v>
      </c>
      <c r="BC1186" s="162" t="s">
        <v>216</v>
      </c>
    </row>
    <row r="1187" spans="2:55" s="13" customFormat="1">
      <c r="B1187" s="161"/>
      <c r="D1187" s="148" t="s">
        <v>230</v>
      </c>
      <c r="E1187" s="162" t="s">
        <v>3</v>
      </c>
      <c r="F1187" s="163" t="s">
        <v>1221</v>
      </c>
      <c r="H1187" s="164">
        <v>2.044</v>
      </c>
      <c r="I1187" s="165"/>
      <c r="L1187" s="161"/>
      <c r="M1187" s="289"/>
      <c r="N1187" s="289"/>
      <c r="O1187" s="289"/>
      <c r="P1187" s="289"/>
      <c r="Q1187" s="166"/>
      <c r="X1187" s="167"/>
      <c r="AX1187" s="162" t="s">
        <v>230</v>
      </c>
      <c r="AY1187" s="162" t="s">
        <v>82</v>
      </c>
      <c r="AZ1187" s="13" t="s">
        <v>82</v>
      </c>
      <c r="BA1187" s="13" t="s">
        <v>34</v>
      </c>
      <c r="BB1187" s="13" t="s">
        <v>73</v>
      </c>
      <c r="BC1187" s="162" t="s">
        <v>216</v>
      </c>
    </row>
    <row r="1188" spans="2:55" s="13" customFormat="1">
      <c r="B1188" s="161"/>
      <c r="D1188" s="148" t="s">
        <v>230</v>
      </c>
      <c r="E1188" s="162" t="s">
        <v>3</v>
      </c>
      <c r="F1188" s="163" t="s">
        <v>1222</v>
      </c>
      <c r="H1188" s="164">
        <v>3.0049999999999999</v>
      </c>
      <c r="I1188" s="165"/>
      <c r="L1188" s="161"/>
      <c r="M1188" s="289"/>
      <c r="N1188" s="289"/>
      <c r="O1188" s="289"/>
      <c r="P1188" s="289"/>
      <c r="Q1188" s="166"/>
      <c r="X1188" s="167"/>
      <c r="AX1188" s="162" t="s">
        <v>230</v>
      </c>
      <c r="AY1188" s="162" t="s">
        <v>82</v>
      </c>
      <c r="AZ1188" s="13" t="s">
        <v>82</v>
      </c>
      <c r="BA1188" s="13" t="s">
        <v>34</v>
      </c>
      <c r="BB1188" s="13" t="s">
        <v>73</v>
      </c>
      <c r="BC1188" s="162" t="s">
        <v>216</v>
      </c>
    </row>
    <row r="1189" spans="2:55" s="13" customFormat="1">
      <c r="B1189" s="161"/>
      <c r="D1189" s="148" t="s">
        <v>230</v>
      </c>
      <c r="E1189" s="162" t="s">
        <v>3</v>
      </c>
      <c r="F1189" s="163" t="s">
        <v>1223</v>
      </c>
      <c r="H1189" s="164">
        <v>1.242</v>
      </c>
      <c r="I1189" s="165"/>
      <c r="L1189" s="161"/>
      <c r="M1189" s="289"/>
      <c r="N1189" s="289"/>
      <c r="O1189" s="289"/>
      <c r="P1189" s="289"/>
      <c r="Q1189" s="166"/>
      <c r="X1189" s="167"/>
      <c r="AX1189" s="162" t="s">
        <v>230</v>
      </c>
      <c r="AY1189" s="162" t="s">
        <v>82</v>
      </c>
      <c r="AZ1189" s="13" t="s">
        <v>82</v>
      </c>
      <c r="BA1189" s="13" t="s">
        <v>34</v>
      </c>
      <c r="BB1189" s="13" t="s">
        <v>73</v>
      </c>
      <c r="BC1189" s="162" t="s">
        <v>216</v>
      </c>
    </row>
    <row r="1190" spans="2:55" s="12" customFormat="1">
      <c r="B1190" s="155"/>
      <c r="D1190" s="148" t="s">
        <v>230</v>
      </c>
      <c r="E1190" s="156" t="s">
        <v>3</v>
      </c>
      <c r="F1190" s="157" t="s">
        <v>1234</v>
      </c>
      <c r="H1190" s="156" t="s">
        <v>3</v>
      </c>
      <c r="I1190" s="158"/>
      <c r="L1190" s="155"/>
      <c r="M1190" s="288"/>
      <c r="N1190" s="288"/>
      <c r="O1190" s="288"/>
      <c r="P1190" s="288"/>
      <c r="Q1190" s="159"/>
      <c r="X1190" s="160"/>
      <c r="AX1190" s="156" t="s">
        <v>230</v>
      </c>
      <c r="AY1190" s="156" t="s">
        <v>82</v>
      </c>
      <c r="AZ1190" s="12" t="s">
        <v>80</v>
      </c>
      <c r="BA1190" s="12" t="s">
        <v>34</v>
      </c>
      <c r="BB1190" s="12" t="s">
        <v>73</v>
      </c>
      <c r="BC1190" s="156" t="s">
        <v>216</v>
      </c>
    </row>
    <row r="1191" spans="2:55" s="12" customFormat="1">
      <c r="B1191" s="155"/>
      <c r="D1191" s="148" t="s">
        <v>230</v>
      </c>
      <c r="E1191" s="156" t="s">
        <v>3</v>
      </c>
      <c r="F1191" s="157" t="s">
        <v>695</v>
      </c>
      <c r="H1191" s="156" t="s">
        <v>3</v>
      </c>
      <c r="I1191" s="158"/>
      <c r="L1191" s="155"/>
      <c r="M1191" s="288"/>
      <c r="N1191" s="288"/>
      <c r="O1191" s="288"/>
      <c r="P1191" s="288"/>
      <c r="Q1191" s="159"/>
      <c r="X1191" s="160"/>
      <c r="AX1191" s="156" t="s">
        <v>230</v>
      </c>
      <c r="AY1191" s="156" t="s">
        <v>82</v>
      </c>
      <c r="AZ1191" s="12" t="s">
        <v>80</v>
      </c>
      <c r="BA1191" s="12" t="s">
        <v>34</v>
      </c>
      <c r="BB1191" s="12" t="s">
        <v>73</v>
      </c>
      <c r="BC1191" s="156" t="s">
        <v>216</v>
      </c>
    </row>
    <row r="1192" spans="2:55" s="12" customFormat="1">
      <c r="B1192" s="155"/>
      <c r="D1192" s="148" t="s">
        <v>230</v>
      </c>
      <c r="E1192" s="156" t="s">
        <v>3</v>
      </c>
      <c r="F1192" s="157" t="s">
        <v>1181</v>
      </c>
      <c r="H1192" s="156" t="s">
        <v>3</v>
      </c>
      <c r="I1192" s="158"/>
      <c r="L1192" s="155"/>
      <c r="M1192" s="288"/>
      <c r="N1192" s="288"/>
      <c r="O1192" s="288"/>
      <c r="P1192" s="288"/>
      <c r="Q1192" s="159"/>
      <c r="X1192" s="160"/>
      <c r="AX1192" s="156" t="s">
        <v>230</v>
      </c>
      <c r="AY1192" s="156" t="s">
        <v>82</v>
      </c>
      <c r="AZ1192" s="12" t="s">
        <v>80</v>
      </c>
      <c r="BA1192" s="12" t="s">
        <v>34</v>
      </c>
      <c r="BB1192" s="12" t="s">
        <v>73</v>
      </c>
      <c r="BC1192" s="156" t="s">
        <v>216</v>
      </c>
    </row>
    <row r="1193" spans="2:55" s="13" customFormat="1">
      <c r="B1193" s="161"/>
      <c r="D1193" s="148" t="s">
        <v>230</v>
      </c>
      <c r="E1193" s="162" t="s">
        <v>3</v>
      </c>
      <c r="F1193" s="163" t="s">
        <v>1235</v>
      </c>
      <c r="H1193" s="164">
        <v>401.18299999999999</v>
      </c>
      <c r="I1193" s="165"/>
      <c r="L1193" s="161"/>
      <c r="M1193" s="289"/>
      <c r="N1193" s="289"/>
      <c r="O1193" s="289"/>
      <c r="P1193" s="289"/>
      <c r="Q1193" s="166"/>
      <c r="X1193" s="167"/>
      <c r="AX1193" s="162" t="s">
        <v>230</v>
      </c>
      <c r="AY1193" s="162" t="s">
        <v>82</v>
      </c>
      <c r="AZ1193" s="13" t="s">
        <v>82</v>
      </c>
      <c r="BA1193" s="13" t="s">
        <v>34</v>
      </c>
      <c r="BB1193" s="13" t="s">
        <v>73</v>
      </c>
      <c r="BC1193" s="162" t="s">
        <v>216</v>
      </c>
    </row>
    <row r="1194" spans="2:55" s="13" customFormat="1">
      <c r="B1194" s="161"/>
      <c r="D1194" s="148" t="s">
        <v>230</v>
      </c>
      <c r="E1194" s="162" t="s">
        <v>3</v>
      </c>
      <c r="F1194" s="163" t="s">
        <v>1210</v>
      </c>
      <c r="H1194" s="164">
        <v>-17.100000000000001</v>
      </c>
      <c r="I1194" s="165"/>
      <c r="L1194" s="161"/>
      <c r="M1194" s="289"/>
      <c r="N1194" s="289"/>
      <c r="O1194" s="289"/>
      <c r="P1194" s="289"/>
      <c r="Q1194" s="166"/>
      <c r="X1194" s="167"/>
      <c r="AX1194" s="162" t="s">
        <v>230</v>
      </c>
      <c r="AY1194" s="162" t="s">
        <v>82</v>
      </c>
      <c r="AZ1194" s="13" t="s">
        <v>82</v>
      </c>
      <c r="BA1194" s="13" t="s">
        <v>34</v>
      </c>
      <c r="BB1194" s="13" t="s">
        <v>73</v>
      </c>
      <c r="BC1194" s="162" t="s">
        <v>216</v>
      </c>
    </row>
    <row r="1195" spans="2:55" s="13" customFormat="1">
      <c r="B1195" s="161"/>
      <c r="D1195" s="148" t="s">
        <v>230</v>
      </c>
      <c r="E1195" s="162" t="s">
        <v>3</v>
      </c>
      <c r="F1195" s="163" t="s">
        <v>1226</v>
      </c>
      <c r="H1195" s="164">
        <v>-0.58799999999999997</v>
      </c>
      <c r="I1195" s="165"/>
      <c r="L1195" s="161"/>
      <c r="M1195" s="289"/>
      <c r="N1195" s="289"/>
      <c r="O1195" s="289"/>
      <c r="P1195" s="289"/>
      <c r="Q1195" s="166"/>
      <c r="X1195" s="167"/>
      <c r="AX1195" s="162" t="s">
        <v>230</v>
      </c>
      <c r="AY1195" s="162" t="s">
        <v>82</v>
      </c>
      <c r="AZ1195" s="13" t="s">
        <v>82</v>
      </c>
      <c r="BA1195" s="13" t="s">
        <v>34</v>
      </c>
      <c r="BB1195" s="13" t="s">
        <v>73</v>
      </c>
      <c r="BC1195" s="162" t="s">
        <v>216</v>
      </c>
    </row>
    <row r="1196" spans="2:55" s="13" customFormat="1">
      <c r="B1196" s="161"/>
      <c r="D1196" s="148" t="s">
        <v>230</v>
      </c>
      <c r="E1196" s="162" t="s">
        <v>3</v>
      </c>
      <c r="F1196" s="163" t="s">
        <v>1236</v>
      </c>
      <c r="H1196" s="164">
        <v>-1.569</v>
      </c>
      <c r="I1196" s="165"/>
      <c r="L1196" s="161"/>
      <c r="M1196" s="289"/>
      <c r="N1196" s="289"/>
      <c r="O1196" s="289"/>
      <c r="P1196" s="289"/>
      <c r="Q1196" s="166"/>
      <c r="X1196" s="167"/>
      <c r="AX1196" s="162" t="s">
        <v>230</v>
      </c>
      <c r="AY1196" s="162" t="s">
        <v>82</v>
      </c>
      <c r="AZ1196" s="13" t="s">
        <v>82</v>
      </c>
      <c r="BA1196" s="13" t="s">
        <v>34</v>
      </c>
      <c r="BB1196" s="13" t="s">
        <v>73</v>
      </c>
      <c r="BC1196" s="162" t="s">
        <v>216</v>
      </c>
    </row>
    <row r="1197" spans="2:55" s="13" customFormat="1">
      <c r="B1197" s="161"/>
      <c r="D1197" s="148" t="s">
        <v>230</v>
      </c>
      <c r="E1197" s="162" t="s">
        <v>3</v>
      </c>
      <c r="F1197" s="163" t="s">
        <v>1228</v>
      </c>
      <c r="H1197" s="164">
        <v>-0.34799999999999998</v>
      </c>
      <c r="I1197" s="165"/>
      <c r="L1197" s="161"/>
      <c r="M1197" s="289"/>
      <c r="N1197" s="289"/>
      <c r="O1197" s="289"/>
      <c r="P1197" s="289"/>
      <c r="Q1197" s="166"/>
      <c r="X1197" s="167"/>
      <c r="AX1197" s="162" t="s">
        <v>230</v>
      </c>
      <c r="AY1197" s="162" t="s">
        <v>82</v>
      </c>
      <c r="AZ1197" s="13" t="s">
        <v>82</v>
      </c>
      <c r="BA1197" s="13" t="s">
        <v>34</v>
      </c>
      <c r="BB1197" s="13" t="s">
        <v>73</v>
      </c>
      <c r="BC1197" s="162" t="s">
        <v>216</v>
      </c>
    </row>
    <row r="1198" spans="2:55" s="13" customFormat="1">
      <c r="B1198" s="161"/>
      <c r="D1198" s="148" t="s">
        <v>230</v>
      </c>
      <c r="E1198" s="162" t="s">
        <v>3</v>
      </c>
      <c r="F1198" s="163" t="s">
        <v>1237</v>
      </c>
      <c r="H1198" s="164">
        <v>-0.16</v>
      </c>
      <c r="I1198" s="165"/>
      <c r="L1198" s="161"/>
      <c r="M1198" s="289"/>
      <c r="N1198" s="289"/>
      <c r="O1198" s="289"/>
      <c r="P1198" s="289"/>
      <c r="Q1198" s="166"/>
      <c r="X1198" s="167"/>
      <c r="AX1198" s="162" t="s">
        <v>230</v>
      </c>
      <c r="AY1198" s="162" t="s">
        <v>82</v>
      </c>
      <c r="AZ1198" s="13" t="s">
        <v>82</v>
      </c>
      <c r="BA1198" s="13" t="s">
        <v>34</v>
      </c>
      <c r="BB1198" s="13" t="s">
        <v>73</v>
      </c>
      <c r="BC1198" s="162" t="s">
        <v>216</v>
      </c>
    </row>
    <row r="1199" spans="2:55" s="13" customFormat="1">
      <c r="B1199" s="161"/>
      <c r="D1199" s="148" t="s">
        <v>230</v>
      </c>
      <c r="E1199" s="162" t="s">
        <v>3</v>
      </c>
      <c r="F1199" s="163" t="s">
        <v>1230</v>
      </c>
      <c r="H1199" s="164">
        <v>-1.9139999999999999</v>
      </c>
      <c r="I1199" s="165"/>
      <c r="L1199" s="161"/>
      <c r="M1199" s="289"/>
      <c r="N1199" s="289"/>
      <c r="O1199" s="289"/>
      <c r="P1199" s="289"/>
      <c r="Q1199" s="166"/>
      <c r="X1199" s="167"/>
      <c r="AX1199" s="162" t="s">
        <v>230</v>
      </c>
      <c r="AY1199" s="162" t="s">
        <v>82</v>
      </c>
      <c r="AZ1199" s="13" t="s">
        <v>82</v>
      </c>
      <c r="BA1199" s="13" t="s">
        <v>34</v>
      </c>
      <c r="BB1199" s="13" t="s">
        <v>73</v>
      </c>
      <c r="BC1199" s="162" t="s">
        <v>216</v>
      </c>
    </row>
    <row r="1200" spans="2:55" s="13" customFormat="1">
      <c r="B1200" s="161"/>
      <c r="D1200" s="148" t="s">
        <v>230</v>
      </c>
      <c r="E1200" s="162" t="s">
        <v>3</v>
      </c>
      <c r="F1200" s="163" t="s">
        <v>1231</v>
      </c>
      <c r="H1200" s="164">
        <v>-1.085</v>
      </c>
      <c r="I1200" s="165"/>
      <c r="L1200" s="161"/>
      <c r="M1200" s="289"/>
      <c r="N1200" s="289"/>
      <c r="O1200" s="289"/>
      <c r="P1200" s="289"/>
      <c r="Q1200" s="166"/>
      <c r="X1200" s="167"/>
      <c r="AX1200" s="162" t="s">
        <v>230</v>
      </c>
      <c r="AY1200" s="162" t="s">
        <v>82</v>
      </c>
      <c r="AZ1200" s="13" t="s">
        <v>82</v>
      </c>
      <c r="BA1200" s="13" t="s">
        <v>34</v>
      </c>
      <c r="BB1200" s="13" t="s">
        <v>73</v>
      </c>
      <c r="BC1200" s="162" t="s">
        <v>216</v>
      </c>
    </row>
    <row r="1201" spans="2:55" s="13" customFormat="1">
      <c r="B1201" s="161"/>
      <c r="D1201" s="148" t="s">
        <v>230</v>
      </c>
      <c r="E1201" s="162" t="s">
        <v>3</v>
      </c>
      <c r="F1201" s="163" t="s">
        <v>1232</v>
      </c>
      <c r="H1201" s="164">
        <v>-1.6519999999999999</v>
      </c>
      <c r="I1201" s="165"/>
      <c r="L1201" s="161"/>
      <c r="M1201" s="289"/>
      <c r="N1201" s="289"/>
      <c r="O1201" s="289"/>
      <c r="P1201" s="289"/>
      <c r="Q1201" s="166"/>
      <c r="X1201" s="167"/>
      <c r="AX1201" s="162" t="s">
        <v>230</v>
      </c>
      <c r="AY1201" s="162" t="s">
        <v>82</v>
      </c>
      <c r="AZ1201" s="13" t="s">
        <v>82</v>
      </c>
      <c r="BA1201" s="13" t="s">
        <v>34</v>
      </c>
      <c r="BB1201" s="13" t="s">
        <v>73</v>
      </c>
      <c r="BC1201" s="162" t="s">
        <v>216</v>
      </c>
    </row>
    <row r="1202" spans="2:55" s="13" customFormat="1">
      <c r="B1202" s="161"/>
      <c r="D1202" s="148" t="s">
        <v>230</v>
      </c>
      <c r="E1202" s="162" t="s">
        <v>3</v>
      </c>
      <c r="F1202" s="163" t="s">
        <v>1238</v>
      </c>
      <c r="H1202" s="164">
        <v>-1.3480000000000001</v>
      </c>
      <c r="I1202" s="165"/>
      <c r="L1202" s="161"/>
      <c r="M1202" s="289"/>
      <c r="N1202" s="289"/>
      <c r="O1202" s="289"/>
      <c r="P1202" s="289"/>
      <c r="Q1202" s="166"/>
      <c r="X1202" s="167"/>
      <c r="AX1202" s="162" t="s">
        <v>230</v>
      </c>
      <c r="AY1202" s="162" t="s">
        <v>82</v>
      </c>
      <c r="AZ1202" s="13" t="s">
        <v>82</v>
      </c>
      <c r="BA1202" s="13" t="s">
        <v>34</v>
      </c>
      <c r="BB1202" s="13" t="s">
        <v>73</v>
      </c>
      <c r="BC1202" s="162" t="s">
        <v>216</v>
      </c>
    </row>
    <row r="1203" spans="2:55" s="13" customFormat="1">
      <c r="B1203" s="161"/>
      <c r="D1203" s="148" t="s">
        <v>230</v>
      </c>
      <c r="E1203" s="162" t="s">
        <v>3</v>
      </c>
      <c r="F1203" s="163" t="s">
        <v>1239</v>
      </c>
      <c r="H1203" s="164">
        <v>-0.18</v>
      </c>
      <c r="I1203" s="165"/>
      <c r="L1203" s="161"/>
      <c r="M1203" s="289"/>
      <c r="N1203" s="289"/>
      <c r="O1203" s="289"/>
      <c r="P1203" s="289"/>
      <c r="Q1203" s="166"/>
      <c r="X1203" s="167"/>
      <c r="AX1203" s="162" t="s">
        <v>230</v>
      </c>
      <c r="AY1203" s="162" t="s">
        <v>82</v>
      </c>
      <c r="AZ1203" s="13" t="s">
        <v>82</v>
      </c>
      <c r="BA1203" s="13" t="s">
        <v>34</v>
      </c>
      <c r="BB1203" s="13" t="s">
        <v>73</v>
      </c>
      <c r="BC1203" s="162" t="s">
        <v>216</v>
      </c>
    </row>
    <row r="1204" spans="2:55" s="12" customFormat="1">
      <c r="B1204" s="155"/>
      <c r="D1204" s="148" t="s">
        <v>230</v>
      </c>
      <c r="E1204" s="156" t="s">
        <v>3</v>
      </c>
      <c r="F1204" s="157" t="s">
        <v>1200</v>
      </c>
      <c r="H1204" s="156" t="s">
        <v>3</v>
      </c>
      <c r="I1204" s="158"/>
      <c r="L1204" s="155"/>
      <c r="M1204" s="288"/>
      <c r="N1204" s="288"/>
      <c r="O1204" s="288"/>
      <c r="P1204" s="288"/>
      <c r="Q1204" s="159"/>
      <c r="X1204" s="160"/>
      <c r="AX1204" s="156" t="s">
        <v>230</v>
      </c>
      <c r="AY1204" s="156" t="s">
        <v>82</v>
      </c>
      <c r="AZ1204" s="12" t="s">
        <v>80</v>
      </c>
      <c r="BA1204" s="12" t="s">
        <v>34</v>
      </c>
      <c r="BB1204" s="12" t="s">
        <v>73</v>
      </c>
      <c r="BC1204" s="156" t="s">
        <v>216</v>
      </c>
    </row>
    <row r="1205" spans="2:55" s="13" customFormat="1">
      <c r="B1205" s="161"/>
      <c r="D1205" s="148" t="s">
        <v>230</v>
      </c>
      <c r="E1205" s="162" t="s">
        <v>3</v>
      </c>
      <c r="F1205" s="163" t="s">
        <v>1219</v>
      </c>
      <c r="H1205" s="164">
        <v>20.52</v>
      </c>
      <c r="I1205" s="165"/>
      <c r="L1205" s="161"/>
      <c r="M1205" s="289"/>
      <c r="N1205" s="289"/>
      <c r="O1205" s="289"/>
      <c r="P1205" s="289"/>
      <c r="Q1205" s="166"/>
      <c r="X1205" s="167"/>
      <c r="AX1205" s="162" t="s">
        <v>230</v>
      </c>
      <c r="AY1205" s="162" t="s">
        <v>82</v>
      </c>
      <c r="AZ1205" s="13" t="s">
        <v>82</v>
      </c>
      <c r="BA1205" s="13" t="s">
        <v>34</v>
      </c>
      <c r="BB1205" s="13" t="s">
        <v>73</v>
      </c>
      <c r="BC1205" s="162" t="s">
        <v>216</v>
      </c>
    </row>
    <row r="1206" spans="2:55" s="13" customFormat="1">
      <c r="B1206" s="161"/>
      <c r="D1206" s="148" t="s">
        <v>230</v>
      </c>
      <c r="E1206" s="162" t="s">
        <v>3</v>
      </c>
      <c r="F1206" s="163" t="s">
        <v>1220</v>
      </c>
      <c r="H1206" s="164">
        <v>3.24</v>
      </c>
      <c r="I1206" s="165"/>
      <c r="L1206" s="161"/>
      <c r="M1206" s="289"/>
      <c r="N1206" s="289"/>
      <c r="O1206" s="289"/>
      <c r="P1206" s="289"/>
      <c r="Q1206" s="166"/>
      <c r="X1206" s="167"/>
      <c r="AX1206" s="162" t="s">
        <v>230</v>
      </c>
      <c r="AY1206" s="162" t="s">
        <v>82</v>
      </c>
      <c r="AZ1206" s="13" t="s">
        <v>82</v>
      </c>
      <c r="BA1206" s="13" t="s">
        <v>34</v>
      </c>
      <c r="BB1206" s="13" t="s">
        <v>73</v>
      </c>
      <c r="BC1206" s="162" t="s">
        <v>216</v>
      </c>
    </row>
    <row r="1207" spans="2:55" s="13" customFormat="1">
      <c r="B1207" s="161"/>
      <c r="D1207" s="148" t="s">
        <v>230</v>
      </c>
      <c r="E1207" s="162" t="s">
        <v>3</v>
      </c>
      <c r="F1207" s="163" t="s">
        <v>1221</v>
      </c>
      <c r="H1207" s="164">
        <v>2.044</v>
      </c>
      <c r="I1207" s="165"/>
      <c r="L1207" s="161"/>
      <c r="M1207" s="289"/>
      <c r="N1207" s="289"/>
      <c r="O1207" s="289"/>
      <c r="P1207" s="289"/>
      <c r="Q1207" s="166"/>
      <c r="X1207" s="167"/>
      <c r="AX1207" s="162" t="s">
        <v>230</v>
      </c>
      <c r="AY1207" s="162" t="s">
        <v>82</v>
      </c>
      <c r="AZ1207" s="13" t="s">
        <v>82</v>
      </c>
      <c r="BA1207" s="13" t="s">
        <v>34</v>
      </c>
      <c r="BB1207" s="13" t="s">
        <v>73</v>
      </c>
      <c r="BC1207" s="162" t="s">
        <v>216</v>
      </c>
    </row>
    <row r="1208" spans="2:55" s="13" customFormat="1">
      <c r="B1208" s="161"/>
      <c r="D1208" s="148" t="s">
        <v>230</v>
      </c>
      <c r="E1208" s="162" t="s">
        <v>3</v>
      </c>
      <c r="F1208" s="163" t="s">
        <v>1222</v>
      </c>
      <c r="H1208" s="164">
        <v>3.0049999999999999</v>
      </c>
      <c r="I1208" s="165"/>
      <c r="L1208" s="161"/>
      <c r="M1208" s="289"/>
      <c r="N1208" s="289"/>
      <c r="O1208" s="289"/>
      <c r="P1208" s="289"/>
      <c r="Q1208" s="166"/>
      <c r="X1208" s="167"/>
      <c r="AX1208" s="162" t="s">
        <v>230</v>
      </c>
      <c r="AY1208" s="162" t="s">
        <v>82</v>
      </c>
      <c r="AZ1208" s="13" t="s">
        <v>82</v>
      </c>
      <c r="BA1208" s="13" t="s">
        <v>34</v>
      </c>
      <c r="BB1208" s="13" t="s">
        <v>73</v>
      </c>
      <c r="BC1208" s="162" t="s">
        <v>216</v>
      </c>
    </row>
    <row r="1209" spans="2:55" s="13" customFormat="1">
      <c r="B1209" s="161"/>
      <c r="D1209" s="148" t="s">
        <v>230</v>
      </c>
      <c r="E1209" s="162" t="s">
        <v>3</v>
      </c>
      <c r="F1209" s="163" t="s">
        <v>1223</v>
      </c>
      <c r="H1209" s="164">
        <v>1.242</v>
      </c>
      <c r="I1209" s="165"/>
      <c r="L1209" s="161"/>
      <c r="M1209" s="289"/>
      <c r="N1209" s="289"/>
      <c r="O1209" s="289"/>
      <c r="P1209" s="289"/>
      <c r="Q1209" s="166"/>
      <c r="X1209" s="167"/>
      <c r="AX1209" s="162" t="s">
        <v>230</v>
      </c>
      <c r="AY1209" s="162" t="s">
        <v>82</v>
      </c>
      <c r="AZ1209" s="13" t="s">
        <v>82</v>
      </c>
      <c r="BA1209" s="13" t="s">
        <v>34</v>
      </c>
      <c r="BB1209" s="13" t="s">
        <v>73</v>
      </c>
      <c r="BC1209" s="162" t="s">
        <v>216</v>
      </c>
    </row>
    <row r="1210" spans="2:55" s="13" customFormat="1">
      <c r="B1210" s="161"/>
      <c r="D1210" s="148" t="s">
        <v>230</v>
      </c>
      <c r="E1210" s="162" t="s">
        <v>3</v>
      </c>
      <c r="F1210" s="163" t="s">
        <v>1240</v>
      </c>
      <c r="H1210" s="164">
        <v>0.56699999999999995</v>
      </c>
      <c r="I1210" s="165"/>
      <c r="L1210" s="161"/>
      <c r="M1210" s="289"/>
      <c r="N1210" s="289"/>
      <c r="O1210" s="289"/>
      <c r="P1210" s="289"/>
      <c r="Q1210" s="166"/>
      <c r="X1210" s="167"/>
      <c r="AX1210" s="162" t="s">
        <v>230</v>
      </c>
      <c r="AY1210" s="162" t="s">
        <v>82</v>
      </c>
      <c r="AZ1210" s="13" t="s">
        <v>82</v>
      </c>
      <c r="BA1210" s="13" t="s">
        <v>34</v>
      </c>
      <c r="BB1210" s="13" t="s">
        <v>73</v>
      </c>
      <c r="BC1210" s="162" t="s">
        <v>216</v>
      </c>
    </row>
    <row r="1211" spans="2:55" s="12" customFormat="1">
      <c r="B1211" s="155"/>
      <c r="D1211" s="148" t="s">
        <v>230</v>
      </c>
      <c r="E1211" s="156" t="s">
        <v>3</v>
      </c>
      <c r="F1211" s="157" t="s">
        <v>697</v>
      </c>
      <c r="H1211" s="156" t="s">
        <v>3</v>
      </c>
      <c r="I1211" s="158"/>
      <c r="L1211" s="155"/>
      <c r="M1211" s="288"/>
      <c r="N1211" s="288"/>
      <c r="O1211" s="288"/>
      <c r="P1211" s="288"/>
      <c r="Q1211" s="159"/>
      <c r="X1211" s="160"/>
      <c r="AX1211" s="156" t="s">
        <v>230</v>
      </c>
      <c r="AY1211" s="156" t="s">
        <v>82</v>
      </c>
      <c r="AZ1211" s="12" t="s">
        <v>80</v>
      </c>
      <c r="BA1211" s="12" t="s">
        <v>34</v>
      </c>
      <c r="BB1211" s="12" t="s">
        <v>73</v>
      </c>
      <c r="BC1211" s="156" t="s">
        <v>216</v>
      </c>
    </row>
    <row r="1212" spans="2:55" s="12" customFormat="1">
      <c r="B1212" s="155"/>
      <c r="D1212" s="148" t="s">
        <v>230</v>
      </c>
      <c r="E1212" s="156" t="s">
        <v>3</v>
      </c>
      <c r="F1212" s="157" t="s">
        <v>1181</v>
      </c>
      <c r="H1212" s="156" t="s">
        <v>3</v>
      </c>
      <c r="I1212" s="158"/>
      <c r="L1212" s="155"/>
      <c r="M1212" s="288"/>
      <c r="N1212" s="288"/>
      <c r="O1212" s="288"/>
      <c r="P1212" s="288"/>
      <c r="Q1212" s="159"/>
      <c r="X1212" s="160"/>
      <c r="AX1212" s="156" t="s">
        <v>230</v>
      </c>
      <c r="AY1212" s="156" t="s">
        <v>82</v>
      </c>
      <c r="AZ1212" s="12" t="s">
        <v>80</v>
      </c>
      <c r="BA1212" s="12" t="s">
        <v>34</v>
      </c>
      <c r="BB1212" s="12" t="s">
        <v>73</v>
      </c>
      <c r="BC1212" s="156" t="s">
        <v>216</v>
      </c>
    </row>
    <row r="1213" spans="2:55" s="13" customFormat="1">
      <c r="B1213" s="161"/>
      <c r="D1213" s="148" t="s">
        <v>230</v>
      </c>
      <c r="E1213" s="162" t="s">
        <v>3</v>
      </c>
      <c r="F1213" s="163" t="s">
        <v>1241</v>
      </c>
      <c r="H1213" s="164">
        <v>401.18299999999999</v>
      </c>
      <c r="I1213" s="165"/>
      <c r="L1213" s="161"/>
      <c r="M1213" s="289"/>
      <c r="N1213" s="289"/>
      <c r="O1213" s="289"/>
      <c r="P1213" s="289"/>
      <c r="Q1213" s="166"/>
      <c r="X1213" s="167"/>
      <c r="AX1213" s="162" t="s">
        <v>230</v>
      </c>
      <c r="AY1213" s="162" t="s">
        <v>82</v>
      </c>
      <c r="AZ1213" s="13" t="s">
        <v>82</v>
      </c>
      <c r="BA1213" s="13" t="s">
        <v>34</v>
      </c>
      <c r="BB1213" s="13" t="s">
        <v>73</v>
      </c>
      <c r="BC1213" s="162" t="s">
        <v>216</v>
      </c>
    </row>
    <row r="1214" spans="2:55" s="13" customFormat="1">
      <c r="B1214" s="161"/>
      <c r="D1214" s="148" t="s">
        <v>230</v>
      </c>
      <c r="E1214" s="162" t="s">
        <v>3</v>
      </c>
      <c r="F1214" s="163" t="s">
        <v>1210</v>
      </c>
      <c r="H1214" s="164">
        <v>-17.100000000000001</v>
      </c>
      <c r="I1214" s="165"/>
      <c r="L1214" s="161"/>
      <c r="M1214" s="289"/>
      <c r="N1214" s="289"/>
      <c r="O1214" s="289"/>
      <c r="P1214" s="289"/>
      <c r="Q1214" s="166"/>
      <c r="X1214" s="167"/>
      <c r="AX1214" s="162" t="s">
        <v>230</v>
      </c>
      <c r="AY1214" s="162" t="s">
        <v>82</v>
      </c>
      <c r="AZ1214" s="13" t="s">
        <v>82</v>
      </c>
      <c r="BA1214" s="13" t="s">
        <v>34</v>
      </c>
      <c r="BB1214" s="13" t="s">
        <v>73</v>
      </c>
      <c r="BC1214" s="162" t="s">
        <v>216</v>
      </c>
    </row>
    <row r="1215" spans="2:55" s="13" customFormat="1">
      <c r="B1215" s="161"/>
      <c r="D1215" s="148" t="s">
        <v>230</v>
      </c>
      <c r="E1215" s="162" t="s">
        <v>3</v>
      </c>
      <c r="F1215" s="163" t="s">
        <v>1226</v>
      </c>
      <c r="H1215" s="164">
        <v>-0.58799999999999997</v>
      </c>
      <c r="I1215" s="165"/>
      <c r="L1215" s="161"/>
      <c r="M1215" s="289"/>
      <c r="N1215" s="289"/>
      <c r="O1215" s="289"/>
      <c r="P1215" s="289"/>
      <c r="Q1215" s="166"/>
      <c r="X1215" s="167"/>
      <c r="AX1215" s="162" t="s">
        <v>230</v>
      </c>
      <c r="AY1215" s="162" t="s">
        <v>82</v>
      </c>
      <c r="AZ1215" s="13" t="s">
        <v>82</v>
      </c>
      <c r="BA1215" s="13" t="s">
        <v>34</v>
      </c>
      <c r="BB1215" s="13" t="s">
        <v>73</v>
      </c>
      <c r="BC1215" s="162" t="s">
        <v>216</v>
      </c>
    </row>
    <row r="1216" spans="2:55" s="13" customFormat="1">
      <c r="B1216" s="161"/>
      <c r="D1216" s="148" t="s">
        <v>230</v>
      </c>
      <c r="E1216" s="162" t="s">
        <v>3</v>
      </c>
      <c r="F1216" s="163" t="s">
        <v>1236</v>
      </c>
      <c r="H1216" s="164">
        <v>-1.569</v>
      </c>
      <c r="I1216" s="165"/>
      <c r="L1216" s="161"/>
      <c r="M1216" s="289"/>
      <c r="N1216" s="289"/>
      <c r="O1216" s="289"/>
      <c r="P1216" s="289"/>
      <c r="Q1216" s="166"/>
      <c r="X1216" s="167"/>
      <c r="AX1216" s="162" t="s">
        <v>230</v>
      </c>
      <c r="AY1216" s="162" t="s">
        <v>82</v>
      </c>
      <c r="AZ1216" s="13" t="s">
        <v>82</v>
      </c>
      <c r="BA1216" s="13" t="s">
        <v>34</v>
      </c>
      <c r="BB1216" s="13" t="s">
        <v>73</v>
      </c>
      <c r="BC1216" s="162" t="s">
        <v>216</v>
      </c>
    </row>
    <row r="1217" spans="2:55" s="13" customFormat="1">
      <c r="B1217" s="161"/>
      <c r="D1217" s="148" t="s">
        <v>230</v>
      </c>
      <c r="E1217" s="162" t="s">
        <v>3</v>
      </c>
      <c r="F1217" s="163" t="s">
        <v>1228</v>
      </c>
      <c r="H1217" s="164">
        <v>-0.34799999999999998</v>
      </c>
      <c r="I1217" s="165"/>
      <c r="L1217" s="161"/>
      <c r="M1217" s="289"/>
      <c r="N1217" s="289"/>
      <c r="O1217" s="289"/>
      <c r="P1217" s="289"/>
      <c r="Q1217" s="166"/>
      <c r="X1217" s="167"/>
      <c r="AX1217" s="162" t="s">
        <v>230</v>
      </c>
      <c r="AY1217" s="162" t="s">
        <v>82</v>
      </c>
      <c r="AZ1217" s="13" t="s">
        <v>82</v>
      </c>
      <c r="BA1217" s="13" t="s">
        <v>34</v>
      </c>
      <c r="BB1217" s="13" t="s">
        <v>73</v>
      </c>
      <c r="BC1217" s="162" t="s">
        <v>216</v>
      </c>
    </row>
    <row r="1218" spans="2:55" s="13" customFormat="1">
      <c r="B1218" s="161"/>
      <c r="D1218" s="148" t="s">
        <v>230</v>
      </c>
      <c r="E1218" s="162" t="s">
        <v>3</v>
      </c>
      <c r="F1218" s="163" t="s">
        <v>1237</v>
      </c>
      <c r="H1218" s="164">
        <v>-0.16</v>
      </c>
      <c r="I1218" s="165"/>
      <c r="L1218" s="161"/>
      <c r="M1218" s="289"/>
      <c r="N1218" s="289"/>
      <c r="O1218" s="289"/>
      <c r="P1218" s="289"/>
      <c r="Q1218" s="166"/>
      <c r="X1218" s="167"/>
      <c r="AX1218" s="162" t="s">
        <v>230</v>
      </c>
      <c r="AY1218" s="162" t="s">
        <v>82</v>
      </c>
      <c r="AZ1218" s="13" t="s">
        <v>82</v>
      </c>
      <c r="BA1218" s="13" t="s">
        <v>34</v>
      </c>
      <c r="BB1218" s="13" t="s">
        <v>73</v>
      </c>
      <c r="BC1218" s="162" t="s">
        <v>216</v>
      </c>
    </row>
    <row r="1219" spans="2:55" s="13" customFormat="1">
      <c r="B1219" s="161"/>
      <c r="D1219" s="148" t="s">
        <v>230</v>
      </c>
      <c r="E1219" s="162" t="s">
        <v>3</v>
      </c>
      <c r="F1219" s="163" t="s">
        <v>1230</v>
      </c>
      <c r="H1219" s="164">
        <v>-1.9139999999999999</v>
      </c>
      <c r="I1219" s="165"/>
      <c r="L1219" s="161"/>
      <c r="M1219" s="289"/>
      <c r="N1219" s="289"/>
      <c r="O1219" s="289"/>
      <c r="P1219" s="289"/>
      <c r="Q1219" s="166"/>
      <c r="X1219" s="167"/>
      <c r="AX1219" s="162" t="s">
        <v>230</v>
      </c>
      <c r="AY1219" s="162" t="s">
        <v>82</v>
      </c>
      <c r="AZ1219" s="13" t="s">
        <v>82</v>
      </c>
      <c r="BA1219" s="13" t="s">
        <v>34</v>
      </c>
      <c r="BB1219" s="13" t="s">
        <v>73</v>
      </c>
      <c r="BC1219" s="162" t="s">
        <v>216</v>
      </c>
    </row>
    <row r="1220" spans="2:55" s="13" customFormat="1">
      <c r="B1220" s="161"/>
      <c r="D1220" s="148" t="s">
        <v>230</v>
      </c>
      <c r="E1220" s="162" t="s">
        <v>3</v>
      </c>
      <c r="F1220" s="163" t="s">
        <v>1231</v>
      </c>
      <c r="H1220" s="164">
        <v>-1.085</v>
      </c>
      <c r="I1220" s="165"/>
      <c r="L1220" s="161"/>
      <c r="M1220" s="289"/>
      <c r="N1220" s="289"/>
      <c r="O1220" s="289"/>
      <c r="P1220" s="289"/>
      <c r="Q1220" s="166"/>
      <c r="X1220" s="167"/>
      <c r="AX1220" s="162" t="s">
        <v>230</v>
      </c>
      <c r="AY1220" s="162" t="s">
        <v>82</v>
      </c>
      <c r="AZ1220" s="13" t="s">
        <v>82</v>
      </c>
      <c r="BA1220" s="13" t="s">
        <v>34</v>
      </c>
      <c r="BB1220" s="13" t="s">
        <v>73</v>
      </c>
      <c r="BC1220" s="162" t="s">
        <v>216</v>
      </c>
    </row>
    <row r="1221" spans="2:55" s="13" customFormat="1">
      <c r="B1221" s="161"/>
      <c r="D1221" s="148" t="s">
        <v>230</v>
      </c>
      <c r="E1221" s="162" t="s">
        <v>3</v>
      </c>
      <c r="F1221" s="163" t="s">
        <v>1232</v>
      </c>
      <c r="H1221" s="164">
        <v>-1.6519999999999999</v>
      </c>
      <c r="I1221" s="165"/>
      <c r="L1221" s="161"/>
      <c r="M1221" s="289"/>
      <c r="N1221" s="289"/>
      <c r="O1221" s="289"/>
      <c r="P1221" s="289"/>
      <c r="Q1221" s="166"/>
      <c r="X1221" s="167"/>
      <c r="AX1221" s="162" t="s">
        <v>230</v>
      </c>
      <c r="AY1221" s="162" t="s">
        <v>82</v>
      </c>
      <c r="AZ1221" s="13" t="s">
        <v>82</v>
      </c>
      <c r="BA1221" s="13" t="s">
        <v>34</v>
      </c>
      <c r="BB1221" s="13" t="s">
        <v>73</v>
      </c>
      <c r="BC1221" s="162" t="s">
        <v>216</v>
      </c>
    </row>
    <row r="1222" spans="2:55" s="13" customFormat="1">
      <c r="B1222" s="161"/>
      <c r="D1222" s="148" t="s">
        <v>230</v>
      </c>
      <c r="E1222" s="162" t="s">
        <v>3</v>
      </c>
      <c r="F1222" s="163" t="s">
        <v>1238</v>
      </c>
      <c r="H1222" s="164">
        <v>-1.3480000000000001</v>
      </c>
      <c r="I1222" s="165"/>
      <c r="L1222" s="161"/>
      <c r="M1222" s="289"/>
      <c r="N1222" s="289"/>
      <c r="O1222" s="289"/>
      <c r="P1222" s="289"/>
      <c r="Q1222" s="166"/>
      <c r="X1222" s="167"/>
      <c r="AX1222" s="162" t="s">
        <v>230</v>
      </c>
      <c r="AY1222" s="162" t="s">
        <v>82</v>
      </c>
      <c r="AZ1222" s="13" t="s">
        <v>82</v>
      </c>
      <c r="BA1222" s="13" t="s">
        <v>34</v>
      </c>
      <c r="BB1222" s="13" t="s">
        <v>73</v>
      </c>
      <c r="BC1222" s="162" t="s">
        <v>216</v>
      </c>
    </row>
    <row r="1223" spans="2:55" s="13" customFormat="1">
      <c r="B1223" s="161"/>
      <c r="D1223" s="148" t="s">
        <v>230</v>
      </c>
      <c r="E1223" s="162" t="s">
        <v>3</v>
      </c>
      <c r="F1223" s="163" t="s">
        <v>1239</v>
      </c>
      <c r="H1223" s="164">
        <v>-0.18</v>
      </c>
      <c r="I1223" s="165"/>
      <c r="L1223" s="161"/>
      <c r="M1223" s="289"/>
      <c r="N1223" s="289"/>
      <c r="O1223" s="289"/>
      <c r="P1223" s="289"/>
      <c r="Q1223" s="166"/>
      <c r="X1223" s="167"/>
      <c r="AX1223" s="162" t="s">
        <v>230</v>
      </c>
      <c r="AY1223" s="162" t="s">
        <v>82</v>
      </c>
      <c r="AZ1223" s="13" t="s">
        <v>82</v>
      </c>
      <c r="BA1223" s="13" t="s">
        <v>34</v>
      </c>
      <c r="BB1223" s="13" t="s">
        <v>73</v>
      </c>
      <c r="BC1223" s="162" t="s">
        <v>216</v>
      </c>
    </row>
    <row r="1224" spans="2:55" s="12" customFormat="1">
      <c r="B1224" s="155"/>
      <c r="D1224" s="148" t="s">
        <v>230</v>
      </c>
      <c r="E1224" s="156" t="s">
        <v>3</v>
      </c>
      <c r="F1224" s="157" t="s">
        <v>1200</v>
      </c>
      <c r="H1224" s="156" t="s">
        <v>3</v>
      </c>
      <c r="I1224" s="158"/>
      <c r="L1224" s="155"/>
      <c r="M1224" s="288"/>
      <c r="N1224" s="288"/>
      <c r="O1224" s="288"/>
      <c r="P1224" s="288"/>
      <c r="Q1224" s="159"/>
      <c r="X1224" s="160"/>
      <c r="AX1224" s="156" t="s">
        <v>230</v>
      </c>
      <c r="AY1224" s="156" t="s">
        <v>82</v>
      </c>
      <c r="AZ1224" s="12" t="s">
        <v>80</v>
      </c>
      <c r="BA1224" s="12" t="s">
        <v>34</v>
      </c>
      <c r="BB1224" s="12" t="s">
        <v>73</v>
      </c>
      <c r="BC1224" s="156" t="s">
        <v>216</v>
      </c>
    </row>
    <row r="1225" spans="2:55" s="13" customFormat="1">
      <c r="B1225" s="161"/>
      <c r="D1225" s="148" t="s">
        <v>230</v>
      </c>
      <c r="E1225" s="162" t="s">
        <v>3</v>
      </c>
      <c r="F1225" s="163" t="s">
        <v>1219</v>
      </c>
      <c r="H1225" s="164">
        <v>20.52</v>
      </c>
      <c r="I1225" s="165"/>
      <c r="L1225" s="161"/>
      <c r="M1225" s="289"/>
      <c r="N1225" s="289"/>
      <c r="O1225" s="289"/>
      <c r="P1225" s="289"/>
      <c r="Q1225" s="166"/>
      <c r="X1225" s="167"/>
      <c r="AX1225" s="162" t="s">
        <v>230</v>
      </c>
      <c r="AY1225" s="162" t="s">
        <v>82</v>
      </c>
      <c r="AZ1225" s="13" t="s">
        <v>82</v>
      </c>
      <c r="BA1225" s="13" t="s">
        <v>34</v>
      </c>
      <c r="BB1225" s="13" t="s">
        <v>73</v>
      </c>
      <c r="BC1225" s="162" t="s">
        <v>216</v>
      </c>
    </row>
    <row r="1226" spans="2:55" s="13" customFormat="1">
      <c r="B1226" s="161"/>
      <c r="D1226" s="148" t="s">
        <v>230</v>
      </c>
      <c r="E1226" s="162" t="s">
        <v>3</v>
      </c>
      <c r="F1226" s="163" t="s">
        <v>1220</v>
      </c>
      <c r="H1226" s="164">
        <v>3.24</v>
      </c>
      <c r="I1226" s="165"/>
      <c r="L1226" s="161"/>
      <c r="M1226" s="289"/>
      <c r="N1226" s="289"/>
      <c r="O1226" s="289"/>
      <c r="P1226" s="289"/>
      <c r="Q1226" s="166"/>
      <c r="X1226" s="167"/>
      <c r="AX1226" s="162" t="s">
        <v>230</v>
      </c>
      <c r="AY1226" s="162" t="s">
        <v>82</v>
      </c>
      <c r="AZ1226" s="13" t="s">
        <v>82</v>
      </c>
      <c r="BA1226" s="13" t="s">
        <v>34</v>
      </c>
      <c r="BB1226" s="13" t="s">
        <v>73</v>
      </c>
      <c r="BC1226" s="162" t="s">
        <v>216</v>
      </c>
    </row>
    <row r="1227" spans="2:55" s="13" customFormat="1">
      <c r="B1227" s="161"/>
      <c r="D1227" s="148" t="s">
        <v>230</v>
      </c>
      <c r="E1227" s="162" t="s">
        <v>3</v>
      </c>
      <c r="F1227" s="163" t="s">
        <v>1221</v>
      </c>
      <c r="H1227" s="164">
        <v>2.044</v>
      </c>
      <c r="I1227" s="165"/>
      <c r="L1227" s="161"/>
      <c r="M1227" s="289"/>
      <c r="N1227" s="289"/>
      <c r="O1227" s="289"/>
      <c r="P1227" s="289"/>
      <c r="Q1227" s="166"/>
      <c r="X1227" s="167"/>
      <c r="AX1227" s="162" t="s">
        <v>230</v>
      </c>
      <c r="AY1227" s="162" t="s">
        <v>82</v>
      </c>
      <c r="AZ1227" s="13" t="s">
        <v>82</v>
      </c>
      <c r="BA1227" s="13" t="s">
        <v>34</v>
      </c>
      <c r="BB1227" s="13" t="s">
        <v>73</v>
      </c>
      <c r="BC1227" s="162" t="s">
        <v>216</v>
      </c>
    </row>
    <row r="1228" spans="2:55" s="13" customFormat="1">
      <c r="B1228" s="161"/>
      <c r="D1228" s="148" t="s">
        <v>230</v>
      </c>
      <c r="E1228" s="162" t="s">
        <v>3</v>
      </c>
      <c r="F1228" s="163" t="s">
        <v>1222</v>
      </c>
      <c r="H1228" s="164">
        <v>3.0049999999999999</v>
      </c>
      <c r="I1228" s="165"/>
      <c r="L1228" s="161"/>
      <c r="M1228" s="289"/>
      <c r="N1228" s="289"/>
      <c r="O1228" s="289"/>
      <c r="P1228" s="289"/>
      <c r="Q1228" s="166"/>
      <c r="X1228" s="167"/>
      <c r="AX1228" s="162" t="s">
        <v>230</v>
      </c>
      <c r="AY1228" s="162" t="s">
        <v>82</v>
      </c>
      <c r="AZ1228" s="13" t="s">
        <v>82</v>
      </c>
      <c r="BA1228" s="13" t="s">
        <v>34</v>
      </c>
      <c r="BB1228" s="13" t="s">
        <v>73</v>
      </c>
      <c r="BC1228" s="162" t="s">
        <v>216</v>
      </c>
    </row>
    <row r="1229" spans="2:55" s="13" customFormat="1">
      <c r="B1229" s="161"/>
      <c r="D1229" s="148" t="s">
        <v>230</v>
      </c>
      <c r="E1229" s="162" t="s">
        <v>3</v>
      </c>
      <c r="F1229" s="163" t="s">
        <v>1223</v>
      </c>
      <c r="H1229" s="164">
        <v>1.242</v>
      </c>
      <c r="I1229" s="165"/>
      <c r="L1229" s="161"/>
      <c r="M1229" s="289"/>
      <c r="N1229" s="289"/>
      <c r="O1229" s="289"/>
      <c r="P1229" s="289"/>
      <c r="Q1229" s="166"/>
      <c r="X1229" s="167"/>
      <c r="AX1229" s="162" t="s">
        <v>230</v>
      </c>
      <c r="AY1229" s="162" t="s">
        <v>82</v>
      </c>
      <c r="AZ1229" s="13" t="s">
        <v>82</v>
      </c>
      <c r="BA1229" s="13" t="s">
        <v>34</v>
      </c>
      <c r="BB1229" s="13" t="s">
        <v>73</v>
      </c>
      <c r="BC1229" s="162" t="s">
        <v>216</v>
      </c>
    </row>
    <row r="1230" spans="2:55" s="12" customFormat="1">
      <c r="B1230" s="155"/>
      <c r="D1230" s="148" t="s">
        <v>230</v>
      </c>
      <c r="E1230" s="156" t="s">
        <v>3</v>
      </c>
      <c r="F1230" s="157" t="s">
        <v>1098</v>
      </c>
      <c r="H1230" s="156" t="s">
        <v>3</v>
      </c>
      <c r="I1230" s="158"/>
      <c r="L1230" s="155"/>
      <c r="M1230" s="288"/>
      <c r="N1230" s="288"/>
      <c r="O1230" s="288"/>
      <c r="P1230" s="288"/>
      <c r="Q1230" s="159"/>
      <c r="X1230" s="160"/>
      <c r="AX1230" s="156" t="s">
        <v>230</v>
      </c>
      <c r="AY1230" s="156" t="s">
        <v>82</v>
      </c>
      <c r="AZ1230" s="12" t="s">
        <v>80</v>
      </c>
      <c r="BA1230" s="12" t="s">
        <v>34</v>
      </c>
      <c r="BB1230" s="12" t="s">
        <v>73</v>
      </c>
      <c r="BC1230" s="156" t="s">
        <v>216</v>
      </c>
    </row>
    <row r="1231" spans="2:55" s="12" customFormat="1">
      <c r="B1231" s="155"/>
      <c r="D1231" s="148" t="s">
        <v>230</v>
      </c>
      <c r="E1231" s="156" t="s">
        <v>3</v>
      </c>
      <c r="F1231" s="157" t="s">
        <v>1181</v>
      </c>
      <c r="H1231" s="156" t="s">
        <v>3</v>
      </c>
      <c r="I1231" s="158"/>
      <c r="L1231" s="155"/>
      <c r="M1231" s="288"/>
      <c r="N1231" s="288"/>
      <c r="O1231" s="288"/>
      <c r="P1231" s="288"/>
      <c r="Q1231" s="159"/>
      <c r="X1231" s="160"/>
      <c r="AX1231" s="156" t="s">
        <v>230</v>
      </c>
      <c r="AY1231" s="156" t="s">
        <v>82</v>
      </c>
      <c r="AZ1231" s="12" t="s">
        <v>80</v>
      </c>
      <c r="BA1231" s="12" t="s">
        <v>34</v>
      </c>
      <c r="BB1231" s="12" t="s">
        <v>73</v>
      </c>
      <c r="BC1231" s="156" t="s">
        <v>216</v>
      </c>
    </row>
    <row r="1232" spans="2:55" s="13" customFormat="1">
      <c r="B1232" s="161"/>
      <c r="D1232" s="148" t="s">
        <v>230</v>
      </c>
      <c r="E1232" s="162" t="s">
        <v>3</v>
      </c>
      <c r="F1232" s="163" t="s">
        <v>1241</v>
      </c>
      <c r="H1232" s="164">
        <v>401.18299999999999</v>
      </c>
      <c r="I1232" s="165"/>
      <c r="L1232" s="161"/>
      <c r="M1232" s="289"/>
      <c r="N1232" s="289"/>
      <c r="O1232" s="289"/>
      <c r="P1232" s="289"/>
      <c r="Q1232" s="166"/>
      <c r="X1232" s="167"/>
      <c r="AX1232" s="162" t="s">
        <v>230</v>
      </c>
      <c r="AY1232" s="162" t="s">
        <v>82</v>
      </c>
      <c r="AZ1232" s="13" t="s">
        <v>82</v>
      </c>
      <c r="BA1232" s="13" t="s">
        <v>34</v>
      </c>
      <c r="BB1232" s="13" t="s">
        <v>73</v>
      </c>
      <c r="BC1232" s="162" t="s">
        <v>216</v>
      </c>
    </row>
    <row r="1233" spans="2:55" s="13" customFormat="1">
      <c r="B1233" s="161"/>
      <c r="D1233" s="148" t="s">
        <v>230</v>
      </c>
      <c r="E1233" s="162" t="s">
        <v>3</v>
      </c>
      <c r="F1233" s="163" t="s">
        <v>1242</v>
      </c>
      <c r="H1233" s="164">
        <v>-0.06</v>
      </c>
      <c r="I1233" s="165"/>
      <c r="L1233" s="161"/>
      <c r="M1233" s="289"/>
      <c r="N1233" s="289"/>
      <c r="O1233" s="289"/>
      <c r="P1233" s="289"/>
      <c r="Q1233" s="166"/>
      <c r="X1233" s="167"/>
      <c r="AX1233" s="162" t="s">
        <v>230</v>
      </c>
      <c r="AY1233" s="162" t="s">
        <v>82</v>
      </c>
      <c r="AZ1233" s="13" t="s">
        <v>82</v>
      </c>
      <c r="BA1233" s="13" t="s">
        <v>34</v>
      </c>
      <c r="BB1233" s="13" t="s">
        <v>73</v>
      </c>
      <c r="BC1233" s="162" t="s">
        <v>216</v>
      </c>
    </row>
    <row r="1234" spans="2:55" s="13" customFormat="1">
      <c r="B1234" s="161"/>
      <c r="D1234" s="148" t="s">
        <v>230</v>
      </c>
      <c r="E1234" s="162" t="s">
        <v>3</v>
      </c>
      <c r="F1234" s="163" t="s">
        <v>1236</v>
      </c>
      <c r="H1234" s="164">
        <v>-1.569</v>
      </c>
      <c r="I1234" s="165"/>
      <c r="L1234" s="161"/>
      <c r="M1234" s="289"/>
      <c r="N1234" s="289"/>
      <c r="O1234" s="289"/>
      <c r="P1234" s="289"/>
      <c r="Q1234" s="166"/>
      <c r="X1234" s="167"/>
      <c r="AX1234" s="162" t="s">
        <v>230</v>
      </c>
      <c r="AY1234" s="162" t="s">
        <v>82</v>
      </c>
      <c r="AZ1234" s="13" t="s">
        <v>82</v>
      </c>
      <c r="BA1234" s="13" t="s">
        <v>34</v>
      </c>
      <c r="BB1234" s="13" t="s">
        <v>73</v>
      </c>
      <c r="BC1234" s="162" t="s">
        <v>216</v>
      </c>
    </row>
    <row r="1235" spans="2:55" s="13" customFormat="1">
      <c r="B1235" s="161"/>
      <c r="D1235" s="148" t="s">
        <v>230</v>
      </c>
      <c r="E1235" s="162" t="s">
        <v>3</v>
      </c>
      <c r="F1235" s="163" t="s">
        <v>1243</v>
      </c>
      <c r="H1235" s="164">
        <v>-3.4350000000000001</v>
      </c>
      <c r="I1235" s="165"/>
      <c r="L1235" s="161"/>
      <c r="M1235" s="289"/>
      <c r="N1235" s="289"/>
      <c r="O1235" s="289"/>
      <c r="P1235" s="289"/>
      <c r="Q1235" s="166"/>
      <c r="X1235" s="167"/>
      <c r="AX1235" s="162" t="s">
        <v>230</v>
      </c>
      <c r="AY1235" s="162" t="s">
        <v>82</v>
      </c>
      <c r="AZ1235" s="13" t="s">
        <v>82</v>
      </c>
      <c r="BA1235" s="13" t="s">
        <v>34</v>
      </c>
      <c r="BB1235" s="13" t="s">
        <v>73</v>
      </c>
      <c r="BC1235" s="162" t="s">
        <v>216</v>
      </c>
    </row>
    <row r="1236" spans="2:55" s="13" customFormat="1">
      <c r="B1236" s="161"/>
      <c r="D1236" s="148" t="s">
        <v>230</v>
      </c>
      <c r="E1236" s="162" t="s">
        <v>3</v>
      </c>
      <c r="F1236" s="163" t="s">
        <v>1244</v>
      </c>
      <c r="H1236" s="164">
        <v>-0.70299999999999996</v>
      </c>
      <c r="I1236" s="165"/>
      <c r="L1236" s="161"/>
      <c r="M1236" s="289"/>
      <c r="N1236" s="289"/>
      <c r="O1236" s="289"/>
      <c r="P1236" s="289"/>
      <c r="Q1236" s="166"/>
      <c r="X1236" s="167"/>
      <c r="AX1236" s="162" t="s">
        <v>230</v>
      </c>
      <c r="AY1236" s="162" t="s">
        <v>82</v>
      </c>
      <c r="AZ1236" s="13" t="s">
        <v>82</v>
      </c>
      <c r="BA1236" s="13" t="s">
        <v>34</v>
      </c>
      <c r="BB1236" s="13" t="s">
        <v>73</v>
      </c>
      <c r="BC1236" s="162" t="s">
        <v>216</v>
      </c>
    </row>
    <row r="1237" spans="2:55" s="13" customFormat="1">
      <c r="B1237" s="161"/>
      <c r="D1237" s="148" t="s">
        <v>230</v>
      </c>
      <c r="E1237" s="162" t="s">
        <v>3</v>
      </c>
      <c r="F1237" s="163" t="s">
        <v>1245</v>
      </c>
      <c r="H1237" s="164">
        <v>-1.9139999999999999</v>
      </c>
      <c r="I1237" s="165"/>
      <c r="L1237" s="161"/>
      <c r="M1237" s="289"/>
      <c r="N1237" s="289"/>
      <c r="O1237" s="289"/>
      <c r="P1237" s="289"/>
      <c r="Q1237" s="166"/>
      <c r="X1237" s="167"/>
      <c r="AX1237" s="162" t="s">
        <v>230</v>
      </c>
      <c r="AY1237" s="162" t="s">
        <v>82</v>
      </c>
      <c r="AZ1237" s="13" t="s">
        <v>82</v>
      </c>
      <c r="BA1237" s="13" t="s">
        <v>34</v>
      </c>
      <c r="BB1237" s="13" t="s">
        <v>73</v>
      </c>
      <c r="BC1237" s="162" t="s">
        <v>216</v>
      </c>
    </row>
    <row r="1238" spans="2:55" s="13" customFormat="1">
      <c r="B1238" s="161"/>
      <c r="D1238" s="148" t="s">
        <v>230</v>
      </c>
      <c r="E1238" s="162" t="s">
        <v>3</v>
      </c>
      <c r="F1238" s="163" t="s">
        <v>1246</v>
      </c>
      <c r="H1238" s="164">
        <v>-1.085</v>
      </c>
      <c r="I1238" s="165"/>
      <c r="L1238" s="161"/>
      <c r="M1238" s="289"/>
      <c r="N1238" s="289"/>
      <c r="O1238" s="289"/>
      <c r="P1238" s="289"/>
      <c r="Q1238" s="166"/>
      <c r="X1238" s="167"/>
      <c r="AX1238" s="162" t="s">
        <v>230</v>
      </c>
      <c r="AY1238" s="162" t="s">
        <v>82</v>
      </c>
      <c r="AZ1238" s="13" t="s">
        <v>82</v>
      </c>
      <c r="BA1238" s="13" t="s">
        <v>34</v>
      </c>
      <c r="BB1238" s="13" t="s">
        <v>73</v>
      </c>
      <c r="BC1238" s="162" t="s">
        <v>216</v>
      </c>
    </row>
    <row r="1239" spans="2:55" s="13" customFormat="1">
      <c r="B1239" s="161"/>
      <c r="D1239" s="148" t="s">
        <v>230</v>
      </c>
      <c r="E1239" s="162" t="s">
        <v>3</v>
      </c>
      <c r="F1239" s="163" t="s">
        <v>1247</v>
      </c>
      <c r="H1239" s="164">
        <v>-1.01</v>
      </c>
      <c r="I1239" s="165"/>
      <c r="L1239" s="161"/>
      <c r="M1239" s="289"/>
      <c r="N1239" s="289"/>
      <c r="O1239" s="289"/>
      <c r="P1239" s="289"/>
      <c r="Q1239" s="166"/>
      <c r="X1239" s="167"/>
      <c r="AX1239" s="162" t="s">
        <v>230</v>
      </c>
      <c r="AY1239" s="162" t="s">
        <v>82</v>
      </c>
      <c r="AZ1239" s="13" t="s">
        <v>82</v>
      </c>
      <c r="BA1239" s="13" t="s">
        <v>34</v>
      </c>
      <c r="BB1239" s="13" t="s">
        <v>73</v>
      </c>
      <c r="BC1239" s="162" t="s">
        <v>216</v>
      </c>
    </row>
    <row r="1240" spans="2:55" s="13" customFormat="1">
      <c r="B1240" s="161"/>
      <c r="D1240" s="148" t="s">
        <v>230</v>
      </c>
      <c r="E1240" s="162" t="s">
        <v>3</v>
      </c>
      <c r="F1240" s="163" t="s">
        <v>1248</v>
      </c>
      <c r="H1240" s="164">
        <v>-1.6519999999999999</v>
      </c>
      <c r="I1240" s="165"/>
      <c r="L1240" s="161"/>
      <c r="M1240" s="289"/>
      <c r="N1240" s="289"/>
      <c r="O1240" s="289"/>
      <c r="P1240" s="289"/>
      <c r="Q1240" s="166"/>
      <c r="X1240" s="167"/>
      <c r="AX1240" s="162" t="s">
        <v>230</v>
      </c>
      <c r="AY1240" s="162" t="s">
        <v>82</v>
      </c>
      <c r="AZ1240" s="13" t="s">
        <v>82</v>
      </c>
      <c r="BA1240" s="13" t="s">
        <v>34</v>
      </c>
      <c r="BB1240" s="13" t="s">
        <v>73</v>
      </c>
      <c r="BC1240" s="162" t="s">
        <v>216</v>
      </c>
    </row>
    <row r="1241" spans="2:55" s="13" customFormat="1">
      <c r="B1241" s="161"/>
      <c r="D1241" s="148" t="s">
        <v>230</v>
      </c>
      <c r="E1241" s="162" t="s">
        <v>3</v>
      </c>
      <c r="F1241" s="163" t="s">
        <v>1249</v>
      </c>
      <c r="H1241" s="164">
        <v>-1.2250000000000001</v>
      </c>
      <c r="I1241" s="165"/>
      <c r="L1241" s="161"/>
      <c r="M1241" s="289"/>
      <c r="N1241" s="289"/>
      <c r="O1241" s="289"/>
      <c r="P1241" s="289"/>
      <c r="Q1241" s="166"/>
      <c r="X1241" s="167"/>
      <c r="AX1241" s="162" t="s">
        <v>230</v>
      </c>
      <c r="AY1241" s="162" t="s">
        <v>82</v>
      </c>
      <c r="AZ1241" s="13" t="s">
        <v>82</v>
      </c>
      <c r="BA1241" s="13" t="s">
        <v>34</v>
      </c>
      <c r="BB1241" s="13" t="s">
        <v>73</v>
      </c>
      <c r="BC1241" s="162" t="s">
        <v>216</v>
      </c>
    </row>
    <row r="1242" spans="2:55" s="13" customFormat="1">
      <c r="B1242" s="161"/>
      <c r="D1242" s="148" t="s">
        <v>230</v>
      </c>
      <c r="E1242" s="162" t="s">
        <v>3</v>
      </c>
      <c r="F1242" s="163" t="s">
        <v>1239</v>
      </c>
      <c r="H1242" s="164">
        <v>-0.18</v>
      </c>
      <c r="I1242" s="165"/>
      <c r="L1242" s="161"/>
      <c r="M1242" s="289"/>
      <c r="N1242" s="289"/>
      <c r="O1242" s="289"/>
      <c r="P1242" s="289"/>
      <c r="Q1242" s="166"/>
      <c r="X1242" s="167"/>
      <c r="AX1242" s="162" t="s">
        <v>230</v>
      </c>
      <c r="AY1242" s="162" t="s">
        <v>82</v>
      </c>
      <c r="AZ1242" s="13" t="s">
        <v>82</v>
      </c>
      <c r="BA1242" s="13" t="s">
        <v>34</v>
      </c>
      <c r="BB1242" s="13" t="s">
        <v>73</v>
      </c>
      <c r="BC1242" s="162" t="s">
        <v>216</v>
      </c>
    </row>
    <row r="1243" spans="2:55" s="12" customFormat="1">
      <c r="B1243" s="155"/>
      <c r="D1243" s="148" t="s">
        <v>230</v>
      </c>
      <c r="E1243" s="156" t="s">
        <v>3</v>
      </c>
      <c r="F1243" s="157" t="s">
        <v>1200</v>
      </c>
      <c r="H1243" s="156" t="s">
        <v>3</v>
      </c>
      <c r="I1243" s="158"/>
      <c r="L1243" s="155"/>
      <c r="M1243" s="288"/>
      <c r="N1243" s="288"/>
      <c r="O1243" s="288"/>
      <c r="P1243" s="288"/>
      <c r="Q1243" s="159"/>
      <c r="X1243" s="160"/>
      <c r="AX1243" s="156" t="s">
        <v>230</v>
      </c>
      <c r="AY1243" s="156" t="s">
        <v>82</v>
      </c>
      <c r="AZ1243" s="12" t="s">
        <v>80</v>
      </c>
      <c r="BA1243" s="12" t="s">
        <v>34</v>
      </c>
      <c r="BB1243" s="12" t="s">
        <v>73</v>
      </c>
      <c r="BC1243" s="156" t="s">
        <v>216</v>
      </c>
    </row>
    <row r="1244" spans="2:55" s="13" customFormat="1">
      <c r="B1244" s="161"/>
      <c r="D1244" s="148" t="s">
        <v>230</v>
      </c>
      <c r="E1244" s="162" t="s">
        <v>3</v>
      </c>
      <c r="F1244" s="163" t="s">
        <v>1250</v>
      </c>
      <c r="H1244" s="164">
        <v>21.762</v>
      </c>
      <c r="I1244" s="165"/>
      <c r="L1244" s="161"/>
      <c r="M1244" s="289"/>
      <c r="N1244" s="289"/>
      <c r="O1244" s="289"/>
      <c r="P1244" s="289"/>
      <c r="Q1244" s="166"/>
      <c r="X1244" s="167"/>
      <c r="AX1244" s="162" t="s">
        <v>230</v>
      </c>
      <c r="AY1244" s="162" t="s">
        <v>82</v>
      </c>
      <c r="AZ1244" s="13" t="s">
        <v>82</v>
      </c>
      <c r="BA1244" s="13" t="s">
        <v>34</v>
      </c>
      <c r="BB1244" s="13" t="s">
        <v>73</v>
      </c>
      <c r="BC1244" s="162" t="s">
        <v>216</v>
      </c>
    </row>
    <row r="1245" spans="2:55" s="13" customFormat="1">
      <c r="B1245" s="161"/>
      <c r="D1245" s="148" t="s">
        <v>230</v>
      </c>
      <c r="E1245" s="162" t="s">
        <v>3</v>
      </c>
      <c r="F1245" s="163" t="s">
        <v>1251</v>
      </c>
      <c r="H1245" s="164">
        <v>1.571</v>
      </c>
      <c r="I1245" s="165"/>
      <c r="L1245" s="161"/>
      <c r="M1245" s="289"/>
      <c r="N1245" s="289"/>
      <c r="O1245" s="289"/>
      <c r="P1245" s="289"/>
      <c r="Q1245" s="166"/>
      <c r="X1245" s="167"/>
      <c r="AX1245" s="162" t="s">
        <v>230</v>
      </c>
      <c r="AY1245" s="162" t="s">
        <v>82</v>
      </c>
      <c r="AZ1245" s="13" t="s">
        <v>82</v>
      </c>
      <c r="BA1245" s="13" t="s">
        <v>34</v>
      </c>
      <c r="BB1245" s="13" t="s">
        <v>73</v>
      </c>
      <c r="BC1245" s="162" t="s">
        <v>216</v>
      </c>
    </row>
    <row r="1246" spans="2:55" s="13" customFormat="1">
      <c r="B1246" s="161"/>
      <c r="D1246" s="148" t="s">
        <v>230</v>
      </c>
      <c r="E1246" s="162" t="s">
        <v>3</v>
      </c>
      <c r="F1246" s="163" t="s">
        <v>1252</v>
      </c>
      <c r="H1246" s="164">
        <v>0.74</v>
      </c>
      <c r="I1246" s="165"/>
      <c r="L1246" s="161"/>
      <c r="M1246" s="289"/>
      <c r="N1246" s="289"/>
      <c r="O1246" s="289"/>
      <c r="P1246" s="289"/>
      <c r="Q1246" s="166"/>
      <c r="X1246" s="167"/>
      <c r="AX1246" s="162" t="s">
        <v>230</v>
      </c>
      <c r="AY1246" s="162" t="s">
        <v>82</v>
      </c>
      <c r="AZ1246" s="13" t="s">
        <v>82</v>
      </c>
      <c r="BA1246" s="13" t="s">
        <v>34</v>
      </c>
      <c r="BB1246" s="13" t="s">
        <v>73</v>
      </c>
      <c r="BC1246" s="162" t="s">
        <v>216</v>
      </c>
    </row>
    <row r="1247" spans="2:55" s="13" customFormat="1">
      <c r="B1247" s="161"/>
      <c r="D1247" s="148" t="s">
        <v>230</v>
      </c>
      <c r="E1247" s="162" t="s">
        <v>3</v>
      </c>
      <c r="F1247" s="163" t="s">
        <v>1253</v>
      </c>
      <c r="H1247" s="164">
        <v>2.9159999999999999</v>
      </c>
      <c r="I1247" s="165"/>
      <c r="L1247" s="161"/>
      <c r="M1247" s="289"/>
      <c r="N1247" s="289"/>
      <c r="O1247" s="289"/>
      <c r="P1247" s="289"/>
      <c r="Q1247" s="166"/>
      <c r="X1247" s="167"/>
      <c r="AX1247" s="162" t="s">
        <v>230</v>
      </c>
      <c r="AY1247" s="162" t="s">
        <v>82</v>
      </c>
      <c r="AZ1247" s="13" t="s">
        <v>82</v>
      </c>
      <c r="BA1247" s="13" t="s">
        <v>34</v>
      </c>
      <c r="BB1247" s="13" t="s">
        <v>73</v>
      </c>
      <c r="BC1247" s="162" t="s">
        <v>216</v>
      </c>
    </row>
    <row r="1248" spans="2:55" s="13" customFormat="1">
      <c r="B1248" s="161"/>
      <c r="D1248" s="148" t="s">
        <v>230</v>
      </c>
      <c r="E1248" s="162" t="s">
        <v>3</v>
      </c>
      <c r="F1248" s="163" t="s">
        <v>1254</v>
      </c>
      <c r="H1248" s="164">
        <v>0.69099999999999995</v>
      </c>
      <c r="I1248" s="165"/>
      <c r="L1248" s="161"/>
      <c r="M1248" s="289"/>
      <c r="N1248" s="289"/>
      <c r="O1248" s="289"/>
      <c r="P1248" s="289"/>
      <c r="Q1248" s="166"/>
      <c r="X1248" s="167"/>
      <c r="AX1248" s="162" t="s">
        <v>230</v>
      </c>
      <c r="AY1248" s="162" t="s">
        <v>82</v>
      </c>
      <c r="AZ1248" s="13" t="s">
        <v>82</v>
      </c>
      <c r="BA1248" s="13" t="s">
        <v>34</v>
      </c>
      <c r="BB1248" s="13" t="s">
        <v>73</v>
      </c>
      <c r="BC1248" s="162" t="s">
        <v>216</v>
      </c>
    </row>
    <row r="1249" spans="2:69" s="13" customFormat="1">
      <c r="B1249" s="161"/>
      <c r="D1249" s="148" t="s">
        <v>230</v>
      </c>
      <c r="E1249" s="162" t="s">
        <v>3</v>
      </c>
      <c r="F1249" s="163" t="s">
        <v>1255</v>
      </c>
      <c r="H1249" s="164">
        <v>0.92600000000000005</v>
      </c>
      <c r="I1249" s="165"/>
      <c r="L1249" s="161"/>
      <c r="M1249" s="289"/>
      <c r="N1249" s="289"/>
      <c r="O1249" s="289"/>
      <c r="P1249" s="289"/>
      <c r="Q1249" s="166"/>
      <c r="X1249" s="167"/>
      <c r="AX1249" s="162" t="s">
        <v>230</v>
      </c>
      <c r="AY1249" s="162" t="s">
        <v>82</v>
      </c>
      <c r="AZ1249" s="13" t="s">
        <v>82</v>
      </c>
      <c r="BA1249" s="13" t="s">
        <v>34</v>
      </c>
      <c r="BB1249" s="13" t="s">
        <v>73</v>
      </c>
      <c r="BC1249" s="162" t="s">
        <v>216</v>
      </c>
    </row>
    <row r="1250" spans="2:69" s="15" customFormat="1">
      <c r="B1250" s="186"/>
      <c r="D1250" s="148" t="s">
        <v>230</v>
      </c>
      <c r="E1250" s="187" t="s">
        <v>3</v>
      </c>
      <c r="F1250" s="188" t="s">
        <v>337</v>
      </c>
      <c r="H1250" s="189">
        <v>2442.7950000000001</v>
      </c>
      <c r="I1250" s="190"/>
      <c r="L1250" s="186"/>
      <c r="M1250" s="292"/>
      <c r="N1250" s="292"/>
      <c r="O1250" s="292"/>
      <c r="P1250" s="292"/>
      <c r="Q1250" s="191"/>
      <c r="X1250" s="192"/>
      <c r="AX1250" s="187" t="s">
        <v>230</v>
      </c>
      <c r="AY1250" s="187" t="s">
        <v>82</v>
      </c>
      <c r="AZ1250" s="15" t="s">
        <v>241</v>
      </c>
      <c r="BA1250" s="15" t="s">
        <v>34</v>
      </c>
      <c r="BB1250" s="15" t="s">
        <v>73</v>
      </c>
      <c r="BC1250" s="187" t="s">
        <v>216</v>
      </c>
    </row>
    <row r="1251" spans="2:69" s="12" customFormat="1">
      <c r="B1251" s="155"/>
      <c r="D1251" s="148" t="s">
        <v>230</v>
      </c>
      <c r="E1251" s="156" t="s">
        <v>3</v>
      </c>
      <c r="F1251" s="157" t="s">
        <v>1151</v>
      </c>
      <c r="H1251" s="156" t="s">
        <v>3</v>
      </c>
      <c r="I1251" s="158"/>
      <c r="L1251" s="155"/>
      <c r="M1251" s="288"/>
      <c r="N1251" s="288"/>
      <c r="O1251" s="288"/>
      <c r="P1251" s="288"/>
      <c r="Q1251" s="159"/>
      <c r="X1251" s="160"/>
      <c r="AX1251" s="156" t="s">
        <v>230</v>
      </c>
      <c r="AY1251" s="156" t="s">
        <v>82</v>
      </c>
      <c r="AZ1251" s="12" t="s">
        <v>80</v>
      </c>
      <c r="BA1251" s="12" t="s">
        <v>34</v>
      </c>
      <c r="BB1251" s="12" t="s">
        <v>73</v>
      </c>
      <c r="BC1251" s="156" t="s">
        <v>216</v>
      </c>
    </row>
    <row r="1252" spans="2:69" s="13" customFormat="1">
      <c r="B1252" s="161"/>
      <c r="D1252" s="148" t="s">
        <v>230</v>
      </c>
      <c r="E1252" s="162" t="s">
        <v>3</v>
      </c>
      <c r="F1252" s="163" t="s">
        <v>1256</v>
      </c>
      <c r="H1252" s="164">
        <v>38.561999999999998</v>
      </c>
      <c r="I1252" s="165"/>
      <c r="L1252" s="161"/>
      <c r="M1252" s="289"/>
      <c r="N1252" s="289"/>
      <c r="O1252" s="289"/>
      <c r="P1252" s="289"/>
      <c r="Q1252" s="166"/>
      <c r="X1252" s="167"/>
      <c r="AX1252" s="162" t="s">
        <v>230</v>
      </c>
      <c r="AY1252" s="162" t="s">
        <v>82</v>
      </c>
      <c r="AZ1252" s="13" t="s">
        <v>82</v>
      </c>
      <c r="BA1252" s="13" t="s">
        <v>34</v>
      </c>
      <c r="BB1252" s="13" t="s">
        <v>73</v>
      </c>
      <c r="BC1252" s="162" t="s">
        <v>216</v>
      </c>
    </row>
    <row r="1253" spans="2:69" s="13" customFormat="1">
      <c r="B1253" s="161"/>
      <c r="D1253" s="148" t="s">
        <v>230</v>
      </c>
      <c r="E1253" s="162" t="s">
        <v>3</v>
      </c>
      <c r="F1253" s="163" t="s">
        <v>1257</v>
      </c>
      <c r="H1253" s="164">
        <v>39.44</v>
      </c>
      <c r="I1253" s="165"/>
      <c r="L1253" s="161"/>
      <c r="M1253" s="289"/>
      <c r="N1253" s="289"/>
      <c r="O1253" s="289"/>
      <c r="P1253" s="289"/>
      <c r="Q1253" s="166"/>
      <c r="X1253" s="167"/>
      <c r="AX1253" s="162" t="s">
        <v>230</v>
      </c>
      <c r="AY1253" s="162" t="s">
        <v>82</v>
      </c>
      <c r="AZ1253" s="13" t="s">
        <v>82</v>
      </c>
      <c r="BA1253" s="13" t="s">
        <v>34</v>
      </c>
      <c r="BB1253" s="13" t="s">
        <v>73</v>
      </c>
      <c r="BC1253" s="162" t="s">
        <v>216</v>
      </c>
    </row>
    <row r="1254" spans="2:69" s="13" customFormat="1">
      <c r="B1254" s="161"/>
      <c r="D1254" s="148" t="s">
        <v>230</v>
      </c>
      <c r="E1254" s="162" t="s">
        <v>3</v>
      </c>
      <c r="F1254" s="163" t="s">
        <v>1258</v>
      </c>
      <c r="H1254" s="164">
        <v>7.399</v>
      </c>
      <c r="I1254" s="165"/>
      <c r="L1254" s="161"/>
      <c r="M1254" s="289"/>
      <c r="N1254" s="289"/>
      <c r="O1254" s="289"/>
      <c r="P1254" s="289"/>
      <c r="Q1254" s="166"/>
      <c r="X1254" s="167"/>
      <c r="AX1254" s="162" t="s">
        <v>230</v>
      </c>
      <c r="AY1254" s="162" t="s">
        <v>82</v>
      </c>
      <c r="AZ1254" s="13" t="s">
        <v>82</v>
      </c>
      <c r="BA1254" s="13" t="s">
        <v>34</v>
      </c>
      <c r="BB1254" s="13" t="s">
        <v>73</v>
      </c>
      <c r="BC1254" s="162" t="s">
        <v>216</v>
      </c>
    </row>
    <row r="1255" spans="2:69" s="13" customFormat="1">
      <c r="B1255" s="161"/>
      <c r="D1255" s="148" t="s">
        <v>230</v>
      </c>
      <c r="E1255" s="162" t="s">
        <v>3</v>
      </c>
      <c r="F1255" s="163" t="s">
        <v>1259</v>
      </c>
      <c r="H1255" s="164">
        <v>7.5670000000000002</v>
      </c>
      <c r="I1255" s="165"/>
      <c r="L1255" s="161"/>
      <c r="M1255" s="289"/>
      <c r="N1255" s="289"/>
      <c r="O1255" s="289"/>
      <c r="P1255" s="289"/>
      <c r="Q1255" s="166"/>
      <c r="X1255" s="167"/>
      <c r="AX1255" s="162" t="s">
        <v>230</v>
      </c>
      <c r="AY1255" s="162" t="s">
        <v>82</v>
      </c>
      <c r="AZ1255" s="13" t="s">
        <v>82</v>
      </c>
      <c r="BA1255" s="13" t="s">
        <v>34</v>
      </c>
      <c r="BB1255" s="13" t="s">
        <v>73</v>
      </c>
      <c r="BC1255" s="162" t="s">
        <v>216</v>
      </c>
    </row>
    <row r="1256" spans="2:69" s="15" customFormat="1">
      <c r="B1256" s="186"/>
      <c r="D1256" s="148" t="s">
        <v>230</v>
      </c>
      <c r="E1256" s="187" t="s">
        <v>3</v>
      </c>
      <c r="F1256" s="188" t="s">
        <v>337</v>
      </c>
      <c r="H1256" s="189">
        <v>92.967999999999989</v>
      </c>
      <c r="I1256" s="190"/>
      <c r="L1256" s="186"/>
      <c r="M1256" s="292"/>
      <c r="N1256" s="292"/>
      <c r="O1256" s="292"/>
      <c r="P1256" s="292"/>
      <c r="Q1256" s="191"/>
      <c r="X1256" s="192"/>
      <c r="AX1256" s="187" t="s">
        <v>230</v>
      </c>
      <c r="AY1256" s="187" t="s">
        <v>82</v>
      </c>
      <c r="AZ1256" s="15" t="s">
        <v>241</v>
      </c>
      <c r="BA1256" s="15" t="s">
        <v>34</v>
      </c>
      <c r="BB1256" s="15" t="s">
        <v>73</v>
      </c>
      <c r="BC1256" s="187" t="s">
        <v>216</v>
      </c>
    </row>
    <row r="1257" spans="2:69" s="14" customFormat="1">
      <c r="B1257" s="168"/>
      <c r="D1257" s="148" t="s">
        <v>230</v>
      </c>
      <c r="E1257" s="169" t="s">
        <v>3</v>
      </c>
      <c r="F1257" s="170" t="s">
        <v>251</v>
      </c>
      <c r="H1257" s="171">
        <v>2535.7629999999999</v>
      </c>
      <c r="I1257" s="172"/>
      <c r="L1257" s="168"/>
      <c r="M1257" s="290"/>
      <c r="N1257" s="290"/>
      <c r="O1257" s="290"/>
      <c r="P1257" s="290"/>
      <c r="Q1257" s="173"/>
      <c r="X1257" s="174"/>
      <c r="AX1257" s="169" t="s">
        <v>230</v>
      </c>
      <c r="AY1257" s="169" t="s">
        <v>82</v>
      </c>
      <c r="AZ1257" s="14" t="s">
        <v>222</v>
      </c>
      <c r="BA1257" s="14" t="s">
        <v>34</v>
      </c>
      <c r="BB1257" s="14" t="s">
        <v>80</v>
      </c>
      <c r="BC1257" s="169" t="s">
        <v>216</v>
      </c>
    </row>
    <row r="1258" spans="2:69" s="1" customFormat="1" ht="24.15" customHeight="1">
      <c r="B1258" s="133"/>
      <c r="C1258" s="134" t="s">
        <v>1260</v>
      </c>
      <c r="D1258" s="134" t="s">
        <v>218</v>
      </c>
      <c r="E1258" s="135" t="s">
        <v>1261</v>
      </c>
      <c r="F1258" s="136" t="s">
        <v>1262</v>
      </c>
      <c r="G1258" s="137" t="s">
        <v>221</v>
      </c>
      <c r="H1258" s="138">
        <v>2535.7629999999999</v>
      </c>
      <c r="I1258" s="139"/>
      <c r="J1258" s="140">
        <f>ROUND(I1258*H1258,2)</f>
        <v>0</v>
      </c>
      <c r="K1258" s="141"/>
      <c r="L1258" s="33"/>
      <c r="M1258" s="294"/>
      <c r="N1258" s="294"/>
      <c r="O1258" s="294"/>
      <c r="P1258" s="282"/>
      <c r="Q1258" s="142" t="s">
        <v>3</v>
      </c>
      <c r="R1258" s="143" t="s">
        <v>44</v>
      </c>
      <c r="T1258" s="144">
        <f>S1258*H1258</f>
        <v>0</v>
      </c>
      <c r="U1258" s="144">
        <v>0</v>
      </c>
      <c r="V1258" s="144">
        <f>U1258*H1258</f>
        <v>0</v>
      </c>
      <c r="W1258" s="144">
        <v>0</v>
      </c>
      <c r="X1258" s="145">
        <f>W1258*H1258</f>
        <v>0</v>
      </c>
      <c r="AV1258" s="146" t="s">
        <v>222</v>
      </c>
      <c r="AX1258" s="146" t="s">
        <v>218</v>
      </c>
      <c r="AY1258" s="146" t="s">
        <v>82</v>
      </c>
      <c r="BC1258" s="18" t="s">
        <v>216</v>
      </c>
      <c r="BI1258" s="147">
        <f>IF(R1258="základní",J1258,0)</f>
        <v>0</v>
      </c>
      <c r="BJ1258" s="147">
        <f>IF(R1258="snížená",J1258,0)</f>
        <v>0</v>
      </c>
      <c r="BK1258" s="147">
        <f>IF(R1258="zákl. přenesená",J1258,0)</f>
        <v>0</v>
      </c>
      <c r="BL1258" s="147">
        <f>IF(R1258="sníž. přenesená",J1258,0)</f>
        <v>0</v>
      </c>
      <c r="BM1258" s="147">
        <f>IF(R1258="nulová",J1258,0)</f>
        <v>0</v>
      </c>
      <c r="BN1258" s="18" t="s">
        <v>80</v>
      </c>
      <c r="BO1258" s="147">
        <f>ROUND(I1258*H1258,2)</f>
        <v>0</v>
      </c>
      <c r="BP1258" s="18" t="s">
        <v>222</v>
      </c>
      <c r="BQ1258" s="146" t="s">
        <v>1263</v>
      </c>
    </row>
    <row r="1259" spans="2:69" s="1" customFormat="1" ht="18">
      <c r="B1259" s="33"/>
      <c r="D1259" s="148" t="s">
        <v>224</v>
      </c>
      <c r="F1259" s="149" t="s">
        <v>1264</v>
      </c>
      <c r="I1259" s="150"/>
      <c r="L1259" s="33"/>
      <c r="M1259" s="282"/>
      <c r="N1259" s="282"/>
      <c r="O1259" s="282"/>
      <c r="P1259" s="282"/>
      <c r="Q1259" s="151"/>
      <c r="X1259" s="54"/>
      <c r="AX1259" s="18" t="s">
        <v>224</v>
      </c>
      <c r="AY1259" s="18" t="s">
        <v>82</v>
      </c>
    </row>
    <row r="1260" spans="2:69" s="1" customFormat="1">
      <c r="B1260" s="33"/>
      <c r="D1260" s="152" t="s">
        <v>226</v>
      </c>
      <c r="F1260" s="153" t="s">
        <v>1265</v>
      </c>
      <c r="I1260" s="150"/>
      <c r="L1260" s="33"/>
      <c r="M1260" s="282"/>
      <c r="N1260" s="282"/>
      <c r="O1260" s="282"/>
      <c r="P1260" s="282"/>
      <c r="Q1260" s="151"/>
      <c r="X1260" s="54"/>
      <c r="AX1260" s="18" t="s">
        <v>226</v>
      </c>
      <c r="AY1260" s="18" t="s">
        <v>82</v>
      </c>
    </row>
    <row r="1261" spans="2:69" s="1" customFormat="1" ht="24.15" customHeight="1">
      <c r="B1261" s="133"/>
      <c r="C1261" s="134" t="s">
        <v>1266</v>
      </c>
      <c r="D1261" s="134" t="s">
        <v>218</v>
      </c>
      <c r="E1261" s="135" t="s">
        <v>1267</v>
      </c>
      <c r="F1261" s="136" t="s">
        <v>1268</v>
      </c>
      <c r="G1261" s="137" t="s">
        <v>221</v>
      </c>
      <c r="H1261" s="138">
        <v>2253.8519999999999</v>
      </c>
      <c r="I1261" s="139"/>
      <c r="J1261" s="140">
        <f>ROUND(I1261*H1261,2)</f>
        <v>0</v>
      </c>
      <c r="K1261" s="141"/>
      <c r="L1261" s="33"/>
      <c r="M1261" s="294"/>
      <c r="N1261" s="294"/>
      <c r="O1261" s="294"/>
      <c r="P1261" s="282"/>
      <c r="Q1261" s="142" t="s">
        <v>3</v>
      </c>
      <c r="R1261" s="143" t="s">
        <v>44</v>
      </c>
      <c r="T1261" s="144">
        <f>S1261*H1261</f>
        <v>0</v>
      </c>
      <c r="U1261" s="144">
        <v>1E-3</v>
      </c>
      <c r="V1261" s="144">
        <f>U1261*H1261</f>
        <v>2.2538519999999997</v>
      </c>
      <c r="W1261" s="144">
        <v>0</v>
      </c>
      <c r="X1261" s="145">
        <f>W1261*H1261</f>
        <v>0</v>
      </c>
      <c r="AV1261" s="146" t="s">
        <v>222</v>
      </c>
      <c r="AX1261" s="146" t="s">
        <v>218</v>
      </c>
      <c r="AY1261" s="146" t="s">
        <v>82</v>
      </c>
      <c r="BC1261" s="18" t="s">
        <v>216</v>
      </c>
      <c r="BI1261" s="147">
        <f>IF(R1261="základní",J1261,0)</f>
        <v>0</v>
      </c>
      <c r="BJ1261" s="147">
        <f>IF(R1261="snížená",J1261,0)</f>
        <v>0</v>
      </c>
      <c r="BK1261" s="147">
        <f>IF(R1261="zákl. přenesená",J1261,0)</f>
        <v>0</v>
      </c>
      <c r="BL1261" s="147">
        <f>IF(R1261="sníž. přenesená",J1261,0)</f>
        <v>0</v>
      </c>
      <c r="BM1261" s="147">
        <f>IF(R1261="nulová",J1261,0)</f>
        <v>0</v>
      </c>
      <c r="BN1261" s="18" t="s">
        <v>80</v>
      </c>
      <c r="BO1261" s="147">
        <f>ROUND(I1261*H1261,2)</f>
        <v>0</v>
      </c>
      <c r="BP1261" s="18" t="s">
        <v>222</v>
      </c>
      <c r="BQ1261" s="146" t="s">
        <v>1269</v>
      </c>
    </row>
    <row r="1262" spans="2:69" s="1" customFormat="1" ht="18">
      <c r="B1262" s="33"/>
      <c r="D1262" s="148" t="s">
        <v>224</v>
      </c>
      <c r="F1262" s="149" t="s">
        <v>1270</v>
      </c>
      <c r="I1262" s="150"/>
      <c r="L1262" s="33"/>
      <c r="M1262" s="282"/>
      <c r="N1262" s="282"/>
      <c r="O1262" s="282"/>
      <c r="P1262" s="282"/>
      <c r="Q1262" s="151"/>
      <c r="X1262" s="54"/>
      <c r="AX1262" s="18" t="s">
        <v>224</v>
      </c>
      <c r="AY1262" s="18" t="s">
        <v>82</v>
      </c>
    </row>
    <row r="1263" spans="2:69" s="1" customFormat="1">
      <c r="B1263" s="33"/>
      <c r="D1263" s="152" t="s">
        <v>226</v>
      </c>
      <c r="F1263" s="153" t="s">
        <v>1271</v>
      </c>
      <c r="I1263" s="150"/>
      <c r="L1263" s="33"/>
      <c r="M1263" s="282"/>
      <c r="N1263" s="282"/>
      <c r="O1263" s="282"/>
      <c r="P1263" s="282"/>
      <c r="Q1263" s="151"/>
      <c r="X1263" s="54"/>
      <c r="AX1263" s="18" t="s">
        <v>226</v>
      </c>
      <c r="AY1263" s="18" t="s">
        <v>82</v>
      </c>
    </row>
    <row r="1264" spans="2:69" s="12" customFormat="1">
      <c r="B1264" s="155"/>
      <c r="D1264" s="148" t="s">
        <v>230</v>
      </c>
      <c r="E1264" s="156" t="s">
        <v>3</v>
      </c>
      <c r="F1264" s="157" t="s">
        <v>684</v>
      </c>
      <c r="H1264" s="156" t="s">
        <v>3</v>
      </c>
      <c r="I1264" s="158"/>
      <c r="L1264" s="155"/>
      <c r="M1264" s="288"/>
      <c r="N1264" s="288"/>
      <c r="O1264" s="288"/>
      <c r="P1264" s="288"/>
      <c r="Q1264" s="159"/>
      <c r="X1264" s="160"/>
      <c r="AX1264" s="156" t="s">
        <v>230</v>
      </c>
      <c r="AY1264" s="156" t="s">
        <v>82</v>
      </c>
      <c r="AZ1264" s="12" t="s">
        <v>80</v>
      </c>
      <c r="BA1264" s="12" t="s">
        <v>34</v>
      </c>
      <c r="BB1264" s="12" t="s">
        <v>73</v>
      </c>
      <c r="BC1264" s="156" t="s">
        <v>216</v>
      </c>
    </row>
    <row r="1265" spans="2:55" s="12" customFormat="1">
      <c r="B1265" s="155"/>
      <c r="D1265" s="148" t="s">
        <v>230</v>
      </c>
      <c r="E1265" s="156" t="s">
        <v>3</v>
      </c>
      <c r="F1265" s="157" t="s">
        <v>1181</v>
      </c>
      <c r="H1265" s="156" t="s">
        <v>3</v>
      </c>
      <c r="I1265" s="158"/>
      <c r="L1265" s="155"/>
      <c r="M1265" s="288"/>
      <c r="N1265" s="288"/>
      <c r="O1265" s="288"/>
      <c r="P1265" s="288"/>
      <c r="Q1265" s="159"/>
      <c r="X1265" s="160"/>
      <c r="AX1265" s="156" t="s">
        <v>230</v>
      </c>
      <c r="AY1265" s="156" t="s">
        <v>82</v>
      </c>
      <c r="AZ1265" s="12" t="s">
        <v>80</v>
      </c>
      <c r="BA1265" s="12" t="s">
        <v>34</v>
      </c>
      <c r="BB1265" s="12" t="s">
        <v>73</v>
      </c>
      <c r="BC1265" s="156" t="s">
        <v>216</v>
      </c>
    </row>
    <row r="1266" spans="2:55" s="13" customFormat="1">
      <c r="B1266" s="161"/>
      <c r="D1266" s="148" t="s">
        <v>230</v>
      </c>
      <c r="E1266" s="162" t="s">
        <v>3</v>
      </c>
      <c r="F1266" s="163" t="s">
        <v>1182</v>
      </c>
      <c r="H1266" s="164">
        <v>84.698999999999998</v>
      </c>
      <c r="I1266" s="165"/>
      <c r="L1266" s="161"/>
      <c r="M1266" s="289"/>
      <c r="N1266" s="289"/>
      <c r="O1266" s="289"/>
      <c r="P1266" s="289"/>
      <c r="Q1266" s="166"/>
      <c r="X1266" s="167"/>
      <c r="AX1266" s="162" t="s">
        <v>230</v>
      </c>
      <c r="AY1266" s="162" t="s">
        <v>82</v>
      </c>
      <c r="AZ1266" s="13" t="s">
        <v>82</v>
      </c>
      <c r="BA1266" s="13" t="s">
        <v>34</v>
      </c>
      <c r="BB1266" s="13" t="s">
        <v>73</v>
      </c>
      <c r="BC1266" s="162" t="s">
        <v>216</v>
      </c>
    </row>
    <row r="1267" spans="2:55" s="13" customFormat="1">
      <c r="B1267" s="161"/>
      <c r="D1267" s="148" t="s">
        <v>230</v>
      </c>
      <c r="E1267" s="162" t="s">
        <v>3</v>
      </c>
      <c r="F1267" s="163" t="s">
        <v>1183</v>
      </c>
      <c r="H1267" s="164">
        <v>22.300999999999998</v>
      </c>
      <c r="I1267" s="165"/>
      <c r="L1267" s="161"/>
      <c r="M1267" s="289"/>
      <c r="N1267" s="289"/>
      <c r="O1267" s="289"/>
      <c r="P1267" s="289"/>
      <c r="Q1267" s="166"/>
      <c r="X1267" s="167"/>
      <c r="AX1267" s="162" t="s">
        <v>230</v>
      </c>
      <c r="AY1267" s="162" t="s">
        <v>82</v>
      </c>
      <c r="AZ1267" s="13" t="s">
        <v>82</v>
      </c>
      <c r="BA1267" s="13" t="s">
        <v>34</v>
      </c>
      <c r="BB1267" s="13" t="s">
        <v>73</v>
      </c>
      <c r="BC1267" s="162" t="s">
        <v>216</v>
      </c>
    </row>
    <row r="1268" spans="2:55" s="13" customFormat="1">
      <c r="B1268" s="161"/>
      <c r="D1268" s="148" t="s">
        <v>230</v>
      </c>
      <c r="E1268" s="162" t="s">
        <v>3</v>
      </c>
      <c r="F1268" s="163" t="s">
        <v>1184</v>
      </c>
      <c r="H1268" s="164">
        <v>1.4379999999999999</v>
      </c>
      <c r="I1268" s="165"/>
      <c r="L1268" s="161"/>
      <c r="M1268" s="289"/>
      <c r="N1268" s="289"/>
      <c r="O1268" s="289"/>
      <c r="P1268" s="289"/>
      <c r="Q1268" s="166"/>
      <c r="X1268" s="167"/>
      <c r="AX1268" s="162" t="s">
        <v>230</v>
      </c>
      <c r="AY1268" s="162" t="s">
        <v>82</v>
      </c>
      <c r="AZ1268" s="13" t="s">
        <v>82</v>
      </c>
      <c r="BA1268" s="13" t="s">
        <v>34</v>
      </c>
      <c r="BB1268" s="13" t="s">
        <v>73</v>
      </c>
      <c r="BC1268" s="162" t="s">
        <v>216</v>
      </c>
    </row>
    <row r="1269" spans="2:55" s="13" customFormat="1">
      <c r="B1269" s="161"/>
      <c r="D1269" s="148" t="s">
        <v>230</v>
      </c>
      <c r="E1269" s="162" t="s">
        <v>3</v>
      </c>
      <c r="F1269" s="163" t="s">
        <v>1185</v>
      </c>
      <c r="H1269" s="164">
        <v>-3.1379999999999999</v>
      </c>
      <c r="I1269" s="165"/>
      <c r="L1269" s="161"/>
      <c r="M1269" s="289"/>
      <c r="N1269" s="289"/>
      <c r="O1269" s="289"/>
      <c r="P1269" s="289"/>
      <c r="Q1269" s="166"/>
      <c r="X1269" s="167"/>
      <c r="AX1269" s="162" t="s">
        <v>230</v>
      </c>
      <c r="AY1269" s="162" t="s">
        <v>82</v>
      </c>
      <c r="AZ1269" s="13" t="s">
        <v>82</v>
      </c>
      <c r="BA1269" s="13" t="s">
        <v>34</v>
      </c>
      <c r="BB1269" s="13" t="s">
        <v>73</v>
      </c>
      <c r="BC1269" s="162" t="s">
        <v>216</v>
      </c>
    </row>
    <row r="1270" spans="2:55" s="13" customFormat="1">
      <c r="B1270" s="161"/>
      <c r="D1270" s="148" t="s">
        <v>230</v>
      </c>
      <c r="E1270" s="162" t="s">
        <v>3</v>
      </c>
      <c r="F1270" s="163" t="s">
        <v>1189</v>
      </c>
      <c r="H1270" s="164">
        <v>65.721000000000004</v>
      </c>
      <c r="I1270" s="165"/>
      <c r="L1270" s="161"/>
      <c r="M1270" s="289"/>
      <c r="N1270" s="289"/>
      <c r="O1270" s="289"/>
      <c r="P1270" s="289"/>
      <c r="Q1270" s="166"/>
      <c r="X1270" s="167"/>
      <c r="AX1270" s="162" t="s">
        <v>230</v>
      </c>
      <c r="AY1270" s="162" t="s">
        <v>82</v>
      </c>
      <c r="AZ1270" s="13" t="s">
        <v>82</v>
      </c>
      <c r="BA1270" s="13" t="s">
        <v>34</v>
      </c>
      <c r="BB1270" s="13" t="s">
        <v>73</v>
      </c>
      <c r="BC1270" s="162" t="s">
        <v>216</v>
      </c>
    </row>
    <row r="1271" spans="2:55" s="13" customFormat="1">
      <c r="B1271" s="161"/>
      <c r="D1271" s="148" t="s">
        <v>230</v>
      </c>
      <c r="E1271" s="162" t="s">
        <v>3</v>
      </c>
      <c r="F1271" s="163" t="s">
        <v>1190</v>
      </c>
      <c r="H1271" s="164">
        <v>218</v>
      </c>
      <c r="I1271" s="165"/>
      <c r="L1271" s="161"/>
      <c r="M1271" s="289"/>
      <c r="N1271" s="289"/>
      <c r="O1271" s="289"/>
      <c r="P1271" s="289"/>
      <c r="Q1271" s="166"/>
      <c r="X1271" s="167"/>
      <c r="AX1271" s="162" t="s">
        <v>230</v>
      </c>
      <c r="AY1271" s="162" t="s">
        <v>82</v>
      </c>
      <c r="AZ1271" s="13" t="s">
        <v>82</v>
      </c>
      <c r="BA1271" s="13" t="s">
        <v>34</v>
      </c>
      <c r="BB1271" s="13" t="s">
        <v>73</v>
      </c>
      <c r="BC1271" s="162" t="s">
        <v>216</v>
      </c>
    </row>
    <row r="1272" spans="2:55" s="13" customFormat="1">
      <c r="B1272" s="161"/>
      <c r="D1272" s="148" t="s">
        <v>230</v>
      </c>
      <c r="E1272" s="162" t="s">
        <v>3</v>
      </c>
      <c r="F1272" s="163" t="s">
        <v>1272</v>
      </c>
      <c r="H1272" s="164">
        <v>2.976</v>
      </c>
      <c r="I1272" s="165"/>
      <c r="L1272" s="161"/>
      <c r="M1272" s="289"/>
      <c r="N1272" s="289"/>
      <c r="O1272" s="289"/>
      <c r="P1272" s="289"/>
      <c r="Q1272" s="166"/>
      <c r="X1272" s="167"/>
      <c r="AX1272" s="162" t="s">
        <v>230</v>
      </c>
      <c r="AY1272" s="162" t="s">
        <v>82</v>
      </c>
      <c r="AZ1272" s="13" t="s">
        <v>82</v>
      </c>
      <c r="BA1272" s="13" t="s">
        <v>34</v>
      </c>
      <c r="BB1272" s="13" t="s">
        <v>73</v>
      </c>
      <c r="BC1272" s="162" t="s">
        <v>216</v>
      </c>
    </row>
    <row r="1273" spans="2:55" s="13" customFormat="1">
      <c r="B1273" s="161"/>
      <c r="D1273" s="148" t="s">
        <v>230</v>
      </c>
      <c r="E1273" s="162" t="s">
        <v>3</v>
      </c>
      <c r="F1273" s="163" t="s">
        <v>1193</v>
      </c>
      <c r="H1273" s="164">
        <v>0.30099999999999999</v>
      </c>
      <c r="I1273" s="165"/>
      <c r="L1273" s="161"/>
      <c r="M1273" s="289"/>
      <c r="N1273" s="289"/>
      <c r="O1273" s="289"/>
      <c r="P1273" s="289"/>
      <c r="Q1273" s="166"/>
      <c r="X1273" s="167"/>
      <c r="AX1273" s="162" t="s">
        <v>230</v>
      </c>
      <c r="AY1273" s="162" t="s">
        <v>82</v>
      </c>
      <c r="AZ1273" s="13" t="s">
        <v>82</v>
      </c>
      <c r="BA1273" s="13" t="s">
        <v>34</v>
      </c>
      <c r="BB1273" s="13" t="s">
        <v>73</v>
      </c>
      <c r="BC1273" s="162" t="s">
        <v>216</v>
      </c>
    </row>
    <row r="1274" spans="2:55" s="13" customFormat="1">
      <c r="B1274" s="161"/>
      <c r="D1274" s="148" t="s">
        <v>230</v>
      </c>
      <c r="E1274" s="162" t="s">
        <v>3</v>
      </c>
      <c r="F1274" s="163" t="s">
        <v>1195</v>
      </c>
      <c r="H1274" s="164">
        <v>-9.452</v>
      </c>
      <c r="I1274" s="165"/>
      <c r="L1274" s="161"/>
      <c r="M1274" s="289"/>
      <c r="N1274" s="289"/>
      <c r="O1274" s="289"/>
      <c r="P1274" s="289"/>
      <c r="Q1274" s="166"/>
      <c r="X1274" s="167"/>
      <c r="AX1274" s="162" t="s">
        <v>230</v>
      </c>
      <c r="AY1274" s="162" t="s">
        <v>82</v>
      </c>
      <c r="AZ1274" s="13" t="s">
        <v>82</v>
      </c>
      <c r="BA1274" s="13" t="s">
        <v>34</v>
      </c>
      <c r="BB1274" s="13" t="s">
        <v>73</v>
      </c>
      <c r="BC1274" s="162" t="s">
        <v>216</v>
      </c>
    </row>
    <row r="1275" spans="2:55" s="13" customFormat="1">
      <c r="B1275" s="161"/>
      <c r="D1275" s="148" t="s">
        <v>230</v>
      </c>
      <c r="E1275" s="162" t="s">
        <v>3</v>
      </c>
      <c r="F1275" s="163" t="s">
        <v>1196</v>
      </c>
      <c r="H1275" s="164">
        <v>-2.5760000000000001</v>
      </c>
      <c r="I1275" s="165"/>
      <c r="L1275" s="161"/>
      <c r="M1275" s="289"/>
      <c r="N1275" s="289"/>
      <c r="O1275" s="289"/>
      <c r="P1275" s="289"/>
      <c r="Q1275" s="166"/>
      <c r="X1275" s="167"/>
      <c r="AX1275" s="162" t="s">
        <v>230</v>
      </c>
      <c r="AY1275" s="162" t="s">
        <v>82</v>
      </c>
      <c r="AZ1275" s="13" t="s">
        <v>82</v>
      </c>
      <c r="BA1275" s="13" t="s">
        <v>34</v>
      </c>
      <c r="BB1275" s="13" t="s">
        <v>73</v>
      </c>
      <c r="BC1275" s="162" t="s">
        <v>216</v>
      </c>
    </row>
    <row r="1276" spans="2:55" s="13" customFormat="1">
      <c r="B1276" s="161"/>
      <c r="D1276" s="148" t="s">
        <v>230</v>
      </c>
      <c r="E1276" s="162" t="s">
        <v>3</v>
      </c>
      <c r="F1276" s="163" t="s">
        <v>1197</v>
      </c>
      <c r="H1276" s="164">
        <v>-0.58799999999999997</v>
      </c>
      <c r="I1276" s="165"/>
      <c r="L1276" s="161"/>
      <c r="M1276" s="289"/>
      <c r="N1276" s="289"/>
      <c r="O1276" s="289"/>
      <c r="P1276" s="289"/>
      <c r="Q1276" s="166"/>
      <c r="X1276" s="167"/>
      <c r="AX1276" s="162" t="s">
        <v>230</v>
      </c>
      <c r="AY1276" s="162" t="s">
        <v>82</v>
      </c>
      <c r="AZ1276" s="13" t="s">
        <v>82</v>
      </c>
      <c r="BA1276" s="13" t="s">
        <v>34</v>
      </c>
      <c r="BB1276" s="13" t="s">
        <v>73</v>
      </c>
      <c r="BC1276" s="162" t="s">
        <v>216</v>
      </c>
    </row>
    <row r="1277" spans="2:55" s="13" customFormat="1">
      <c r="B1277" s="161"/>
      <c r="D1277" s="148" t="s">
        <v>230</v>
      </c>
      <c r="E1277" s="162" t="s">
        <v>3</v>
      </c>
      <c r="F1277" s="163" t="s">
        <v>1198</v>
      </c>
      <c r="H1277" s="164">
        <v>-10.417999999999999</v>
      </c>
      <c r="I1277" s="165"/>
      <c r="L1277" s="161"/>
      <c r="M1277" s="289"/>
      <c r="N1277" s="289"/>
      <c r="O1277" s="289"/>
      <c r="P1277" s="289"/>
      <c r="Q1277" s="166"/>
      <c r="X1277" s="167"/>
      <c r="AX1277" s="162" t="s">
        <v>230</v>
      </c>
      <c r="AY1277" s="162" t="s">
        <v>82</v>
      </c>
      <c r="AZ1277" s="13" t="s">
        <v>82</v>
      </c>
      <c r="BA1277" s="13" t="s">
        <v>34</v>
      </c>
      <c r="BB1277" s="13" t="s">
        <v>73</v>
      </c>
      <c r="BC1277" s="162" t="s">
        <v>216</v>
      </c>
    </row>
    <row r="1278" spans="2:55" s="13" customFormat="1">
      <c r="B1278" s="161"/>
      <c r="D1278" s="148" t="s">
        <v>230</v>
      </c>
      <c r="E1278" s="162" t="s">
        <v>3</v>
      </c>
      <c r="F1278" s="163" t="s">
        <v>1199</v>
      </c>
      <c r="H1278" s="164">
        <v>-0.83799999999999997</v>
      </c>
      <c r="I1278" s="165"/>
      <c r="L1278" s="161"/>
      <c r="M1278" s="289"/>
      <c r="N1278" s="289"/>
      <c r="O1278" s="289"/>
      <c r="P1278" s="289"/>
      <c r="Q1278" s="166"/>
      <c r="X1278" s="167"/>
      <c r="AX1278" s="162" t="s">
        <v>230</v>
      </c>
      <c r="AY1278" s="162" t="s">
        <v>82</v>
      </c>
      <c r="AZ1278" s="13" t="s">
        <v>82</v>
      </c>
      <c r="BA1278" s="13" t="s">
        <v>34</v>
      </c>
      <c r="BB1278" s="13" t="s">
        <v>73</v>
      </c>
      <c r="BC1278" s="162" t="s">
        <v>216</v>
      </c>
    </row>
    <row r="1279" spans="2:55" s="12" customFormat="1">
      <c r="B1279" s="155"/>
      <c r="D1279" s="148" t="s">
        <v>230</v>
      </c>
      <c r="E1279" s="156" t="s">
        <v>3</v>
      </c>
      <c r="F1279" s="157" t="s">
        <v>1208</v>
      </c>
      <c r="H1279" s="156" t="s">
        <v>3</v>
      </c>
      <c r="I1279" s="158"/>
      <c r="L1279" s="155"/>
      <c r="M1279" s="288"/>
      <c r="N1279" s="288"/>
      <c r="O1279" s="288"/>
      <c r="P1279" s="288"/>
      <c r="Q1279" s="159"/>
      <c r="X1279" s="160"/>
      <c r="AX1279" s="156" t="s">
        <v>230</v>
      </c>
      <c r="AY1279" s="156" t="s">
        <v>82</v>
      </c>
      <c r="AZ1279" s="12" t="s">
        <v>80</v>
      </c>
      <c r="BA1279" s="12" t="s">
        <v>34</v>
      </c>
      <c r="BB1279" s="12" t="s">
        <v>73</v>
      </c>
      <c r="BC1279" s="156" t="s">
        <v>216</v>
      </c>
    </row>
    <row r="1280" spans="2:55" s="12" customFormat="1">
      <c r="B1280" s="155"/>
      <c r="D1280" s="148" t="s">
        <v>230</v>
      </c>
      <c r="E1280" s="156" t="s">
        <v>3</v>
      </c>
      <c r="F1280" s="157" t="s">
        <v>690</v>
      </c>
      <c r="H1280" s="156" t="s">
        <v>3</v>
      </c>
      <c r="I1280" s="158"/>
      <c r="L1280" s="155"/>
      <c r="M1280" s="288"/>
      <c r="N1280" s="288"/>
      <c r="O1280" s="288"/>
      <c r="P1280" s="288"/>
      <c r="Q1280" s="159"/>
      <c r="X1280" s="160"/>
      <c r="AX1280" s="156" t="s">
        <v>230</v>
      </c>
      <c r="AY1280" s="156" t="s">
        <v>82</v>
      </c>
      <c r="AZ1280" s="12" t="s">
        <v>80</v>
      </c>
      <c r="BA1280" s="12" t="s">
        <v>34</v>
      </c>
      <c r="BB1280" s="12" t="s">
        <v>73</v>
      </c>
      <c r="BC1280" s="156" t="s">
        <v>216</v>
      </c>
    </row>
    <row r="1281" spans="2:55" s="12" customFormat="1">
      <c r="B1281" s="155"/>
      <c r="D1281" s="148" t="s">
        <v>230</v>
      </c>
      <c r="E1281" s="156" t="s">
        <v>3</v>
      </c>
      <c r="F1281" s="157" t="s">
        <v>1181</v>
      </c>
      <c r="H1281" s="156" t="s">
        <v>3</v>
      </c>
      <c r="I1281" s="158"/>
      <c r="L1281" s="155"/>
      <c r="M1281" s="288"/>
      <c r="N1281" s="288"/>
      <c r="O1281" s="288"/>
      <c r="P1281" s="288"/>
      <c r="Q1281" s="159"/>
      <c r="X1281" s="160"/>
      <c r="AX1281" s="156" t="s">
        <v>230</v>
      </c>
      <c r="AY1281" s="156" t="s">
        <v>82</v>
      </c>
      <c r="AZ1281" s="12" t="s">
        <v>80</v>
      </c>
      <c r="BA1281" s="12" t="s">
        <v>34</v>
      </c>
      <c r="BB1281" s="12" t="s">
        <v>73</v>
      </c>
      <c r="BC1281" s="156" t="s">
        <v>216</v>
      </c>
    </row>
    <row r="1282" spans="2:55" s="13" customFormat="1">
      <c r="B1282" s="161"/>
      <c r="D1282" s="148" t="s">
        <v>230</v>
      </c>
      <c r="E1282" s="162" t="s">
        <v>3</v>
      </c>
      <c r="F1282" s="163" t="s">
        <v>1209</v>
      </c>
      <c r="H1282" s="164">
        <v>401.18299999999999</v>
      </c>
      <c r="I1282" s="165"/>
      <c r="L1282" s="161"/>
      <c r="M1282" s="289"/>
      <c r="N1282" s="289"/>
      <c r="O1282" s="289"/>
      <c r="P1282" s="289"/>
      <c r="Q1282" s="166"/>
      <c r="X1282" s="167"/>
      <c r="AX1282" s="162" t="s">
        <v>230</v>
      </c>
      <c r="AY1282" s="162" t="s">
        <v>82</v>
      </c>
      <c r="AZ1282" s="13" t="s">
        <v>82</v>
      </c>
      <c r="BA1282" s="13" t="s">
        <v>34</v>
      </c>
      <c r="BB1282" s="13" t="s">
        <v>73</v>
      </c>
      <c r="BC1282" s="162" t="s">
        <v>216</v>
      </c>
    </row>
    <row r="1283" spans="2:55" s="13" customFormat="1">
      <c r="B1283" s="161"/>
      <c r="D1283" s="148" t="s">
        <v>230</v>
      </c>
      <c r="E1283" s="162" t="s">
        <v>3</v>
      </c>
      <c r="F1283" s="163" t="s">
        <v>1210</v>
      </c>
      <c r="H1283" s="164">
        <v>-17.100000000000001</v>
      </c>
      <c r="I1283" s="165"/>
      <c r="L1283" s="161"/>
      <c r="M1283" s="289"/>
      <c r="N1283" s="289"/>
      <c r="O1283" s="289"/>
      <c r="P1283" s="289"/>
      <c r="Q1283" s="166"/>
      <c r="X1283" s="167"/>
      <c r="AX1283" s="162" t="s">
        <v>230</v>
      </c>
      <c r="AY1283" s="162" t="s">
        <v>82</v>
      </c>
      <c r="AZ1283" s="13" t="s">
        <v>82</v>
      </c>
      <c r="BA1283" s="13" t="s">
        <v>34</v>
      </c>
      <c r="BB1283" s="13" t="s">
        <v>73</v>
      </c>
      <c r="BC1283" s="162" t="s">
        <v>216</v>
      </c>
    </row>
    <row r="1284" spans="2:55" s="13" customFormat="1">
      <c r="B1284" s="161"/>
      <c r="D1284" s="148" t="s">
        <v>230</v>
      </c>
      <c r="E1284" s="162" t="s">
        <v>3</v>
      </c>
      <c r="F1284" s="163" t="s">
        <v>1197</v>
      </c>
      <c r="H1284" s="164">
        <v>-0.58799999999999997</v>
      </c>
      <c r="I1284" s="165"/>
      <c r="L1284" s="161"/>
      <c r="M1284" s="289"/>
      <c r="N1284" s="289"/>
      <c r="O1284" s="289"/>
      <c r="P1284" s="289"/>
      <c r="Q1284" s="166"/>
      <c r="X1284" s="167"/>
      <c r="AX1284" s="162" t="s">
        <v>230</v>
      </c>
      <c r="AY1284" s="162" t="s">
        <v>82</v>
      </c>
      <c r="AZ1284" s="13" t="s">
        <v>82</v>
      </c>
      <c r="BA1284" s="13" t="s">
        <v>34</v>
      </c>
      <c r="BB1284" s="13" t="s">
        <v>73</v>
      </c>
      <c r="BC1284" s="162" t="s">
        <v>216</v>
      </c>
    </row>
    <row r="1285" spans="2:55" s="13" customFormat="1">
      <c r="B1285" s="161"/>
      <c r="D1285" s="148" t="s">
        <v>230</v>
      </c>
      <c r="E1285" s="162" t="s">
        <v>3</v>
      </c>
      <c r="F1285" s="163" t="s">
        <v>1211</v>
      </c>
      <c r="H1285" s="164">
        <v>-2.6059999999999999</v>
      </c>
      <c r="I1285" s="165"/>
      <c r="L1285" s="161"/>
      <c r="M1285" s="289"/>
      <c r="N1285" s="289"/>
      <c r="O1285" s="289"/>
      <c r="P1285" s="289"/>
      <c r="Q1285" s="166"/>
      <c r="X1285" s="167"/>
      <c r="AX1285" s="162" t="s">
        <v>230</v>
      </c>
      <c r="AY1285" s="162" t="s">
        <v>82</v>
      </c>
      <c r="AZ1285" s="13" t="s">
        <v>82</v>
      </c>
      <c r="BA1285" s="13" t="s">
        <v>34</v>
      </c>
      <c r="BB1285" s="13" t="s">
        <v>73</v>
      </c>
      <c r="BC1285" s="162" t="s">
        <v>216</v>
      </c>
    </row>
    <row r="1286" spans="2:55" s="13" customFormat="1">
      <c r="B1286" s="161"/>
      <c r="D1286" s="148" t="s">
        <v>230</v>
      </c>
      <c r="E1286" s="162" t="s">
        <v>3</v>
      </c>
      <c r="F1286" s="163" t="s">
        <v>1212</v>
      </c>
      <c r="H1286" s="164">
        <v>-1.0389999999999999</v>
      </c>
      <c r="I1286" s="165"/>
      <c r="L1286" s="161"/>
      <c r="M1286" s="289"/>
      <c r="N1286" s="289"/>
      <c r="O1286" s="289"/>
      <c r="P1286" s="289"/>
      <c r="Q1286" s="166"/>
      <c r="X1286" s="167"/>
      <c r="AX1286" s="162" t="s">
        <v>230</v>
      </c>
      <c r="AY1286" s="162" t="s">
        <v>82</v>
      </c>
      <c r="AZ1286" s="13" t="s">
        <v>82</v>
      </c>
      <c r="BA1286" s="13" t="s">
        <v>34</v>
      </c>
      <c r="BB1286" s="13" t="s">
        <v>73</v>
      </c>
      <c r="BC1286" s="162" t="s">
        <v>216</v>
      </c>
    </row>
    <row r="1287" spans="2:55" s="13" customFormat="1">
      <c r="B1287" s="161"/>
      <c r="D1287" s="148" t="s">
        <v>230</v>
      </c>
      <c r="E1287" s="162" t="s">
        <v>3</v>
      </c>
      <c r="F1287" s="163" t="s">
        <v>1213</v>
      </c>
      <c r="H1287" s="164">
        <v>-0.36299999999999999</v>
      </c>
      <c r="I1287" s="165"/>
      <c r="L1287" s="161"/>
      <c r="M1287" s="289"/>
      <c r="N1287" s="289"/>
      <c r="O1287" s="289"/>
      <c r="P1287" s="289"/>
      <c r="Q1287" s="166"/>
      <c r="X1287" s="167"/>
      <c r="AX1287" s="162" t="s">
        <v>230</v>
      </c>
      <c r="AY1287" s="162" t="s">
        <v>82</v>
      </c>
      <c r="AZ1287" s="13" t="s">
        <v>82</v>
      </c>
      <c r="BA1287" s="13" t="s">
        <v>34</v>
      </c>
      <c r="BB1287" s="13" t="s">
        <v>73</v>
      </c>
      <c r="BC1287" s="162" t="s">
        <v>216</v>
      </c>
    </row>
    <row r="1288" spans="2:55" s="13" customFormat="1">
      <c r="B1288" s="161"/>
      <c r="D1288" s="148" t="s">
        <v>230</v>
      </c>
      <c r="E1288" s="162" t="s">
        <v>3</v>
      </c>
      <c r="F1288" s="163" t="s">
        <v>1214</v>
      </c>
      <c r="H1288" s="164">
        <v>-0.753</v>
      </c>
      <c r="I1288" s="165"/>
      <c r="L1288" s="161"/>
      <c r="M1288" s="289"/>
      <c r="N1288" s="289"/>
      <c r="O1288" s="289"/>
      <c r="P1288" s="289"/>
      <c r="Q1288" s="166"/>
      <c r="X1288" s="167"/>
      <c r="AX1288" s="162" t="s">
        <v>230</v>
      </c>
      <c r="AY1288" s="162" t="s">
        <v>82</v>
      </c>
      <c r="AZ1288" s="13" t="s">
        <v>82</v>
      </c>
      <c r="BA1288" s="13" t="s">
        <v>34</v>
      </c>
      <c r="BB1288" s="13" t="s">
        <v>73</v>
      </c>
      <c r="BC1288" s="162" t="s">
        <v>216</v>
      </c>
    </row>
    <row r="1289" spans="2:55" s="13" customFormat="1">
      <c r="B1289" s="161"/>
      <c r="D1289" s="148" t="s">
        <v>230</v>
      </c>
      <c r="E1289" s="162" t="s">
        <v>3</v>
      </c>
      <c r="F1289" s="163" t="s">
        <v>1215</v>
      </c>
      <c r="H1289" s="164">
        <v>-1.18</v>
      </c>
      <c r="I1289" s="165"/>
      <c r="L1289" s="161"/>
      <c r="M1289" s="289"/>
      <c r="N1289" s="289"/>
      <c r="O1289" s="289"/>
      <c r="P1289" s="289"/>
      <c r="Q1289" s="166"/>
      <c r="X1289" s="167"/>
      <c r="AX1289" s="162" t="s">
        <v>230</v>
      </c>
      <c r="AY1289" s="162" t="s">
        <v>82</v>
      </c>
      <c r="AZ1289" s="13" t="s">
        <v>82</v>
      </c>
      <c r="BA1289" s="13" t="s">
        <v>34</v>
      </c>
      <c r="BB1289" s="13" t="s">
        <v>73</v>
      </c>
      <c r="BC1289" s="162" t="s">
        <v>216</v>
      </c>
    </row>
    <row r="1290" spans="2:55" s="13" customFormat="1">
      <c r="B1290" s="161"/>
      <c r="D1290" s="148" t="s">
        <v>230</v>
      </c>
      <c r="E1290" s="162" t="s">
        <v>3</v>
      </c>
      <c r="F1290" s="163" t="s">
        <v>1216</v>
      </c>
      <c r="H1290" s="164">
        <v>-4.2229999999999999</v>
      </c>
      <c r="I1290" s="165"/>
      <c r="L1290" s="161"/>
      <c r="M1290" s="289"/>
      <c r="N1290" s="289"/>
      <c r="O1290" s="289"/>
      <c r="P1290" s="289"/>
      <c r="Q1290" s="166"/>
      <c r="X1290" s="167"/>
      <c r="AX1290" s="162" t="s">
        <v>230</v>
      </c>
      <c r="AY1290" s="162" t="s">
        <v>82</v>
      </c>
      <c r="AZ1290" s="13" t="s">
        <v>82</v>
      </c>
      <c r="BA1290" s="13" t="s">
        <v>34</v>
      </c>
      <c r="BB1290" s="13" t="s">
        <v>73</v>
      </c>
      <c r="BC1290" s="162" t="s">
        <v>216</v>
      </c>
    </row>
    <row r="1291" spans="2:55" s="13" customFormat="1">
      <c r="B1291" s="161"/>
      <c r="D1291" s="148" t="s">
        <v>230</v>
      </c>
      <c r="E1291" s="162" t="s">
        <v>3</v>
      </c>
      <c r="F1291" s="163" t="s">
        <v>1217</v>
      </c>
      <c r="H1291" s="164">
        <v>-1.2250000000000001</v>
      </c>
      <c r="I1291" s="165"/>
      <c r="L1291" s="161"/>
      <c r="M1291" s="289"/>
      <c r="N1291" s="289"/>
      <c r="O1291" s="289"/>
      <c r="P1291" s="289"/>
      <c r="Q1291" s="166"/>
      <c r="X1291" s="167"/>
      <c r="AX1291" s="162" t="s">
        <v>230</v>
      </c>
      <c r="AY1291" s="162" t="s">
        <v>82</v>
      </c>
      <c r="AZ1291" s="13" t="s">
        <v>82</v>
      </c>
      <c r="BA1291" s="13" t="s">
        <v>34</v>
      </c>
      <c r="BB1291" s="13" t="s">
        <v>73</v>
      </c>
      <c r="BC1291" s="162" t="s">
        <v>216</v>
      </c>
    </row>
    <row r="1292" spans="2:55" s="13" customFormat="1">
      <c r="B1292" s="161"/>
      <c r="D1292" s="148" t="s">
        <v>230</v>
      </c>
      <c r="E1292" s="162" t="s">
        <v>3</v>
      </c>
      <c r="F1292" s="163" t="s">
        <v>1218</v>
      </c>
      <c r="H1292" s="164">
        <v>-0.14099999999999999</v>
      </c>
      <c r="I1292" s="165"/>
      <c r="L1292" s="161"/>
      <c r="M1292" s="289"/>
      <c r="N1292" s="289"/>
      <c r="O1292" s="289"/>
      <c r="P1292" s="289"/>
      <c r="Q1292" s="166"/>
      <c r="X1292" s="167"/>
      <c r="AX1292" s="162" t="s">
        <v>230</v>
      </c>
      <c r="AY1292" s="162" t="s">
        <v>82</v>
      </c>
      <c r="AZ1292" s="13" t="s">
        <v>82</v>
      </c>
      <c r="BA1292" s="13" t="s">
        <v>34</v>
      </c>
      <c r="BB1292" s="13" t="s">
        <v>73</v>
      </c>
      <c r="BC1292" s="162" t="s">
        <v>216</v>
      </c>
    </row>
    <row r="1293" spans="2:55" s="12" customFormat="1">
      <c r="B1293" s="155"/>
      <c r="D1293" s="148" t="s">
        <v>230</v>
      </c>
      <c r="E1293" s="156" t="s">
        <v>3</v>
      </c>
      <c r="F1293" s="157" t="s">
        <v>1224</v>
      </c>
      <c r="H1293" s="156" t="s">
        <v>3</v>
      </c>
      <c r="I1293" s="158"/>
      <c r="L1293" s="155"/>
      <c r="M1293" s="288"/>
      <c r="N1293" s="288"/>
      <c r="O1293" s="288"/>
      <c r="P1293" s="288"/>
      <c r="Q1293" s="159"/>
      <c r="X1293" s="160"/>
      <c r="AX1293" s="156" t="s">
        <v>230</v>
      </c>
      <c r="AY1293" s="156" t="s">
        <v>82</v>
      </c>
      <c r="AZ1293" s="12" t="s">
        <v>80</v>
      </c>
      <c r="BA1293" s="12" t="s">
        <v>34</v>
      </c>
      <c r="BB1293" s="12" t="s">
        <v>73</v>
      </c>
      <c r="BC1293" s="156" t="s">
        <v>216</v>
      </c>
    </row>
    <row r="1294" spans="2:55" s="12" customFormat="1">
      <c r="B1294" s="155"/>
      <c r="D1294" s="148" t="s">
        <v>230</v>
      </c>
      <c r="E1294" s="156" t="s">
        <v>3</v>
      </c>
      <c r="F1294" s="157" t="s">
        <v>693</v>
      </c>
      <c r="H1294" s="156" t="s">
        <v>3</v>
      </c>
      <c r="I1294" s="158"/>
      <c r="L1294" s="155"/>
      <c r="M1294" s="288"/>
      <c r="N1294" s="288"/>
      <c r="O1294" s="288"/>
      <c r="P1294" s="288"/>
      <c r="Q1294" s="159"/>
      <c r="X1294" s="160"/>
      <c r="AX1294" s="156" t="s">
        <v>230</v>
      </c>
      <c r="AY1294" s="156" t="s">
        <v>82</v>
      </c>
      <c r="AZ1294" s="12" t="s">
        <v>80</v>
      </c>
      <c r="BA1294" s="12" t="s">
        <v>34</v>
      </c>
      <c r="BB1294" s="12" t="s">
        <v>73</v>
      </c>
      <c r="BC1294" s="156" t="s">
        <v>216</v>
      </c>
    </row>
    <row r="1295" spans="2:55" s="12" customFormat="1">
      <c r="B1295" s="155"/>
      <c r="D1295" s="148" t="s">
        <v>230</v>
      </c>
      <c r="E1295" s="156" t="s">
        <v>3</v>
      </c>
      <c r="F1295" s="157" t="s">
        <v>1181</v>
      </c>
      <c r="H1295" s="156" t="s">
        <v>3</v>
      </c>
      <c r="I1295" s="158"/>
      <c r="L1295" s="155"/>
      <c r="M1295" s="288"/>
      <c r="N1295" s="288"/>
      <c r="O1295" s="288"/>
      <c r="P1295" s="288"/>
      <c r="Q1295" s="159"/>
      <c r="X1295" s="160"/>
      <c r="AX1295" s="156" t="s">
        <v>230</v>
      </c>
      <c r="AY1295" s="156" t="s">
        <v>82</v>
      </c>
      <c r="AZ1295" s="12" t="s">
        <v>80</v>
      </c>
      <c r="BA1295" s="12" t="s">
        <v>34</v>
      </c>
      <c r="BB1295" s="12" t="s">
        <v>73</v>
      </c>
      <c r="BC1295" s="156" t="s">
        <v>216</v>
      </c>
    </row>
    <row r="1296" spans="2:55" s="13" customFormat="1">
      <c r="B1296" s="161"/>
      <c r="D1296" s="148" t="s">
        <v>230</v>
      </c>
      <c r="E1296" s="162" t="s">
        <v>3</v>
      </c>
      <c r="F1296" s="163" t="s">
        <v>1225</v>
      </c>
      <c r="H1296" s="164">
        <v>401.18299999999999</v>
      </c>
      <c r="I1296" s="165"/>
      <c r="L1296" s="161"/>
      <c r="M1296" s="289"/>
      <c r="N1296" s="289"/>
      <c r="O1296" s="289"/>
      <c r="P1296" s="289"/>
      <c r="Q1296" s="166"/>
      <c r="X1296" s="167"/>
      <c r="AX1296" s="162" t="s">
        <v>230</v>
      </c>
      <c r="AY1296" s="162" t="s">
        <v>82</v>
      </c>
      <c r="AZ1296" s="13" t="s">
        <v>82</v>
      </c>
      <c r="BA1296" s="13" t="s">
        <v>34</v>
      </c>
      <c r="BB1296" s="13" t="s">
        <v>73</v>
      </c>
      <c r="BC1296" s="162" t="s">
        <v>216</v>
      </c>
    </row>
    <row r="1297" spans="2:55" s="13" customFormat="1">
      <c r="B1297" s="161"/>
      <c r="D1297" s="148" t="s">
        <v>230</v>
      </c>
      <c r="E1297" s="162" t="s">
        <v>3</v>
      </c>
      <c r="F1297" s="163" t="s">
        <v>1210</v>
      </c>
      <c r="H1297" s="164">
        <v>-17.100000000000001</v>
      </c>
      <c r="I1297" s="165"/>
      <c r="L1297" s="161"/>
      <c r="M1297" s="289"/>
      <c r="N1297" s="289"/>
      <c r="O1297" s="289"/>
      <c r="P1297" s="289"/>
      <c r="Q1297" s="166"/>
      <c r="X1297" s="167"/>
      <c r="AX1297" s="162" t="s">
        <v>230</v>
      </c>
      <c r="AY1297" s="162" t="s">
        <v>82</v>
      </c>
      <c r="AZ1297" s="13" t="s">
        <v>82</v>
      </c>
      <c r="BA1297" s="13" t="s">
        <v>34</v>
      </c>
      <c r="BB1297" s="13" t="s">
        <v>73</v>
      </c>
      <c r="BC1297" s="162" t="s">
        <v>216</v>
      </c>
    </row>
    <row r="1298" spans="2:55" s="13" customFormat="1">
      <c r="B1298" s="161"/>
      <c r="D1298" s="148" t="s">
        <v>230</v>
      </c>
      <c r="E1298" s="162" t="s">
        <v>3</v>
      </c>
      <c r="F1298" s="163" t="s">
        <v>1226</v>
      </c>
      <c r="H1298" s="164">
        <v>-0.58799999999999997</v>
      </c>
      <c r="I1298" s="165"/>
      <c r="L1298" s="161"/>
      <c r="M1298" s="289"/>
      <c r="N1298" s="289"/>
      <c r="O1298" s="289"/>
      <c r="P1298" s="289"/>
      <c r="Q1298" s="166"/>
      <c r="X1298" s="167"/>
      <c r="AX1298" s="162" t="s">
        <v>230</v>
      </c>
      <c r="AY1298" s="162" t="s">
        <v>82</v>
      </c>
      <c r="AZ1298" s="13" t="s">
        <v>82</v>
      </c>
      <c r="BA1298" s="13" t="s">
        <v>34</v>
      </c>
      <c r="BB1298" s="13" t="s">
        <v>73</v>
      </c>
      <c r="BC1298" s="162" t="s">
        <v>216</v>
      </c>
    </row>
    <row r="1299" spans="2:55" s="13" customFormat="1">
      <c r="B1299" s="161"/>
      <c r="D1299" s="148" t="s">
        <v>230</v>
      </c>
      <c r="E1299" s="162" t="s">
        <v>3</v>
      </c>
      <c r="F1299" s="163" t="s">
        <v>1227</v>
      </c>
      <c r="H1299" s="164">
        <v>-1.569</v>
      </c>
      <c r="I1299" s="165"/>
      <c r="L1299" s="161"/>
      <c r="M1299" s="289"/>
      <c r="N1299" s="289"/>
      <c r="O1299" s="289"/>
      <c r="P1299" s="289"/>
      <c r="Q1299" s="166"/>
      <c r="X1299" s="167"/>
      <c r="AX1299" s="162" t="s">
        <v>230</v>
      </c>
      <c r="AY1299" s="162" t="s">
        <v>82</v>
      </c>
      <c r="AZ1299" s="13" t="s">
        <v>82</v>
      </c>
      <c r="BA1299" s="13" t="s">
        <v>34</v>
      </c>
      <c r="BB1299" s="13" t="s">
        <v>73</v>
      </c>
      <c r="BC1299" s="162" t="s">
        <v>216</v>
      </c>
    </row>
    <row r="1300" spans="2:55" s="13" customFormat="1">
      <c r="B1300" s="161"/>
      <c r="D1300" s="148" t="s">
        <v>230</v>
      </c>
      <c r="E1300" s="162" t="s">
        <v>3</v>
      </c>
      <c r="F1300" s="163" t="s">
        <v>1228</v>
      </c>
      <c r="H1300" s="164">
        <v>-0.34799999999999998</v>
      </c>
      <c r="I1300" s="165"/>
      <c r="L1300" s="161"/>
      <c r="M1300" s="289"/>
      <c r="N1300" s="289"/>
      <c r="O1300" s="289"/>
      <c r="P1300" s="289"/>
      <c r="Q1300" s="166"/>
      <c r="X1300" s="167"/>
      <c r="AX1300" s="162" t="s">
        <v>230</v>
      </c>
      <c r="AY1300" s="162" t="s">
        <v>82</v>
      </c>
      <c r="AZ1300" s="13" t="s">
        <v>82</v>
      </c>
      <c r="BA1300" s="13" t="s">
        <v>34</v>
      </c>
      <c r="BB1300" s="13" t="s">
        <v>73</v>
      </c>
      <c r="BC1300" s="162" t="s">
        <v>216</v>
      </c>
    </row>
    <row r="1301" spans="2:55" s="13" customFormat="1">
      <c r="B1301" s="161"/>
      <c r="D1301" s="148" t="s">
        <v>230</v>
      </c>
      <c r="E1301" s="162" t="s">
        <v>3</v>
      </c>
      <c r="F1301" s="163" t="s">
        <v>1229</v>
      </c>
      <c r="H1301" s="164">
        <v>-0.70099999999999996</v>
      </c>
      <c r="I1301" s="165"/>
      <c r="L1301" s="161"/>
      <c r="M1301" s="289"/>
      <c r="N1301" s="289"/>
      <c r="O1301" s="289"/>
      <c r="P1301" s="289"/>
      <c r="Q1301" s="166"/>
      <c r="X1301" s="167"/>
      <c r="AX1301" s="162" t="s">
        <v>230</v>
      </c>
      <c r="AY1301" s="162" t="s">
        <v>82</v>
      </c>
      <c r="AZ1301" s="13" t="s">
        <v>82</v>
      </c>
      <c r="BA1301" s="13" t="s">
        <v>34</v>
      </c>
      <c r="BB1301" s="13" t="s">
        <v>73</v>
      </c>
      <c r="BC1301" s="162" t="s">
        <v>216</v>
      </c>
    </row>
    <row r="1302" spans="2:55" s="13" customFormat="1">
      <c r="B1302" s="161"/>
      <c r="D1302" s="148" t="s">
        <v>230</v>
      </c>
      <c r="E1302" s="162" t="s">
        <v>3</v>
      </c>
      <c r="F1302" s="163" t="s">
        <v>1230</v>
      </c>
      <c r="H1302" s="164">
        <v>-1.9139999999999999</v>
      </c>
      <c r="I1302" s="165"/>
      <c r="L1302" s="161"/>
      <c r="M1302" s="289"/>
      <c r="N1302" s="289"/>
      <c r="O1302" s="289"/>
      <c r="P1302" s="289"/>
      <c r="Q1302" s="166"/>
      <c r="X1302" s="167"/>
      <c r="AX1302" s="162" t="s">
        <v>230</v>
      </c>
      <c r="AY1302" s="162" t="s">
        <v>82</v>
      </c>
      <c r="AZ1302" s="13" t="s">
        <v>82</v>
      </c>
      <c r="BA1302" s="13" t="s">
        <v>34</v>
      </c>
      <c r="BB1302" s="13" t="s">
        <v>73</v>
      </c>
      <c r="BC1302" s="162" t="s">
        <v>216</v>
      </c>
    </row>
    <row r="1303" spans="2:55" s="13" customFormat="1">
      <c r="B1303" s="161"/>
      <c r="D1303" s="148" t="s">
        <v>230</v>
      </c>
      <c r="E1303" s="162" t="s">
        <v>3</v>
      </c>
      <c r="F1303" s="163" t="s">
        <v>1231</v>
      </c>
      <c r="H1303" s="164">
        <v>-1.085</v>
      </c>
      <c r="I1303" s="165"/>
      <c r="L1303" s="161"/>
      <c r="M1303" s="289"/>
      <c r="N1303" s="289"/>
      <c r="O1303" s="289"/>
      <c r="P1303" s="289"/>
      <c r="Q1303" s="166"/>
      <c r="X1303" s="167"/>
      <c r="AX1303" s="162" t="s">
        <v>230</v>
      </c>
      <c r="AY1303" s="162" t="s">
        <v>82</v>
      </c>
      <c r="AZ1303" s="13" t="s">
        <v>82</v>
      </c>
      <c r="BA1303" s="13" t="s">
        <v>34</v>
      </c>
      <c r="BB1303" s="13" t="s">
        <v>73</v>
      </c>
      <c r="BC1303" s="162" t="s">
        <v>216</v>
      </c>
    </row>
    <row r="1304" spans="2:55" s="13" customFormat="1">
      <c r="B1304" s="161"/>
      <c r="D1304" s="148" t="s">
        <v>230</v>
      </c>
      <c r="E1304" s="162" t="s">
        <v>3</v>
      </c>
      <c r="F1304" s="163" t="s">
        <v>1232</v>
      </c>
      <c r="H1304" s="164">
        <v>-1.6519999999999999</v>
      </c>
      <c r="I1304" s="165"/>
      <c r="L1304" s="161"/>
      <c r="M1304" s="289"/>
      <c r="N1304" s="289"/>
      <c r="O1304" s="289"/>
      <c r="P1304" s="289"/>
      <c r="Q1304" s="166"/>
      <c r="X1304" s="167"/>
      <c r="AX1304" s="162" t="s">
        <v>230</v>
      </c>
      <c r="AY1304" s="162" t="s">
        <v>82</v>
      </c>
      <c r="AZ1304" s="13" t="s">
        <v>82</v>
      </c>
      <c r="BA1304" s="13" t="s">
        <v>34</v>
      </c>
      <c r="BB1304" s="13" t="s">
        <v>73</v>
      </c>
      <c r="BC1304" s="162" t="s">
        <v>216</v>
      </c>
    </row>
    <row r="1305" spans="2:55" s="13" customFormat="1">
      <c r="B1305" s="161"/>
      <c r="D1305" s="148" t="s">
        <v>230</v>
      </c>
      <c r="E1305" s="162" t="s">
        <v>3</v>
      </c>
      <c r="F1305" s="163" t="s">
        <v>1233</v>
      </c>
      <c r="H1305" s="164">
        <v>-1.593</v>
      </c>
      <c r="I1305" s="165"/>
      <c r="L1305" s="161"/>
      <c r="M1305" s="289"/>
      <c r="N1305" s="289"/>
      <c r="O1305" s="289"/>
      <c r="P1305" s="289"/>
      <c r="Q1305" s="166"/>
      <c r="X1305" s="167"/>
      <c r="AX1305" s="162" t="s">
        <v>230</v>
      </c>
      <c r="AY1305" s="162" t="s">
        <v>82</v>
      </c>
      <c r="AZ1305" s="13" t="s">
        <v>82</v>
      </c>
      <c r="BA1305" s="13" t="s">
        <v>34</v>
      </c>
      <c r="BB1305" s="13" t="s">
        <v>73</v>
      </c>
      <c r="BC1305" s="162" t="s">
        <v>216</v>
      </c>
    </row>
    <row r="1306" spans="2:55" s="12" customFormat="1">
      <c r="B1306" s="155"/>
      <c r="D1306" s="148" t="s">
        <v>230</v>
      </c>
      <c r="E1306" s="156" t="s">
        <v>3</v>
      </c>
      <c r="F1306" s="157" t="s">
        <v>1234</v>
      </c>
      <c r="H1306" s="156" t="s">
        <v>3</v>
      </c>
      <c r="I1306" s="158"/>
      <c r="L1306" s="155"/>
      <c r="M1306" s="288"/>
      <c r="N1306" s="288"/>
      <c r="O1306" s="288"/>
      <c r="P1306" s="288"/>
      <c r="Q1306" s="159"/>
      <c r="X1306" s="160"/>
      <c r="AX1306" s="156" t="s">
        <v>230</v>
      </c>
      <c r="AY1306" s="156" t="s">
        <v>82</v>
      </c>
      <c r="AZ1306" s="12" t="s">
        <v>80</v>
      </c>
      <c r="BA1306" s="12" t="s">
        <v>34</v>
      </c>
      <c r="BB1306" s="12" t="s">
        <v>73</v>
      </c>
      <c r="BC1306" s="156" t="s">
        <v>216</v>
      </c>
    </row>
    <row r="1307" spans="2:55" s="12" customFormat="1">
      <c r="B1307" s="155"/>
      <c r="D1307" s="148" t="s">
        <v>230</v>
      </c>
      <c r="E1307" s="156" t="s">
        <v>3</v>
      </c>
      <c r="F1307" s="157" t="s">
        <v>695</v>
      </c>
      <c r="H1307" s="156" t="s">
        <v>3</v>
      </c>
      <c r="I1307" s="158"/>
      <c r="L1307" s="155"/>
      <c r="M1307" s="288"/>
      <c r="N1307" s="288"/>
      <c r="O1307" s="288"/>
      <c r="P1307" s="288"/>
      <c r="Q1307" s="159"/>
      <c r="X1307" s="160"/>
      <c r="AX1307" s="156" t="s">
        <v>230</v>
      </c>
      <c r="AY1307" s="156" t="s">
        <v>82</v>
      </c>
      <c r="AZ1307" s="12" t="s">
        <v>80</v>
      </c>
      <c r="BA1307" s="12" t="s">
        <v>34</v>
      </c>
      <c r="BB1307" s="12" t="s">
        <v>73</v>
      </c>
      <c r="BC1307" s="156" t="s">
        <v>216</v>
      </c>
    </row>
    <row r="1308" spans="2:55" s="12" customFormat="1">
      <c r="B1308" s="155"/>
      <c r="D1308" s="148" t="s">
        <v>230</v>
      </c>
      <c r="E1308" s="156" t="s">
        <v>3</v>
      </c>
      <c r="F1308" s="157" t="s">
        <v>1181</v>
      </c>
      <c r="H1308" s="156" t="s">
        <v>3</v>
      </c>
      <c r="I1308" s="158"/>
      <c r="L1308" s="155"/>
      <c r="M1308" s="288"/>
      <c r="N1308" s="288"/>
      <c r="O1308" s="288"/>
      <c r="P1308" s="288"/>
      <c r="Q1308" s="159"/>
      <c r="X1308" s="160"/>
      <c r="AX1308" s="156" t="s">
        <v>230</v>
      </c>
      <c r="AY1308" s="156" t="s">
        <v>82</v>
      </c>
      <c r="AZ1308" s="12" t="s">
        <v>80</v>
      </c>
      <c r="BA1308" s="12" t="s">
        <v>34</v>
      </c>
      <c r="BB1308" s="12" t="s">
        <v>73</v>
      </c>
      <c r="BC1308" s="156" t="s">
        <v>216</v>
      </c>
    </row>
    <row r="1309" spans="2:55" s="13" customFormat="1">
      <c r="B1309" s="161"/>
      <c r="D1309" s="148" t="s">
        <v>230</v>
      </c>
      <c r="E1309" s="162" t="s">
        <v>3</v>
      </c>
      <c r="F1309" s="163" t="s">
        <v>1235</v>
      </c>
      <c r="H1309" s="164">
        <v>401.18299999999999</v>
      </c>
      <c r="I1309" s="165"/>
      <c r="L1309" s="161"/>
      <c r="M1309" s="289"/>
      <c r="N1309" s="289"/>
      <c r="O1309" s="289"/>
      <c r="P1309" s="289"/>
      <c r="Q1309" s="166"/>
      <c r="X1309" s="167"/>
      <c r="AX1309" s="162" t="s">
        <v>230</v>
      </c>
      <c r="AY1309" s="162" t="s">
        <v>82</v>
      </c>
      <c r="AZ1309" s="13" t="s">
        <v>82</v>
      </c>
      <c r="BA1309" s="13" t="s">
        <v>34</v>
      </c>
      <c r="BB1309" s="13" t="s">
        <v>73</v>
      </c>
      <c r="BC1309" s="162" t="s">
        <v>216</v>
      </c>
    </row>
    <row r="1310" spans="2:55" s="13" customFormat="1">
      <c r="B1310" s="161"/>
      <c r="D1310" s="148" t="s">
        <v>230</v>
      </c>
      <c r="E1310" s="162" t="s">
        <v>3</v>
      </c>
      <c r="F1310" s="163" t="s">
        <v>1210</v>
      </c>
      <c r="H1310" s="164">
        <v>-17.100000000000001</v>
      </c>
      <c r="I1310" s="165"/>
      <c r="L1310" s="161"/>
      <c r="M1310" s="289"/>
      <c r="N1310" s="289"/>
      <c r="O1310" s="289"/>
      <c r="P1310" s="289"/>
      <c r="Q1310" s="166"/>
      <c r="X1310" s="167"/>
      <c r="AX1310" s="162" t="s">
        <v>230</v>
      </c>
      <c r="AY1310" s="162" t="s">
        <v>82</v>
      </c>
      <c r="AZ1310" s="13" t="s">
        <v>82</v>
      </c>
      <c r="BA1310" s="13" t="s">
        <v>34</v>
      </c>
      <c r="BB1310" s="13" t="s">
        <v>73</v>
      </c>
      <c r="BC1310" s="162" t="s">
        <v>216</v>
      </c>
    </row>
    <row r="1311" spans="2:55" s="13" customFormat="1">
      <c r="B1311" s="161"/>
      <c r="D1311" s="148" t="s">
        <v>230</v>
      </c>
      <c r="E1311" s="162" t="s">
        <v>3</v>
      </c>
      <c r="F1311" s="163" t="s">
        <v>1226</v>
      </c>
      <c r="H1311" s="164">
        <v>-0.58799999999999997</v>
      </c>
      <c r="I1311" s="165"/>
      <c r="L1311" s="161"/>
      <c r="M1311" s="289"/>
      <c r="N1311" s="289"/>
      <c r="O1311" s="289"/>
      <c r="P1311" s="289"/>
      <c r="Q1311" s="166"/>
      <c r="X1311" s="167"/>
      <c r="AX1311" s="162" t="s">
        <v>230</v>
      </c>
      <c r="AY1311" s="162" t="s">
        <v>82</v>
      </c>
      <c r="AZ1311" s="13" t="s">
        <v>82</v>
      </c>
      <c r="BA1311" s="13" t="s">
        <v>34</v>
      </c>
      <c r="BB1311" s="13" t="s">
        <v>73</v>
      </c>
      <c r="BC1311" s="162" t="s">
        <v>216</v>
      </c>
    </row>
    <row r="1312" spans="2:55" s="13" customFormat="1">
      <c r="B1312" s="161"/>
      <c r="D1312" s="148" t="s">
        <v>230</v>
      </c>
      <c r="E1312" s="162" t="s">
        <v>3</v>
      </c>
      <c r="F1312" s="163" t="s">
        <v>1236</v>
      </c>
      <c r="H1312" s="164">
        <v>-1.569</v>
      </c>
      <c r="I1312" s="165"/>
      <c r="L1312" s="161"/>
      <c r="M1312" s="289"/>
      <c r="N1312" s="289"/>
      <c r="O1312" s="289"/>
      <c r="P1312" s="289"/>
      <c r="Q1312" s="166"/>
      <c r="X1312" s="167"/>
      <c r="AX1312" s="162" t="s">
        <v>230</v>
      </c>
      <c r="AY1312" s="162" t="s">
        <v>82</v>
      </c>
      <c r="AZ1312" s="13" t="s">
        <v>82</v>
      </c>
      <c r="BA1312" s="13" t="s">
        <v>34</v>
      </c>
      <c r="BB1312" s="13" t="s">
        <v>73</v>
      </c>
      <c r="BC1312" s="162" t="s">
        <v>216</v>
      </c>
    </row>
    <row r="1313" spans="2:55" s="13" customFormat="1">
      <c r="B1313" s="161"/>
      <c r="D1313" s="148" t="s">
        <v>230</v>
      </c>
      <c r="E1313" s="162" t="s">
        <v>3</v>
      </c>
      <c r="F1313" s="163" t="s">
        <v>1228</v>
      </c>
      <c r="H1313" s="164">
        <v>-0.34799999999999998</v>
      </c>
      <c r="I1313" s="165"/>
      <c r="L1313" s="161"/>
      <c r="M1313" s="289"/>
      <c r="N1313" s="289"/>
      <c r="O1313" s="289"/>
      <c r="P1313" s="289"/>
      <c r="Q1313" s="166"/>
      <c r="X1313" s="167"/>
      <c r="AX1313" s="162" t="s">
        <v>230</v>
      </c>
      <c r="AY1313" s="162" t="s">
        <v>82</v>
      </c>
      <c r="AZ1313" s="13" t="s">
        <v>82</v>
      </c>
      <c r="BA1313" s="13" t="s">
        <v>34</v>
      </c>
      <c r="BB1313" s="13" t="s">
        <v>73</v>
      </c>
      <c r="BC1313" s="162" t="s">
        <v>216</v>
      </c>
    </row>
    <row r="1314" spans="2:55" s="13" customFormat="1">
      <c r="B1314" s="161"/>
      <c r="D1314" s="148" t="s">
        <v>230</v>
      </c>
      <c r="E1314" s="162" t="s">
        <v>3</v>
      </c>
      <c r="F1314" s="163" t="s">
        <v>1237</v>
      </c>
      <c r="H1314" s="164">
        <v>-0.16</v>
      </c>
      <c r="I1314" s="165"/>
      <c r="L1314" s="161"/>
      <c r="M1314" s="289"/>
      <c r="N1314" s="289"/>
      <c r="O1314" s="289"/>
      <c r="P1314" s="289"/>
      <c r="Q1314" s="166"/>
      <c r="X1314" s="167"/>
      <c r="AX1314" s="162" t="s">
        <v>230</v>
      </c>
      <c r="AY1314" s="162" t="s">
        <v>82</v>
      </c>
      <c r="AZ1314" s="13" t="s">
        <v>82</v>
      </c>
      <c r="BA1314" s="13" t="s">
        <v>34</v>
      </c>
      <c r="BB1314" s="13" t="s">
        <v>73</v>
      </c>
      <c r="BC1314" s="162" t="s">
        <v>216</v>
      </c>
    </row>
    <row r="1315" spans="2:55" s="13" customFormat="1">
      <c r="B1315" s="161"/>
      <c r="D1315" s="148" t="s">
        <v>230</v>
      </c>
      <c r="E1315" s="162" t="s">
        <v>3</v>
      </c>
      <c r="F1315" s="163" t="s">
        <v>1230</v>
      </c>
      <c r="H1315" s="164">
        <v>-1.9139999999999999</v>
      </c>
      <c r="I1315" s="165"/>
      <c r="L1315" s="161"/>
      <c r="M1315" s="289"/>
      <c r="N1315" s="289"/>
      <c r="O1315" s="289"/>
      <c r="P1315" s="289"/>
      <c r="Q1315" s="166"/>
      <c r="X1315" s="167"/>
      <c r="AX1315" s="162" t="s">
        <v>230</v>
      </c>
      <c r="AY1315" s="162" t="s">
        <v>82</v>
      </c>
      <c r="AZ1315" s="13" t="s">
        <v>82</v>
      </c>
      <c r="BA1315" s="13" t="s">
        <v>34</v>
      </c>
      <c r="BB1315" s="13" t="s">
        <v>73</v>
      </c>
      <c r="BC1315" s="162" t="s">
        <v>216</v>
      </c>
    </row>
    <row r="1316" spans="2:55" s="13" customFormat="1">
      <c r="B1316" s="161"/>
      <c r="D1316" s="148" t="s">
        <v>230</v>
      </c>
      <c r="E1316" s="162" t="s">
        <v>3</v>
      </c>
      <c r="F1316" s="163" t="s">
        <v>1231</v>
      </c>
      <c r="H1316" s="164">
        <v>-1.085</v>
      </c>
      <c r="I1316" s="165"/>
      <c r="L1316" s="161"/>
      <c r="M1316" s="289"/>
      <c r="N1316" s="289"/>
      <c r="O1316" s="289"/>
      <c r="P1316" s="289"/>
      <c r="Q1316" s="166"/>
      <c r="X1316" s="167"/>
      <c r="AX1316" s="162" t="s">
        <v>230</v>
      </c>
      <c r="AY1316" s="162" t="s">
        <v>82</v>
      </c>
      <c r="AZ1316" s="13" t="s">
        <v>82</v>
      </c>
      <c r="BA1316" s="13" t="s">
        <v>34</v>
      </c>
      <c r="BB1316" s="13" t="s">
        <v>73</v>
      </c>
      <c r="BC1316" s="162" t="s">
        <v>216</v>
      </c>
    </row>
    <row r="1317" spans="2:55" s="13" customFormat="1">
      <c r="B1317" s="161"/>
      <c r="D1317" s="148" t="s">
        <v>230</v>
      </c>
      <c r="E1317" s="162" t="s">
        <v>3</v>
      </c>
      <c r="F1317" s="163" t="s">
        <v>1232</v>
      </c>
      <c r="H1317" s="164">
        <v>-1.6519999999999999</v>
      </c>
      <c r="I1317" s="165"/>
      <c r="L1317" s="161"/>
      <c r="M1317" s="289"/>
      <c r="N1317" s="289"/>
      <c r="O1317" s="289"/>
      <c r="P1317" s="289"/>
      <c r="Q1317" s="166"/>
      <c r="X1317" s="167"/>
      <c r="AX1317" s="162" t="s">
        <v>230</v>
      </c>
      <c r="AY1317" s="162" t="s">
        <v>82</v>
      </c>
      <c r="AZ1317" s="13" t="s">
        <v>82</v>
      </c>
      <c r="BA1317" s="13" t="s">
        <v>34</v>
      </c>
      <c r="BB1317" s="13" t="s">
        <v>73</v>
      </c>
      <c r="BC1317" s="162" t="s">
        <v>216</v>
      </c>
    </row>
    <row r="1318" spans="2:55" s="13" customFormat="1">
      <c r="B1318" s="161"/>
      <c r="D1318" s="148" t="s">
        <v>230</v>
      </c>
      <c r="E1318" s="162" t="s">
        <v>3</v>
      </c>
      <c r="F1318" s="163" t="s">
        <v>1238</v>
      </c>
      <c r="H1318" s="164">
        <v>-1.3480000000000001</v>
      </c>
      <c r="I1318" s="165"/>
      <c r="L1318" s="161"/>
      <c r="M1318" s="289"/>
      <c r="N1318" s="289"/>
      <c r="O1318" s="289"/>
      <c r="P1318" s="289"/>
      <c r="Q1318" s="166"/>
      <c r="X1318" s="167"/>
      <c r="AX1318" s="162" t="s">
        <v>230</v>
      </c>
      <c r="AY1318" s="162" t="s">
        <v>82</v>
      </c>
      <c r="AZ1318" s="13" t="s">
        <v>82</v>
      </c>
      <c r="BA1318" s="13" t="s">
        <v>34</v>
      </c>
      <c r="BB1318" s="13" t="s">
        <v>73</v>
      </c>
      <c r="BC1318" s="162" t="s">
        <v>216</v>
      </c>
    </row>
    <row r="1319" spans="2:55" s="13" customFormat="1">
      <c r="B1319" s="161"/>
      <c r="D1319" s="148" t="s">
        <v>230</v>
      </c>
      <c r="E1319" s="162" t="s">
        <v>3</v>
      </c>
      <c r="F1319" s="163" t="s">
        <v>1239</v>
      </c>
      <c r="H1319" s="164">
        <v>-0.18</v>
      </c>
      <c r="I1319" s="165"/>
      <c r="L1319" s="161"/>
      <c r="M1319" s="289"/>
      <c r="N1319" s="289"/>
      <c r="O1319" s="289"/>
      <c r="P1319" s="289"/>
      <c r="Q1319" s="166"/>
      <c r="X1319" s="167"/>
      <c r="AX1319" s="162" t="s">
        <v>230</v>
      </c>
      <c r="AY1319" s="162" t="s">
        <v>82</v>
      </c>
      <c r="AZ1319" s="13" t="s">
        <v>82</v>
      </c>
      <c r="BA1319" s="13" t="s">
        <v>34</v>
      </c>
      <c r="BB1319" s="13" t="s">
        <v>73</v>
      </c>
      <c r="BC1319" s="162" t="s">
        <v>216</v>
      </c>
    </row>
    <row r="1320" spans="2:55" s="12" customFormat="1">
      <c r="B1320" s="155"/>
      <c r="D1320" s="148" t="s">
        <v>230</v>
      </c>
      <c r="E1320" s="156" t="s">
        <v>3</v>
      </c>
      <c r="F1320" s="157" t="s">
        <v>697</v>
      </c>
      <c r="H1320" s="156" t="s">
        <v>3</v>
      </c>
      <c r="I1320" s="158"/>
      <c r="L1320" s="155"/>
      <c r="M1320" s="288"/>
      <c r="N1320" s="288"/>
      <c r="O1320" s="288"/>
      <c r="P1320" s="288"/>
      <c r="Q1320" s="159"/>
      <c r="X1320" s="160"/>
      <c r="AX1320" s="156" t="s">
        <v>230</v>
      </c>
      <c r="AY1320" s="156" t="s">
        <v>82</v>
      </c>
      <c r="AZ1320" s="12" t="s">
        <v>80</v>
      </c>
      <c r="BA1320" s="12" t="s">
        <v>34</v>
      </c>
      <c r="BB1320" s="12" t="s">
        <v>73</v>
      </c>
      <c r="BC1320" s="156" t="s">
        <v>216</v>
      </c>
    </row>
    <row r="1321" spans="2:55" s="12" customFormat="1">
      <c r="B1321" s="155"/>
      <c r="D1321" s="148" t="s">
        <v>230</v>
      </c>
      <c r="E1321" s="156" t="s">
        <v>3</v>
      </c>
      <c r="F1321" s="157" t="s">
        <v>1181</v>
      </c>
      <c r="H1321" s="156" t="s">
        <v>3</v>
      </c>
      <c r="I1321" s="158"/>
      <c r="L1321" s="155"/>
      <c r="M1321" s="288"/>
      <c r="N1321" s="288"/>
      <c r="O1321" s="288"/>
      <c r="P1321" s="288"/>
      <c r="Q1321" s="159"/>
      <c r="X1321" s="160"/>
      <c r="AX1321" s="156" t="s">
        <v>230</v>
      </c>
      <c r="AY1321" s="156" t="s">
        <v>82</v>
      </c>
      <c r="AZ1321" s="12" t="s">
        <v>80</v>
      </c>
      <c r="BA1321" s="12" t="s">
        <v>34</v>
      </c>
      <c r="BB1321" s="12" t="s">
        <v>73</v>
      </c>
      <c r="BC1321" s="156" t="s">
        <v>216</v>
      </c>
    </row>
    <row r="1322" spans="2:55" s="13" customFormat="1">
      <c r="B1322" s="161"/>
      <c r="D1322" s="148" t="s">
        <v>230</v>
      </c>
      <c r="E1322" s="162" t="s">
        <v>3</v>
      </c>
      <c r="F1322" s="163" t="s">
        <v>1241</v>
      </c>
      <c r="H1322" s="164">
        <v>401.18299999999999</v>
      </c>
      <c r="I1322" s="165"/>
      <c r="L1322" s="161"/>
      <c r="M1322" s="289"/>
      <c r="N1322" s="289"/>
      <c r="O1322" s="289"/>
      <c r="P1322" s="289"/>
      <c r="Q1322" s="166"/>
      <c r="X1322" s="167"/>
      <c r="AX1322" s="162" t="s">
        <v>230</v>
      </c>
      <c r="AY1322" s="162" t="s">
        <v>82</v>
      </c>
      <c r="AZ1322" s="13" t="s">
        <v>82</v>
      </c>
      <c r="BA1322" s="13" t="s">
        <v>34</v>
      </c>
      <c r="BB1322" s="13" t="s">
        <v>73</v>
      </c>
      <c r="BC1322" s="162" t="s">
        <v>216</v>
      </c>
    </row>
    <row r="1323" spans="2:55" s="13" customFormat="1">
      <c r="B1323" s="161"/>
      <c r="D1323" s="148" t="s">
        <v>230</v>
      </c>
      <c r="E1323" s="162" t="s">
        <v>3</v>
      </c>
      <c r="F1323" s="163" t="s">
        <v>1210</v>
      </c>
      <c r="H1323" s="164">
        <v>-17.100000000000001</v>
      </c>
      <c r="I1323" s="165"/>
      <c r="L1323" s="161"/>
      <c r="M1323" s="289"/>
      <c r="N1323" s="289"/>
      <c r="O1323" s="289"/>
      <c r="P1323" s="289"/>
      <c r="Q1323" s="166"/>
      <c r="X1323" s="167"/>
      <c r="AX1323" s="162" t="s">
        <v>230</v>
      </c>
      <c r="AY1323" s="162" t="s">
        <v>82</v>
      </c>
      <c r="AZ1323" s="13" t="s">
        <v>82</v>
      </c>
      <c r="BA1323" s="13" t="s">
        <v>34</v>
      </c>
      <c r="BB1323" s="13" t="s">
        <v>73</v>
      </c>
      <c r="BC1323" s="162" t="s">
        <v>216</v>
      </c>
    </row>
    <row r="1324" spans="2:55" s="13" customFormat="1">
      <c r="B1324" s="161"/>
      <c r="D1324" s="148" t="s">
        <v>230</v>
      </c>
      <c r="E1324" s="162" t="s">
        <v>3</v>
      </c>
      <c r="F1324" s="163" t="s">
        <v>1226</v>
      </c>
      <c r="H1324" s="164">
        <v>-0.58799999999999997</v>
      </c>
      <c r="I1324" s="165"/>
      <c r="L1324" s="161"/>
      <c r="M1324" s="289"/>
      <c r="N1324" s="289"/>
      <c r="O1324" s="289"/>
      <c r="P1324" s="289"/>
      <c r="Q1324" s="166"/>
      <c r="X1324" s="167"/>
      <c r="AX1324" s="162" t="s">
        <v>230</v>
      </c>
      <c r="AY1324" s="162" t="s">
        <v>82</v>
      </c>
      <c r="AZ1324" s="13" t="s">
        <v>82</v>
      </c>
      <c r="BA1324" s="13" t="s">
        <v>34</v>
      </c>
      <c r="BB1324" s="13" t="s">
        <v>73</v>
      </c>
      <c r="BC1324" s="162" t="s">
        <v>216</v>
      </c>
    </row>
    <row r="1325" spans="2:55" s="13" customFormat="1">
      <c r="B1325" s="161"/>
      <c r="D1325" s="148" t="s">
        <v>230</v>
      </c>
      <c r="E1325" s="162" t="s">
        <v>3</v>
      </c>
      <c r="F1325" s="163" t="s">
        <v>1236</v>
      </c>
      <c r="H1325" s="164">
        <v>-1.569</v>
      </c>
      <c r="I1325" s="165"/>
      <c r="L1325" s="161"/>
      <c r="M1325" s="289"/>
      <c r="N1325" s="289"/>
      <c r="O1325" s="289"/>
      <c r="P1325" s="289"/>
      <c r="Q1325" s="166"/>
      <c r="X1325" s="167"/>
      <c r="AX1325" s="162" t="s">
        <v>230</v>
      </c>
      <c r="AY1325" s="162" t="s">
        <v>82</v>
      </c>
      <c r="AZ1325" s="13" t="s">
        <v>82</v>
      </c>
      <c r="BA1325" s="13" t="s">
        <v>34</v>
      </c>
      <c r="BB1325" s="13" t="s">
        <v>73</v>
      </c>
      <c r="BC1325" s="162" t="s">
        <v>216</v>
      </c>
    </row>
    <row r="1326" spans="2:55" s="13" customFormat="1">
      <c r="B1326" s="161"/>
      <c r="D1326" s="148" t="s">
        <v>230</v>
      </c>
      <c r="E1326" s="162" t="s">
        <v>3</v>
      </c>
      <c r="F1326" s="163" t="s">
        <v>1228</v>
      </c>
      <c r="H1326" s="164">
        <v>-0.34799999999999998</v>
      </c>
      <c r="I1326" s="165"/>
      <c r="L1326" s="161"/>
      <c r="M1326" s="289"/>
      <c r="N1326" s="289"/>
      <c r="O1326" s="289"/>
      <c r="P1326" s="289"/>
      <c r="Q1326" s="166"/>
      <c r="X1326" s="167"/>
      <c r="AX1326" s="162" t="s">
        <v>230</v>
      </c>
      <c r="AY1326" s="162" t="s">
        <v>82</v>
      </c>
      <c r="AZ1326" s="13" t="s">
        <v>82</v>
      </c>
      <c r="BA1326" s="13" t="s">
        <v>34</v>
      </c>
      <c r="BB1326" s="13" t="s">
        <v>73</v>
      </c>
      <c r="BC1326" s="162" t="s">
        <v>216</v>
      </c>
    </row>
    <row r="1327" spans="2:55" s="13" customFormat="1">
      <c r="B1327" s="161"/>
      <c r="D1327" s="148" t="s">
        <v>230</v>
      </c>
      <c r="E1327" s="162" t="s">
        <v>3</v>
      </c>
      <c r="F1327" s="163" t="s">
        <v>1237</v>
      </c>
      <c r="H1327" s="164">
        <v>-0.16</v>
      </c>
      <c r="I1327" s="165"/>
      <c r="L1327" s="161"/>
      <c r="M1327" s="289"/>
      <c r="N1327" s="289"/>
      <c r="O1327" s="289"/>
      <c r="P1327" s="289"/>
      <c r="Q1327" s="166"/>
      <c r="X1327" s="167"/>
      <c r="AX1327" s="162" t="s">
        <v>230</v>
      </c>
      <c r="AY1327" s="162" t="s">
        <v>82</v>
      </c>
      <c r="AZ1327" s="13" t="s">
        <v>82</v>
      </c>
      <c r="BA1327" s="13" t="s">
        <v>34</v>
      </c>
      <c r="BB1327" s="13" t="s">
        <v>73</v>
      </c>
      <c r="BC1327" s="162" t="s">
        <v>216</v>
      </c>
    </row>
    <row r="1328" spans="2:55" s="13" customFormat="1">
      <c r="B1328" s="161"/>
      <c r="D1328" s="148" t="s">
        <v>230</v>
      </c>
      <c r="E1328" s="162" t="s">
        <v>3</v>
      </c>
      <c r="F1328" s="163" t="s">
        <v>1230</v>
      </c>
      <c r="H1328" s="164">
        <v>-1.9139999999999999</v>
      </c>
      <c r="I1328" s="165"/>
      <c r="L1328" s="161"/>
      <c r="M1328" s="289"/>
      <c r="N1328" s="289"/>
      <c r="O1328" s="289"/>
      <c r="P1328" s="289"/>
      <c r="Q1328" s="166"/>
      <c r="X1328" s="167"/>
      <c r="AX1328" s="162" t="s">
        <v>230</v>
      </c>
      <c r="AY1328" s="162" t="s">
        <v>82</v>
      </c>
      <c r="AZ1328" s="13" t="s">
        <v>82</v>
      </c>
      <c r="BA1328" s="13" t="s">
        <v>34</v>
      </c>
      <c r="BB1328" s="13" t="s">
        <v>73</v>
      </c>
      <c r="BC1328" s="162" t="s">
        <v>216</v>
      </c>
    </row>
    <row r="1329" spans="2:55" s="13" customFormat="1">
      <c r="B1329" s="161"/>
      <c r="D1329" s="148" t="s">
        <v>230</v>
      </c>
      <c r="E1329" s="162" t="s">
        <v>3</v>
      </c>
      <c r="F1329" s="163" t="s">
        <v>1231</v>
      </c>
      <c r="H1329" s="164">
        <v>-1.085</v>
      </c>
      <c r="I1329" s="165"/>
      <c r="L1329" s="161"/>
      <c r="M1329" s="289"/>
      <c r="N1329" s="289"/>
      <c r="O1329" s="289"/>
      <c r="P1329" s="289"/>
      <c r="Q1329" s="166"/>
      <c r="X1329" s="167"/>
      <c r="AX1329" s="162" t="s">
        <v>230</v>
      </c>
      <c r="AY1329" s="162" t="s">
        <v>82</v>
      </c>
      <c r="AZ1329" s="13" t="s">
        <v>82</v>
      </c>
      <c r="BA1329" s="13" t="s">
        <v>34</v>
      </c>
      <c r="BB1329" s="13" t="s">
        <v>73</v>
      </c>
      <c r="BC1329" s="162" t="s">
        <v>216</v>
      </c>
    </row>
    <row r="1330" spans="2:55" s="13" customFormat="1">
      <c r="B1330" s="161"/>
      <c r="D1330" s="148" t="s">
        <v>230</v>
      </c>
      <c r="E1330" s="162" t="s">
        <v>3</v>
      </c>
      <c r="F1330" s="163" t="s">
        <v>1232</v>
      </c>
      <c r="H1330" s="164">
        <v>-1.6519999999999999</v>
      </c>
      <c r="I1330" s="165"/>
      <c r="L1330" s="161"/>
      <c r="M1330" s="289"/>
      <c r="N1330" s="289"/>
      <c r="O1330" s="289"/>
      <c r="P1330" s="289"/>
      <c r="Q1330" s="166"/>
      <c r="X1330" s="167"/>
      <c r="AX1330" s="162" t="s">
        <v>230</v>
      </c>
      <c r="AY1330" s="162" t="s">
        <v>82</v>
      </c>
      <c r="AZ1330" s="13" t="s">
        <v>82</v>
      </c>
      <c r="BA1330" s="13" t="s">
        <v>34</v>
      </c>
      <c r="BB1330" s="13" t="s">
        <v>73</v>
      </c>
      <c r="BC1330" s="162" t="s">
        <v>216</v>
      </c>
    </row>
    <row r="1331" spans="2:55" s="13" customFormat="1">
      <c r="B1331" s="161"/>
      <c r="D1331" s="148" t="s">
        <v>230</v>
      </c>
      <c r="E1331" s="162" t="s">
        <v>3</v>
      </c>
      <c r="F1331" s="163" t="s">
        <v>1238</v>
      </c>
      <c r="H1331" s="164">
        <v>-1.3480000000000001</v>
      </c>
      <c r="I1331" s="165"/>
      <c r="L1331" s="161"/>
      <c r="M1331" s="289"/>
      <c r="N1331" s="289"/>
      <c r="O1331" s="289"/>
      <c r="P1331" s="289"/>
      <c r="Q1331" s="166"/>
      <c r="X1331" s="167"/>
      <c r="AX1331" s="162" t="s">
        <v>230</v>
      </c>
      <c r="AY1331" s="162" t="s">
        <v>82</v>
      </c>
      <c r="AZ1331" s="13" t="s">
        <v>82</v>
      </c>
      <c r="BA1331" s="13" t="s">
        <v>34</v>
      </c>
      <c r="BB1331" s="13" t="s">
        <v>73</v>
      </c>
      <c r="BC1331" s="162" t="s">
        <v>216</v>
      </c>
    </row>
    <row r="1332" spans="2:55" s="13" customFormat="1">
      <c r="B1332" s="161"/>
      <c r="D1332" s="148" t="s">
        <v>230</v>
      </c>
      <c r="E1332" s="162" t="s">
        <v>3</v>
      </c>
      <c r="F1332" s="163" t="s">
        <v>1239</v>
      </c>
      <c r="H1332" s="164">
        <v>-0.18</v>
      </c>
      <c r="I1332" s="165"/>
      <c r="L1332" s="161"/>
      <c r="M1332" s="289"/>
      <c r="N1332" s="289"/>
      <c r="O1332" s="289"/>
      <c r="P1332" s="289"/>
      <c r="Q1332" s="166"/>
      <c r="X1332" s="167"/>
      <c r="AX1332" s="162" t="s">
        <v>230</v>
      </c>
      <c r="AY1332" s="162" t="s">
        <v>82</v>
      </c>
      <c r="AZ1332" s="13" t="s">
        <v>82</v>
      </c>
      <c r="BA1332" s="13" t="s">
        <v>34</v>
      </c>
      <c r="BB1332" s="13" t="s">
        <v>73</v>
      </c>
      <c r="BC1332" s="162" t="s">
        <v>216</v>
      </c>
    </row>
    <row r="1333" spans="2:55" s="12" customFormat="1">
      <c r="B1333" s="155"/>
      <c r="D1333" s="148" t="s">
        <v>230</v>
      </c>
      <c r="E1333" s="156" t="s">
        <v>3</v>
      </c>
      <c r="F1333" s="157" t="s">
        <v>1098</v>
      </c>
      <c r="H1333" s="156" t="s">
        <v>3</v>
      </c>
      <c r="I1333" s="158"/>
      <c r="L1333" s="155"/>
      <c r="M1333" s="288"/>
      <c r="N1333" s="288"/>
      <c r="O1333" s="288"/>
      <c r="P1333" s="288"/>
      <c r="Q1333" s="159"/>
      <c r="X1333" s="160"/>
      <c r="AX1333" s="156" t="s">
        <v>230</v>
      </c>
      <c r="AY1333" s="156" t="s">
        <v>82</v>
      </c>
      <c r="AZ1333" s="12" t="s">
        <v>80</v>
      </c>
      <c r="BA1333" s="12" t="s">
        <v>34</v>
      </c>
      <c r="BB1333" s="12" t="s">
        <v>73</v>
      </c>
      <c r="BC1333" s="156" t="s">
        <v>216</v>
      </c>
    </row>
    <row r="1334" spans="2:55" s="12" customFormat="1">
      <c r="B1334" s="155"/>
      <c r="D1334" s="148" t="s">
        <v>230</v>
      </c>
      <c r="E1334" s="156" t="s">
        <v>3</v>
      </c>
      <c r="F1334" s="157" t="s">
        <v>1181</v>
      </c>
      <c r="H1334" s="156" t="s">
        <v>3</v>
      </c>
      <c r="I1334" s="158"/>
      <c r="L1334" s="155"/>
      <c r="M1334" s="288"/>
      <c r="N1334" s="288"/>
      <c r="O1334" s="288"/>
      <c r="P1334" s="288"/>
      <c r="Q1334" s="159"/>
      <c r="X1334" s="160"/>
      <c r="AX1334" s="156" t="s">
        <v>230</v>
      </c>
      <c r="AY1334" s="156" t="s">
        <v>82</v>
      </c>
      <c r="AZ1334" s="12" t="s">
        <v>80</v>
      </c>
      <c r="BA1334" s="12" t="s">
        <v>34</v>
      </c>
      <c r="BB1334" s="12" t="s">
        <v>73</v>
      </c>
      <c r="BC1334" s="156" t="s">
        <v>216</v>
      </c>
    </row>
    <row r="1335" spans="2:55" s="13" customFormat="1">
      <c r="B1335" s="161"/>
      <c r="D1335" s="148" t="s">
        <v>230</v>
      </c>
      <c r="E1335" s="162" t="s">
        <v>3</v>
      </c>
      <c r="F1335" s="163" t="s">
        <v>1241</v>
      </c>
      <c r="H1335" s="164">
        <v>401.18299999999999</v>
      </c>
      <c r="I1335" s="165"/>
      <c r="L1335" s="161"/>
      <c r="M1335" s="289"/>
      <c r="N1335" s="289"/>
      <c r="O1335" s="289"/>
      <c r="P1335" s="289"/>
      <c r="Q1335" s="166"/>
      <c r="X1335" s="167"/>
      <c r="AX1335" s="162" t="s">
        <v>230</v>
      </c>
      <c r="AY1335" s="162" t="s">
        <v>82</v>
      </c>
      <c r="AZ1335" s="13" t="s">
        <v>82</v>
      </c>
      <c r="BA1335" s="13" t="s">
        <v>34</v>
      </c>
      <c r="BB1335" s="13" t="s">
        <v>73</v>
      </c>
      <c r="BC1335" s="162" t="s">
        <v>216</v>
      </c>
    </row>
    <row r="1336" spans="2:55" s="13" customFormat="1">
      <c r="B1336" s="161"/>
      <c r="D1336" s="148" t="s">
        <v>230</v>
      </c>
      <c r="E1336" s="162" t="s">
        <v>3</v>
      </c>
      <c r="F1336" s="163" t="s">
        <v>1242</v>
      </c>
      <c r="H1336" s="164">
        <v>-0.06</v>
      </c>
      <c r="I1336" s="165"/>
      <c r="L1336" s="161"/>
      <c r="M1336" s="289"/>
      <c r="N1336" s="289"/>
      <c r="O1336" s="289"/>
      <c r="P1336" s="289"/>
      <c r="Q1336" s="166"/>
      <c r="X1336" s="167"/>
      <c r="AX1336" s="162" t="s">
        <v>230</v>
      </c>
      <c r="AY1336" s="162" t="s">
        <v>82</v>
      </c>
      <c r="AZ1336" s="13" t="s">
        <v>82</v>
      </c>
      <c r="BA1336" s="13" t="s">
        <v>34</v>
      </c>
      <c r="BB1336" s="13" t="s">
        <v>73</v>
      </c>
      <c r="BC1336" s="162" t="s">
        <v>216</v>
      </c>
    </row>
    <row r="1337" spans="2:55" s="13" customFormat="1">
      <c r="B1337" s="161"/>
      <c r="D1337" s="148" t="s">
        <v>230</v>
      </c>
      <c r="E1337" s="162" t="s">
        <v>3</v>
      </c>
      <c r="F1337" s="163" t="s">
        <v>1236</v>
      </c>
      <c r="H1337" s="164">
        <v>-1.569</v>
      </c>
      <c r="I1337" s="165"/>
      <c r="L1337" s="161"/>
      <c r="M1337" s="289"/>
      <c r="N1337" s="289"/>
      <c r="O1337" s="289"/>
      <c r="P1337" s="289"/>
      <c r="Q1337" s="166"/>
      <c r="X1337" s="167"/>
      <c r="AX1337" s="162" t="s">
        <v>230</v>
      </c>
      <c r="AY1337" s="162" t="s">
        <v>82</v>
      </c>
      <c r="AZ1337" s="13" t="s">
        <v>82</v>
      </c>
      <c r="BA1337" s="13" t="s">
        <v>34</v>
      </c>
      <c r="BB1337" s="13" t="s">
        <v>73</v>
      </c>
      <c r="BC1337" s="162" t="s">
        <v>216</v>
      </c>
    </row>
    <row r="1338" spans="2:55" s="13" customFormat="1">
      <c r="B1338" s="161"/>
      <c r="D1338" s="148" t="s">
        <v>230</v>
      </c>
      <c r="E1338" s="162" t="s">
        <v>3</v>
      </c>
      <c r="F1338" s="163" t="s">
        <v>1243</v>
      </c>
      <c r="H1338" s="164">
        <v>-3.4350000000000001</v>
      </c>
      <c r="I1338" s="165"/>
      <c r="L1338" s="161"/>
      <c r="M1338" s="289"/>
      <c r="N1338" s="289"/>
      <c r="O1338" s="289"/>
      <c r="P1338" s="289"/>
      <c r="Q1338" s="166"/>
      <c r="X1338" s="167"/>
      <c r="AX1338" s="162" t="s">
        <v>230</v>
      </c>
      <c r="AY1338" s="162" t="s">
        <v>82</v>
      </c>
      <c r="AZ1338" s="13" t="s">
        <v>82</v>
      </c>
      <c r="BA1338" s="13" t="s">
        <v>34</v>
      </c>
      <c r="BB1338" s="13" t="s">
        <v>73</v>
      </c>
      <c r="BC1338" s="162" t="s">
        <v>216</v>
      </c>
    </row>
    <row r="1339" spans="2:55" s="13" customFormat="1">
      <c r="B1339" s="161"/>
      <c r="D1339" s="148" t="s">
        <v>230</v>
      </c>
      <c r="E1339" s="162" t="s">
        <v>3</v>
      </c>
      <c r="F1339" s="163" t="s">
        <v>1244</v>
      </c>
      <c r="H1339" s="164">
        <v>-0.70299999999999996</v>
      </c>
      <c r="I1339" s="165"/>
      <c r="L1339" s="161"/>
      <c r="M1339" s="289"/>
      <c r="N1339" s="289"/>
      <c r="O1339" s="289"/>
      <c r="P1339" s="289"/>
      <c r="Q1339" s="166"/>
      <c r="X1339" s="167"/>
      <c r="AX1339" s="162" t="s">
        <v>230</v>
      </c>
      <c r="AY1339" s="162" t="s">
        <v>82</v>
      </c>
      <c r="AZ1339" s="13" t="s">
        <v>82</v>
      </c>
      <c r="BA1339" s="13" t="s">
        <v>34</v>
      </c>
      <c r="BB1339" s="13" t="s">
        <v>73</v>
      </c>
      <c r="BC1339" s="162" t="s">
        <v>216</v>
      </c>
    </row>
    <row r="1340" spans="2:55" s="13" customFormat="1">
      <c r="B1340" s="161"/>
      <c r="D1340" s="148" t="s">
        <v>230</v>
      </c>
      <c r="E1340" s="162" t="s">
        <v>3</v>
      </c>
      <c r="F1340" s="163" t="s">
        <v>1245</v>
      </c>
      <c r="H1340" s="164">
        <v>-1.9139999999999999</v>
      </c>
      <c r="I1340" s="165"/>
      <c r="L1340" s="161"/>
      <c r="M1340" s="289"/>
      <c r="N1340" s="289"/>
      <c r="O1340" s="289"/>
      <c r="P1340" s="289"/>
      <c r="Q1340" s="166"/>
      <c r="X1340" s="167"/>
      <c r="AX1340" s="162" t="s">
        <v>230</v>
      </c>
      <c r="AY1340" s="162" t="s">
        <v>82</v>
      </c>
      <c r="AZ1340" s="13" t="s">
        <v>82</v>
      </c>
      <c r="BA1340" s="13" t="s">
        <v>34</v>
      </c>
      <c r="BB1340" s="13" t="s">
        <v>73</v>
      </c>
      <c r="BC1340" s="162" t="s">
        <v>216</v>
      </c>
    </row>
    <row r="1341" spans="2:55" s="13" customFormat="1">
      <c r="B1341" s="161"/>
      <c r="D1341" s="148" t="s">
        <v>230</v>
      </c>
      <c r="E1341" s="162" t="s">
        <v>3</v>
      </c>
      <c r="F1341" s="163" t="s">
        <v>1246</v>
      </c>
      <c r="H1341" s="164">
        <v>-1.085</v>
      </c>
      <c r="I1341" s="165"/>
      <c r="L1341" s="161"/>
      <c r="M1341" s="289"/>
      <c r="N1341" s="289"/>
      <c r="O1341" s="289"/>
      <c r="P1341" s="289"/>
      <c r="Q1341" s="166"/>
      <c r="X1341" s="167"/>
      <c r="AX1341" s="162" t="s">
        <v>230</v>
      </c>
      <c r="AY1341" s="162" t="s">
        <v>82</v>
      </c>
      <c r="AZ1341" s="13" t="s">
        <v>82</v>
      </c>
      <c r="BA1341" s="13" t="s">
        <v>34</v>
      </c>
      <c r="BB1341" s="13" t="s">
        <v>73</v>
      </c>
      <c r="BC1341" s="162" t="s">
        <v>216</v>
      </c>
    </row>
    <row r="1342" spans="2:55" s="13" customFormat="1">
      <c r="B1342" s="161"/>
      <c r="D1342" s="148" t="s">
        <v>230</v>
      </c>
      <c r="E1342" s="162" t="s">
        <v>3</v>
      </c>
      <c r="F1342" s="163" t="s">
        <v>1247</v>
      </c>
      <c r="H1342" s="164">
        <v>-1.01</v>
      </c>
      <c r="I1342" s="165"/>
      <c r="L1342" s="161"/>
      <c r="M1342" s="289"/>
      <c r="N1342" s="289"/>
      <c r="O1342" s="289"/>
      <c r="P1342" s="289"/>
      <c r="Q1342" s="166"/>
      <c r="X1342" s="167"/>
      <c r="AX1342" s="162" t="s">
        <v>230</v>
      </c>
      <c r="AY1342" s="162" t="s">
        <v>82</v>
      </c>
      <c r="AZ1342" s="13" t="s">
        <v>82</v>
      </c>
      <c r="BA1342" s="13" t="s">
        <v>34</v>
      </c>
      <c r="BB1342" s="13" t="s">
        <v>73</v>
      </c>
      <c r="BC1342" s="162" t="s">
        <v>216</v>
      </c>
    </row>
    <row r="1343" spans="2:55" s="13" customFormat="1">
      <c r="B1343" s="161"/>
      <c r="D1343" s="148" t="s">
        <v>230</v>
      </c>
      <c r="E1343" s="162" t="s">
        <v>3</v>
      </c>
      <c r="F1343" s="163" t="s">
        <v>1248</v>
      </c>
      <c r="H1343" s="164">
        <v>-1.6519999999999999</v>
      </c>
      <c r="I1343" s="165"/>
      <c r="L1343" s="161"/>
      <c r="M1343" s="289"/>
      <c r="N1343" s="289"/>
      <c r="O1343" s="289"/>
      <c r="P1343" s="289"/>
      <c r="Q1343" s="166"/>
      <c r="X1343" s="167"/>
      <c r="AX1343" s="162" t="s">
        <v>230</v>
      </c>
      <c r="AY1343" s="162" t="s">
        <v>82</v>
      </c>
      <c r="AZ1343" s="13" t="s">
        <v>82</v>
      </c>
      <c r="BA1343" s="13" t="s">
        <v>34</v>
      </c>
      <c r="BB1343" s="13" t="s">
        <v>73</v>
      </c>
      <c r="BC1343" s="162" t="s">
        <v>216</v>
      </c>
    </row>
    <row r="1344" spans="2:55" s="13" customFormat="1">
      <c r="B1344" s="161"/>
      <c r="D1344" s="148" t="s">
        <v>230</v>
      </c>
      <c r="E1344" s="162" t="s">
        <v>3</v>
      </c>
      <c r="F1344" s="163" t="s">
        <v>1249</v>
      </c>
      <c r="H1344" s="164">
        <v>-1.2250000000000001</v>
      </c>
      <c r="I1344" s="165"/>
      <c r="L1344" s="161"/>
      <c r="M1344" s="289"/>
      <c r="N1344" s="289"/>
      <c r="O1344" s="289"/>
      <c r="P1344" s="289"/>
      <c r="Q1344" s="166"/>
      <c r="X1344" s="167"/>
      <c r="AX1344" s="162" t="s">
        <v>230</v>
      </c>
      <c r="AY1344" s="162" t="s">
        <v>82</v>
      </c>
      <c r="AZ1344" s="13" t="s">
        <v>82</v>
      </c>
      <c r="BA1344" s="13" t="s">
        <v>34</v>
      </c>
      <c r="BB1344" s="13" t="s">
        <v>73</v>
      </c>
      <c r="BC1344" s="162" t="s">
        <v>216</v>
      </c>
    </row>
    <row r="1345" spans="2:69" s="13" customFormat="1">
      <c r="B1345" s="161"/>
      <c r="D1345" s="148" t="s">
        <v>230</v>
      </c>
      <c r="E1345" s="162" t="s">
        <v>3</v>
      </c>
      <c r="F1345" s="163" t="s">
        <v>1239</v>
      </c>
      <c r="H1345" s="164">
        <v>-0.18</v>
      </c>
      <c r="I1345" s="165"/>
      <c r="L1345" s="161"/>
      <c r="M1345" s="289"/>
      <c r="N1345" s="289"/>
      <c r="O1345" s="289"/>
      <c r="P1345" s="289"/>
      <c r="Q1345" s="166"/>
      <c r="X1345" s="167"/>
      <c r="AX1345" s="162" t="s">
        <v>230</v>
      </c>
      <c r="AY1345" s="162" t="s">
        <v>82</v>
      </c>
      <c r="AZ1345" s="13" t="s">
        <v>82</v>
      </c>
      <c r="BA1345" s="13" t="s">
        <v>34</v>
      </c>
      <c r="BB1345" s="13" t="s">
        <v>73</v>
      </c>
      <c r="BC1345" s="162" t="s">
        <v>216</v>
      </c>
    </row>
    <row r="1346" spans="2:69" s="15" customFormat="1">
      <c r="B1346" s="186"/>
      <c r="D1346" s="148" t="s">
        <v>230</v>
      </c>
      <c r="E1346" s="187" t="s">
        <v>3</v>
      </c>
      <c r="F1346" s="188" t="s">
        <v>337</v>
      </c>
      <c r="H1346" s="189">
        <v>2253.8519999999999</v>
      </c>
      <c r="I1346" s="190"/>
      <c r="L1346" s="186"/>
      <c r="M1346" s="292"/>
      <c r="N1346" s="292"/>
      <c r="O1346" s="292"/>
      <c r="P1346" s="292"/>
      <c r="Q1346" s="191"/>
      <c r="X1346" s="192"/>
      <c r="AX1346" s="187" t="s">
        <v>230</v>
      </c>
      <c r="AY1346" s="187" t="s">
        <v>82</v>
      </c>
      <c r="AZ1346" s="15" t="s">
        <v>241</v>
      </c>
      <c r="BA1346" s="15" t="s">
        <v>34</v>
      </c>
      <c r="BB1346" s="15" t="s">
        <v>73</v>
      </c>
      <c r="BC1346" s="187" t="s">
        <v>216</v>
      </c>
    </row>
    <row r="1347" spans="2:69" s="14" customFormat="1">
      <c r="B1347" s="168"/>
      <c r="D1347" s="148" t="s">
        <v>230</v>
      </c>
      <c r="E1347" s="169" t="s">
        <v>3</v>
      </c>
      <c r="F1347" s="170" t="s">
        <v>251</v>
      </c>
      <c r="H1347" s="171">
        <v>2253.8519999999999</v>
      </c>
      <c r="I1347" s="172"/>
      <c r="L1347" s="168"/>
      <c r="M1347" s="290"/>
      <c r="N1347" s="290"/>
      <c r="O1347" s="290"/>
      <c r="P1347" s="290"/>
      <c r="Q1347" s="173"/>
      <c r="X1347" s="174"/>
      <c r="AX1347" s="169" t="s">
        <v>230</v>
      </c>
      <c r="AY1347" s="169" t="s">
        <v>82</v>
      </c>
      <c r="AZ1347" s="14" t="s">
        <v>222</v>
      </c>
      <c r="BA1347" s="14" t="s">
        <v>34</v>
      </c>
      <c r="BB1347" s="14" t="s">
        <v>80</v>
      </c>
      <c r="BC1347" s="169" t="s">
        <v>216</v>
      </c>
    </row>
    <row r="1348" spans="2:69" s="1" customFormat="1" ht="24.15" customHeight="1">
      <c r="B1348" s="133"/>
      <c r="C1348" s="134" t="s">
        <v>1273</v>
      </c>
      <c r="D1348" s="134" t="s">
        <v>218</v>
      </c>
      <c r="E1348" s="135" t="s">
        <v>1274</v>
      </c>
      <c r="F1348" s="136" t="s">
        <v>1275</v>
      </c>
      <c r="G1348" s="137" t="s">
        <v>221</v>
      </c>
      <c r="H1348" s="138">
        <v>2253.8519999999999</v>
      </c>
      <c r="I1348" s="139"/>
      <c r="J1348" s="140">
        <f>ROUND(I1348*H1348,2)</f>
        <v>0</v>
      </c>
      <c r="K1348" s="141"/>
      <c r="L1348" s="33"/>
      <c r="M1348" s="294"/>
      <c r="N1348" s="294"/>
      <c r="O1348" s="294"/>
      <c r="P1348" s="282"/>
      <c r="Q1348" s="142" t="s">
        <v>3</v>
      </c>
      <c r="R1348" s="143" t="s">
        <v>44</v>
      </c>
      <c r="T1348" s="144">
        <f>S1348*H1348</f>
        <v>0</v>
      </c>
      <c r="U1348" s="144">
        <v>0</v>
      </c>
      <c r="V1348" s="144">
        <f>U1348*H1348</f>
        <v>0</v>
      </c>
      <c r="W1348" s="144">
        <v>0</v>
      </c>
      <c r="X1348" s="145">
        <f>W1348*H1348</f>
        <v>0</v>
      </c>
      <c r="AV1348" s="146" t="s">
        <v>222</v>
      </c>
      <c r="AX1348" s="146" t="s">
        <v>218</v>
      </c>
      <c r="AY1348" s="146" t="s">
        <v>82</v>
      </c>
      <c r="BC1348" s="18" t="s">
        <v>216</v>
      </c>
      <c r="BI1348" s="147">
        <f>IF(R1348="základní",J1348,0)</f>
        <v>0</v>
      </c>
      <c r="BJ1348" s="147">
        <f>IF(R1348="snížená",J1348,0)</f>
        <v>0</v>
      </c>
      <c r="BK1348" s="147">
        <f>IF(R1348="zákl. přenesená",J1348,0)</f>
        <v>0</v>
      </c>
      <c r="BL1348" s="147">
        <f>IF(R1348="sníž. přenesená",J1348,0)</f>
        <v>0</v>
      </c>
      <c r="BM1348" s="147">
        <f>IF(R1348="nulová",J1348,0)</f>
        <v>0</v>
      </c>
      <c r="BN1348" s="18" t="s">
        <v>80</v>
      </c>
      <c r="BO1348" s="147">
        <f>ROUND(I1348*H1348,2)</f>
        <v>0</v>
      </c>
      <c r="BP1348" s="18" t="s">
        <v>222</v>
      </c>
      <c r="BQ1348" s="146" t="s">
        <v>1276</v>
      </c>
    </row>
    <row r="1349" spans="2:69" s="1" customFormat="1" ht="18">
      <c r="B1349" s="33"/>
      <c r="D1349" s="148" t="s">
        <v>224</v>
      </c>
      <c r="F1349" s="149" t="s">
        <v>1277</v>
      </c>
      <c r="I1349" s="150"/>
      <c r="L1349" s="33"/>
      <c r="M1349" s="282"/>
      <c r="N1349" s="282"/>
      <c r="O1349" s="282"/>
      <c r="P1349" s="282"/>
      <c r="Q1349" s="151"/>
      <c r="X1349" s="54"/>
      <c r="AX1349" s="18" t="s">
        <v>224</v>
      </c>
      <c r="AY1349" s="18" t="s">
        <v>82</v>
      </c>
    </row>
    <row r="1350" spans="2:69" s="1" customFormat="1">
      <c r="B1350" s="33"/>
      <c r="D1350" s="152" t="s">
        <v>226</v>
      </c>
      <c r="F1350" s="153" t="s">
        <v>1278</v>
      </c>
      <c r="I1350" s="150"/>
      <c r="L1350" s="33"/>
      <c r="M1350" s="282"/>
      <c r="N1350" s="282"/>
      <c r="O1350" s="282"/>
      <c r="P1350" s="282"/>
      <c r="Q1350" s="151"/>
      <c r="X1350" s="54"/>
      <c r="AX1350" s="18" t="s">
        <v>226</v>
      </c>
      <c r="AY1350" s="18" t="s">
        <v>82</v>
      </c>
    </row>
    <row r="1351" spans="2:69" s="1" customFormat="1" ht="16.5" customHeight="1">
      <c r="B1351" s="133"/>
      <c r="C1351" s="134" t="s">
        <v>1279</v>
      </c>
      <c r="D1351" s="134" t="s">
        <v>218</v>
      </c>
      <c r="E1351" s="135" t="s">
        <v>1280</v>
      </c>
      <c r="F1351" s="136" t="s">
        <v>1281</v>
      </c>
      <c r="G1351" s="137" t="s">
        <v>296</v>
      </c>
      <c r="H1351" s="138">
        <v>72.454999999999998</v>
      </c>
      <c r="I1351" s="139"/>
      <c r="J1351" s="140">
        <f>ROUND(I1351*H1351,2)</f>
        <v>0</v>
      </c>
      <c r="K1351" s="141"/>
      <c r="L1351" s="33"/>
      <c r="M1351" s="294"/>
      <c r="N1351" s="294"/>
      <c r="O1351" s="294"/>
      <c r="P1351" s="282"/>
      <c r="Q1351" s="142" t="s">
        <v>3</v>
      </c>
      <c r="R1351" s="143" t="s">
        <v>44</v>
      </c>
      <c r="T1351" s="144">
        <f>S1351*H1351</f>
        <v>0</v>
      </c>
      <c r="U1351" s="144">
        <v>1.05555</v>
      </c>
      <c r="V1351" s="144">
        <f>U1351*H1351</f>
        <v>76.479875249999992</v>
      </c>
      <c r="W1351" s="144">
        <v>0</v>
      </c>
      <c r="X1351" s="145">
        <f>W1351*H1351</f>
        <v>0</v>
      </c>
      <c r="AV1351" s="146" t="s">
        <v>222</v>
      </c>
      <c r="AX1351" s="146" t="s">
        <v>218</v>
      </c>
      <c r="AY1351" s="146" t="s">
        <v>82</v>
      </c>
      <c r="BC1351" s="18" t="s">
        <v>216</v>
      </c>
      <c r="BI1351" s="147">
        <f>IF(R1351="základní",J1351,0)</f>
        <v>0</v>
      </c>
      <c r="BJ1351" s="147">
        <f>IF(R1351="snížená",J1351,0)</f>
        <v>0</v>
      </c>
      <c r="BK1351" s="147">
        <f>IF(R1351="zákl. přenesená",J1351,0)</f>
        <v>0</v>
      </c>
      <c r="BL1351" s="147">
        <f>IF(R1351="sníž. přenesená",J1351,0)</f>
        <v>0</v>
      </c>
      <c r="BM1351" s="147">
        <f>IF(R1351="nulová",J1351,0)</f>
        <v>0</v>
      </c>
      <c r="BN1351" s="18" t="s">
        <v>80</v>
      </c>
      <c r="BO1351" s="147">
        <f>ROUND(I1351*H1351,2)</f>
        <v>0</v>
      </c>
      <c r="BP1351" s="18" t="s">
        <v>222</v>
      </c>
      <c r="BQ1351" s="146" t="s">
        <v>1282</v>
      </c>
    </row>
    <row r="1352" spans="2:69" s="1" customFormat="1" ht="45">
      <c r="B1352" s="33"/>
      <c r="D1352" s="148" t="s">
        <v>224</v>
      </c>
      <c r="F1352" s="149" t="s">
        <v>1283</v>
      </c>
      <c r="I1352" s="150"/>
      <c r="L1352" s="33"/>
      <c r="M1352" s="282"/>
      <c r="N1352" s="282"/>
      <c r="O1352" s="282"/>
      <c r="P1352" s="282"/>
      <c r="Q1352" s="151"/>
      <c r="X1352" s="54"/>
      <c r="AX1352" s="18" t="s">
        <v>224</v>
      </c>
      <c r="AY1352" s="18" t="s">
        <v>82</v>
      </c>
    </row>
    <row r="1353" spans="2:69" s="1" customFormat="1">
      <c r="B1353" s="33"/>
      <c r="D1353" s="152" t="s">
        <v>226</v>
      </c>
      <c r="F1353" s="153" t="s">
        <v>1284</v>
      </c>
      <c r="I1353" s="150"/>
      <c r="L1353" s="33"/>
      <c r="M1353" s="282"/>
      <c r="N1353" s="282"/>
      <c r="O1353" s="282"/>
      <c r="P1353" s="282"/>
      <c r="Q1353" s="151"/>
      <c r="X1353" s="54"/>
      <c r="AX1353" s="18" t="s">
        <v>226</v>
      </c>
      <c r="AY1353" s="18" t="s">
        <v>82</v>
      </c>
    </row>
    <row r="1354" spans="2:69" s="12" customFormat="1">
      <c r="B1354" s="155"/>
      <c r="D1354" s="148" t="s">
        <v>230</v>
      </c>
      <c r="E1354" s="156" t="s">
        <v>3</v>
      </c>
      <c r="F1354" s="157" t="s">
        <v>921</v>
      </c>
      <c r="H1354" s="156" t="s">
        <v>3</v>
      </c>
      <c r="I1354" s="158"/>
      <c r="L1354" s="155"/>
      <c r="M1354" s="288"/>
      <c r="N1354" s="288"/>
      <c r="O1354" s="288"/>
      <c r="P1354" s="288"/>
      <c r="Q1354" s="159"/>
      <c r="X1354" s="160"/>
      <c r="AX1354" s="156" t="s">
        <v>230</v>
      </c>
      <c r="AY1354" s="156" t="s">
        <v>82</v>
      </c>
      <c r="AZ1354" s="12" t="s">
        <v>80</v>
      </c>
      <c r="BA1354" s="12" t="s">
        <v>34</v>
      </c>
      <c r="BB1354" s="12" t="s">
        <v>73</v>
      </c>
      <c r="BC1354" s="156" t="s">
        <v>216</v>
      </c>
    </row>
    <row r="1355" spans="2:69" s="13" customFormat="1">
      <c r="B1355" s="161"/>
      <c r="D1355" s="148" t="s">
        <v>230</v>
      </c>
      <c r="E1355" s="162" t="s">
        <v>3</v>
      </c>
      <c r="F1355" s="163" t="s">
        <v>1285</v>
      </c>
      <c r="H1355" s="164">
        <v>14.641999999999999</v>
      </c>
      <c r="I1355" s="165"/>
      <c r="L1355" s="161"/>
      <c r="M1355" s="289"/>
      <c r="N1355" s="289"/>
      <c r="O1355" s="289"/>
      <c r="P1355" s="289"/>
      <c r="Q1355" s="166"/>
      <c r="X1355" s="167"/>
      <c r="AX1355" s="162" t="s">
        <v>230</v>
      </c>
      <c r="AY1355" s="162" t="s">
        <v>82</v>
      </c>
      <c r="AZ1355" s="13" t="s">
        <v>82</v>
      </c>
      <c r="BA1355" s="13" t="s">
        <v>34</v>
      </c>
      <c r="BB1355" s="13" t="s">
        <v>73</v>
      </c>
      <c r="BC1355" s="162" t="s">
        <v>216</v>
      </c>
    </row>
    <row r="1356" spans="2:69" s="12" customFormat="1">
      <c r="B1356" s="155"/>
      <c r="D1356" s="148" t="s">
        <v>230</v>
      </c>
      <c r="E1356" s="156" t="s">
        <v>3</v>
      </c>
      <c r="F1356" s="157" t="s">
        <v>928</v>
      </c>
      <c r="H1356" s="156" t="s">
        <v>3</v>
      </c>
      <c r="I1356" s="158"/>
      <c r="L1356" s="155"/>
      <c r="M1356" s="288"/>
      <c r="N1356" s="288"/>
      <c r="O1356" s="288"/>
      <c r="P1356" s="288"/>
      <c r="Q1356" s="159"/>
      <c r="X1356" s="160"/>
      <c r="AX1356" s="156" t="s">
        <v>230</v>
      </c>
      <c r="AY1356" s="156" t="s">
        <v>82</v>
      </c>
      <c r="AZ1356" s="12" t="s">
        <v>80</v>
      </c>
      <c r="BA1356" s="12" t="s">
        <v>34</v>
      </c>
      <c r="BB1356" s="12" t="s">
        <v>73</v>
      </c>
      <c r="BC1356" s="156" t="s">
        <v>216</v>
      </c>
    </row>
    <row r="1357" spans="2:69" s="13" customFormat="1">
      <c r="B1357" s="161"/>
      <c r="D1357" s="148" t="s">
        <v>230</v>
      </c>
      <c r="E1357" s="162" t="s">
        <v>3</v>
      </c>
      <c r="F1357" s="163" t="s">
        <v>1286</v>
      </c>
      <c r="H1357" s="164">
        <v>14.285</v>
      </c>
      <c r="I1357" s="165"/>
      <c r="L1357" s="161"/>
      <c r="M1357" s="289"/>
      <c r="N1357" s="289"/>
      <c r="O1357" s="289"/>
      <c r="P1357" s="289"/>
      <c r="Q1357" s="166"/>
      <c r="X1357" s="167"/>
      <c r="AX1357" s="162" t="s">
        <v>230</v>
      </c>
      <c r="AY1357" s="162" t="s">
        <v>82</v>
      </c>
      <c r="AZ1357" s="13" t="s">
        <v>82</v>
      </c>
      <c r="BA1357" s="13" t="s">
        <v>34</v>
      </c>
      <c r="BB1357" s="13" t="s">
        <v>73</v>
      </c>
      <c r="BC1357" s="162" t="s">
        <v>216</v>
      </c>
    </row>
    <row r="1358" spans="2:69" s="12" customFormat="1">
      <c r="B1358" s="155"/>
      <c r="D1358" s="148" t="s">
        <v>230</v>
      </c>
      <c r="E1358" s="156" t="s">
        <v>3</v>
      </c>
      <c r="F1358" s="157" t="s">
        <v>934</v>
      </c>
      <c r="H1358" s="156" t="s">
        <v>3</v>
      </c>
      <c r="I1358" s="158"/>
      <c r="L1358" s="155"/>
      <c r="M1358" s="288"/>
      <c r="N1358" s="288"/>
      <c r="O1358" s="288"/>
      <c r="P1358" s="288"/>
      <c r="Q1358" s="159"/>
      <c r="X1358" s="160"/>
      <c r="AX1358" s="156" t="s">
        <v>230</v>
      </c>
      <c r="AY1358" s="156" t="s">
        <v>82</v>
      </c>
      <c r="AZ1358" s="12" t="s">
        <v>80</v>
      </c>
      <c r="BA1358" s="12" t="s">
        <v>34</v>
      </c>
      <c r="BB1358" s="12" t="s">
        <v>73</v>
      </c>
      <c r="BC1358" s="156" t="s">
        <v>216</v>
      </c>
    </row>
    <row r="1359" spans="2:69" s="13" customFormat="1">
      <c r="B1359" s="161"/>
      <c r="D1359" s="148" t="s">
        <v>230</v>
      </c>
      <c r="E1359" s="162" t="s">
        <v>3</v>
      </c>
      <c r="F1359" s="163" t="s">
        <v>1287</v>
      </c>
      <c r="H1359" s="164">
        <v>14.284000000000001</v>
      </c>
      <c r="I1359" s="165"/>
      <c r="L1359" s="161"/>
      <c r="M1359" s="289"/>
      <c r="N1359" s="289"/>
      <c r="O1359" s="289"/>
      <c r="P1359" s="289"/>
      <c r="Q1359" s="166"/>
      <c r="X1359" s="167"/>
      <c r="AX1359" s="162" t="s">
        <v>230</v>
      </c>
      <c r="AY1359" s="162" t="s">
        <v>82</v>
      </c>
      <c r="AZ1359" s="13" t="s">
        <v>82</v>
      </c>
      <c r="BA1359" s="13" t="s">
        <v>34</v>
      </c>
      <c r="BB1359" s="13" t="s">
        <v>73</v>
      </c>
      <c r="BC1359" s="162" t="s">
        <v>216</v>
      </c>
    </row>
    <row r="1360" spans="2:69" s="12" customFormat="1">
      <c r="B1360" s="155"/>
      <c r="D1360" s="148" t="s">
        <v>230</v>
      </c>
      <c r="E1360" s="156" t="s">
        <v>3</v>
      </c>
      <c r="F1360" s="157" t="s">
        <v>936</v>
      </c>
      <c r="H1360" s="156" t="s">
        <v>3</v>
      </c>
      <c r="I1360" s="158"/>
      <c r="L1360" s="155"/>
      <c r="M1360" s="288"/>
      <c r="N1360" s="288"/>
      <c r="O1360" s="288"/>
      <c r="P1360" s="288"/>
      <c r="Q1360" s="159"/>
      <c r="X1360" s="160"/>
      <c r="AX1360" s="156" t="s">
        <v>230</v>
      </c>
      <c r="AY1360" s="156" t="s">
        <v>82</v>
      </c>
      <c r="AZ1360" s="12" t="s">
        <v>80</v>
      </c>
      <c r="BA1360" s="12" t="s">
        <v>34</v>
      </c>
      <c r="BB1360" s="12" t="s">
        <v>73</v>
      </c>
      <c r="BC1360" s="156" t="s">
        <v>216</v>
      </c>
    </row>
    <row r="1361" spans="2:69" s="13" customFormat="1">
      <c r="B1361" s="161"/>
      <c r="D1361" s="148" t="s">
        <v>230</v>
      </c>
      <c r="E1361" s="162" t="s">
        <v>3</v>
      </c>
      <c r="F1361" s="163" t="s">
        <v>1287</v>
      </c>
      <c r="H1361" s="164">
        <v>14.284000000000001</v>
      </c>
      <c r="I1361" s="165"/>
      <c r="L1361" s="161"/>
      <c r="M1361" s="289"/>
      <c r="N1361" s="289"/>
      <c r="O1361" s="289"/>
      <c r="P1361" s="289"/>
      <c r="Q1361" s="166"/>
      <c r="X1361" s="167"/>
      <c r="AX1361" s="162" t="s">
        <v>230</v>
      </c>
      <c r="AY1361" s="162" t="s">
        <v>82</v>
      </c>
      <c r="AZ1361" s="13" t="s">
        <v>82</v>
      </c>
      <c r="BA1361" s="13" t="s">
        <v>34</v>
      </c>
      <c r="BB1361" s="13" t="s">
        <v>73</v>
      </c>
      <c r="BC1361" s="162" t="s">
        <v>216</v>
      </c>
    </row>
    <row r="1362" spans="2:69" s="12" customFormat="1">
      <c r="B1362" s="155"/>
      <c r="D1362" s="148" t="s">
        <v>230</v>
      </c>
      <c r="E1362" s="156" t="s">
        <v>3</v>
      </c>
      <c r="F1362" s="157" t="s">
        <v>937</v>
      </c>
      <c r="H1362" s="156" t="s">
        <v>3</v>
      </c>
      <c r="I1362" s="158"/>
      <c r="L1362" s="155"/>
      <c r="M1362" s="288"/>
      <c r="N1362" s="288"/>
      <c r="O1362" s="288"/>
      <c r="P1362" s="288"/>
      <c r="Q1362" s="159"/>
      <c r="X1362" s="160"/>
      <c r="AX1362" s="156" t="s">
        <v>230</v>
      </c>
      <c r="AY1362" s="156" t="s">
        <v>82</v>
      </c>
      <c r="AZ1362" s="12" t="s">
        <v>80</v>
      </c>
      <c r="BA1362" s="12" t="s">
        <v>34</v>
      </c>
      <c r="BB1362" s="12" t="s">
        <v>73</v>
      </c>
      <c r="BC1362" s="156" t="s">
        <v>216</v>
      </c>
    </row>
    <row r="1363" spans="2:69" s="13" customFormat="1">
      <c r="B1363" s="161"/>
      <c r="D1363" s="148" t="s">
        <v>230</v>
      </c>
      <c r="E1363" s="162" t="s">
        <v>3</v>
      </c>
      <c r="F1363" s="163" t="s">
        <v>1288</v>
      </c>
      <c r="H1363" s="164">
        <v>14.96</v>
      </c>
      <c r="I1363" s="165"/>
      <c r="L1363" s="161"/>
      <c r="M1363" s="289"/>
      <c r="N1363" s="289"/>
      <c r="O1363" s="289"/>
      <c r="P1363" s="289"/>
      <c r="Q1363" s="166"/>
      <c r="X1363" s="167"/>
      <c r="AX1363" s="162" t="s">
        <v>230</v>
      </c>
      <c r="AY1363" s="162" t="s">
        <v>82</v>
      </c>
      <c r="AZ1363" s="13" t="s">
        <v>82</v>
      </c>
      <c r="BA1363" s="13" t="s">
        <v>34</v>
      </c>
      <c r="BB1363" s="13" t="s">
        <v>73</v>
      </c>
      <c r="BC1363" s="162" t="s">
        <v>216</v>
      </c>
    </row>
    <row r="1364" spans="2:69" s="14" customFormat="1">
      <c r="B1364" s="168"/>
      <c r="D1364" s="148" t="s">
        <v>230</v>
      </c>
      <c r="E1364" s="169" t="s">
        <v>3</v>
      </c>
      <c r="F1364" s="170" t="s">
        <v>251</v>
      </c>
      <c r="H1364" s="171">
        <v>72.454999999999998</v>
      </c>
      <c r="I1364" s="172"/>
      <c r="L1364" s="168"/>
      <c r="M1364" s="290"/>
      <c r="N1364" s="290"/>
      <c r="O1364" s="290"/>
      <c r="P1364" s="290"/>
      <c r="Q1364" s="173"/>
      <c r="X1364" s="174"/>
      <c r="AX1364" s="169" t="s">
        <v>230</v>
      </c>
      <c r="AY1364" s="169" t="s">
        <v>82</v>
      </c>
      <c r="AZ1364" s="14" t="s">
        <v>222</v>
      </c>
      <c r="BA1364" s="14" t="s">
        <v>34</v>
      </c>
      <c r="BB1364" s="14" t="s">
        <v>80</v>
      </c>
      <c r="BC1364" s="169" t="s">
        <v>216</v>
      </c>
    </row>
    <row r="1365" spans="2:69" s="1" customFormat="1" ht="24.15" customHeight="1">
      <c r="B1365" s="133"/>
      <c r="C1365" s="134" t="s">
        <v>1289</v>
      </c>
      <c r="D1365" s="134" t="s">
        <v>218</v>
      </c>
      <c r="E1365" s="135" t="s">
        <v>1290</v>
      </c>
      <c r="F1365" s="136" t="s">
        <v>1291</v>
      </c>
      <c r="G1365" s="137" t="s">
        <v>296</v>
      </c>
      <c r="H1365" s="138">
        <v>0.314</v>
      </c>
      <c r="I1365" s="139"/>
      <c r="J1365" s="140">
        <f>ROUND(I1365*H1365,2)</f>
        <v>0</v>
      </c>
      <c r="K1365" s="141"/>
      <c r="L1365" s="33"/>
      <c r="M1365" s="294"/>
      <c r="N1365" s="294"/>
      <c r="O1365" s="294"/>
      <c r="P1365" s="282"/>
      <c r="Q1365" s="142" t="s">
        <v>3</v>
      </c>
      <c r="R1365" s="143" t="s">
        <v>44</v>
      </c>
      <c r="T1365" s="144">
        <f>S1365*H1365</f>
        <v>0</v>
      </c>
      <c r="U1365" s="144">
        <v>1.0551200000000001</v>
      </c>
      <c r="V1365" s="144">
        <f>U1365*H1365</f>
        <v>0.33130767999999999</v>
      </c>
      <c r="W1365" s="144">
        <v>0</v>
      </c>
      <c r="X1365" s="145">
        <f>W1365*H1365</f>
        <v>0</v>
      </c>
      <c r="AV1365" s="146" t="s">
        <v>222</v>
      </c>
      <c r="AX1365" s="146" t="s">
        <v>218</v>
      </c>
      <c r="AY1365" s="146" t="s">
        <v>82</v>
      </c>
      <c r="BC1365" s="18" t="s">
        <v>216</v>
      </c>
      <c r="BI1365" s="147">
        <f>IF(R1365="základní",J1365,0)</f>
        <v>0</v>
      </c>
      <c r="BJ1365" s="147">
        <f>IF(R1365="snížená",J1365,0)</f>
        <v>0</v>
      </c>
      <c r="BK1365" s="147">
        <f>IF(R1365="zákl. přenesená",J1365,0)</f>
        <v>0</v>
      </c>
      <c r="BL1365" s="147">
        <f>IF(R1365="sníž. přenesená",J1365,0)</f>
        <v>0</v>
      </c>
      <c r="BM1365" s="147">
        <f>IF(R1365="nulová",J1365,0)</f>
        <v>0</v>
      </c>
      <c r="BN1365" s="18" t="s">
        <v>80</v>
      </c>
      <c r="BO1365" s="147">
        <f>ROUND(I1365*H1365,2)</f>
        <v>0</v>
      </c>
      <c r="BP1365" s="18" t="s">
        <v>222</v>
      </c>
      <c r="BQ1365" s="146" t="s">
        <v>1292</v>
      </c>
    </row>
    <row r="1366" spans="2:69" s="1" customFormat="1" ht="36">
      <c r="B1366" s="33"/>
      <c r="D1366" s="148" t="s">
        <v>224</v>
      </c>
      <c r="F1366" s="149" t="s">
        <v>1293</v>
      </c>
      <c r="I1366" s="150"/>
      <c r="L1366" s="33"/>
      <c r="M1366" s="282"/>
      <c r="N1366" s="282"/>
      <c r="O1366" s="282"/>
      <c r="P1366" s="282"/>
      <c r="Q1366" s="151"/>
      <c r="X1366" s="54"/>
      <c r="AX1366" s="18" t="s">
        <v>224</v>
      </c>
      <c r="AY1366" s="18" t="s">
        <v>82</v>
      </c>
    </row>
    <row r="1367" spans="2:69" s="1" customFormat="1">
      <c r="B1367" s="33"/>
      <c r="D1367" s="152" t="s">
        <v>226</v>
      </c>
      <c r="F1367" s="153" t="s">
        <v>1294</v>
      </c>
      <c r="I1367" s="150"/>
      <c r="L1367" s="33"/>
      <c r="M1367" s="282"/>
      <c r="N1367" s="282"/>
      <c r="O1367" s="282"/>
      <c r="P1367" s="282"/>
      <c r="Q1367" s="151"/>
      <c r="X1367" s="54"/>
      <c r="AX1367" s="18" t="s">
        <v>226</v>
      </c>
      <c r="AY1367" s="18" t="s">
        <v>82</v>
      </c>
    </row>
    <row r="1368" spans="2:69" s="12" customFormat="1">
      <c r="B1368" s="155"/>
      <c r="D1368" s="148" t="s">
        <v>230</v>
      </c>
      <c r="E1368" s="156" t="s">
        <v>3</v>
      </c>
      <c r="F1368" s="157" t="s">
        <v>921</v>
      </c>
      <c r="H1368" s="156" t="s">
        <v>3</v>
      </c>
      <c r="I1368" s="158"/>
      <c r="L1368" s="155"/>
      <c r="M1368" s="288"/>
      <c r="N1368" s="288"/>
      <c r="O1368" s="288"/>
      <c r="P1368" s="288"/>
      <c r="Q1368" s="159"/>
      <c r="X1368" s="160"/>
      <c r="AX1368" s="156" t="s">
        <v>230</v>
      </c>
      <c r="AY1368" s="156" t="s">
        <v>82</v>
      </c>
      <c r="AZ1368" s="12" t="s">
        <v>80</v>
      </c>
      <c r="BA1368" s="12" t="s">
        <v>34</v>
      </c>
      <c r="BB1368" s="12" t="s">
        <v>73</v>
      </c>
      <c r="BC1368" s="156" t="s">
        <v>216</v>
      </c>
    </row>
    <row r="1369" spans="2:69" s="13" customFormat="1">
      <c r="B1369" s="161"/>
      <c r="D1369" s="148" t="s">
        <v>230</v>
      </c>
      <c r="E1369" s="162" t="s">
        <v>3</v>
      </c>
      <c r="F1369" s="163" t="s">
        <v>1295</v>
      </c>
      <c r="H1369" s="164">
        <v>0.314</v>
      </c>
      <c r="I1369" s="165"/>
      <c r="L1369" s="161"/>
      <c r="M1369" s="289"/>
      <c r="N1369" s="289"/>
      <c r="O1369" s="289"/>
      <c r="P1369" s="289"/>
      <c r="Q1369" s="166"/>
      <c r="X1369" s="167"/>
      <c r="AX1369" s="162" t="s">
        <v>230</v>
      </c>
      <c r="AY1369" s="162" t="s">
        <v>82</v>
      </c>
      <c r="AZ1369" s="13" t="s">
        <v>82</v>
      </c>
      <c r="BA1369" s="13" t="s">
        <v>34</v>
      </c>
      <c r="BB1369" s="13" t="s">
        <v>80</v>
      </c>
      <c r="BC1369" s="162" t="s">
        <v>216</v>
      </c>
    </row>
    <row r="1370" spans="2:69" s="1" customFormat="1" ht="37.75" customHeight="1">
      <c r="B1370" s="133"/>
      <c r="C1370" s="134" t="s">
        <v>1296</v>
      </c>
      <c r="D1370" s="134" t="s">
        <v>218</v>
      </c>
      <c r="E1370" s="135" t="s">
        <v>1297</v>
      </c>
      <c r="F1370" s="136" t="s">
        <v>1298</v>
      </c>
      <c r="G1370" s="137" t="s">
        <v>296</v>
      </c>
      <c r="H1370" s="138">
        <v>20.081</v>
      </c>
      <c r="I1370" s="139"/>
      <c r="J1370" s="140">
        <f>ROUND(I1370*H1370,2)</f>
        <v>0</v>
      </c>
      <c r="K1370" s="141"/>
      <c r="L1370" s="33"/>
      <c r="M1370" s="294"/>
      <c r="N1370" s="294"/>
      <c r="O1370" s="294"/>
      <c r="P1370" s="282"/>
      <c r="Q1370" s="142" t="s">
        <v>3</v>
      </c>
      <c r="R1370" s="143" t="s">
        <v>44</v>
      </c>
      <c r="T1370" s="144">
        <f>S1370*H1370</f>
        <v>0</v>
      </c>
      <c r="U1370" s="144">
        <v>1</v>
      </c>
      <c r="V1370" s="144">
        <f>U1370*H1370</f>
        <v>20.081</v>
      </c>
      <c r="W1370" s="144">
        <v>0</v>
      </c>
      <c r="X1370" s="145">
        <f>W1370*H1370</f>
        <v>0</v>
      </c>
      <c r="AV1370" s="146" t="s">
        <v>222</v>
      </c>
      <c r="AX1370" s="146" t="s">
        <v>218</v>
      </c>
      <c r="AY1370" s="146" t="s">
        <v>82</v>
      </c>
      <c r="BC1370" s="18" t="s">
        <v>216</v>
      </c>
      <c r="BI1370" s="147">
        <f>IF(R1370="základní",J1370,0)</f>
        <v>0</v>
      </c>
      <c r="BJ1370" s="147">
        <f>IF(R1370="snížená",J1370,0)</f>
        <v>0</v>
      </c>
      <c r="BK1370" s="147">
        <f>IF(R1370="zákl. přenesená",J1370,0)</f>
        <v>0</v>
      </c>
      <c r="BL1370" s="147">
        <f>IF(R1370="sníž. přenesená",J1370,0)</f>
        <v>0</v>
      </c>
      <c r="BM1370" s="147">
        <f>IF(R1370="nulová",J1370,0)</f>
        <v>0</v>
      </c>
      <c r="BN1370" s="18" t="s">
        <v>80</v>
      </c>
      <c r="BO1370" s="147">
        <f>ROUND(I1370*H1370,2)</f>
        <v>0</v>
      </c>
      <c r="BP1370" s="18" t="s">
        <v>222</v>
      </c>
      <c r="BQ1370" s="146" t="s">
        <v>1299</v>
      </c>
    </row>
    <row r="1371" spans="2:69" s="1" customFormat="1" ht="18">
      <c r="B1371" s="33"/>
      <c r="D1371" s="148" t="s">
        <v>224</v>
      </c>
      <c r="F1371" s="149" t="s">
        <v>1300</v>
      </c>
      <c r="I1371" s="150"/>
      <c r="L1371" s="33"/>
      <c r="M1371" s="282"/>
      <c r="N1371" s="282"/>
      <c r="O1371" s="282"/>
      <c r="P1371" s="282"/>
      <c r="Q1371" s="151"/>
      <c r="X1371" s="54"/>
      <c r="AX1371" s="18" t="s">
        <v>224</v>
      </c>
      <c r="AY1371" s="18" t="s">
        <v>82</v>
      </c>
    </row>
    <row r="1372" spans="2:69" s="1" customFormat="1" ht="18">
      <c r="B1372" s="33"/>
      <c r="D1372" s="148" t="s">
        <v>228</v>
      </c>
      <c r="F1372" s="154" t="s">
        <v>1301</v>
      </c>
      <c r="I1372" s="150"/>
      <c r="L1372" s="33"/>
      <c r="M1372" s="282"/>
      <c r="N1372" s="282"/>
      <c r="O1372" s="282"/>
      <c r="P1372" s="282"/>
      <c r="Q1372" s="151"/>
      <c r="X1372" s="54"/>
      <c r="AX1372" s="18" t="s">
        <v>228</v>
      </c>
      <c r="AY1372" s="18" t="s">
        <v>82</v>
      </c>
    </row>
    <row r="1373" spans="2:69" s="12" customFormat="1">
      <c r="B1373" s="155"/>
      <c r="D1373" s="148" t="s">
        <v>230</v>
      </c>
      <c r="E1373" s="156" t="s">
        <v>3</v>
      </c>
      <c r="F1373" s="157" t="s">
        <v>947</v>
      </c>
      <c r="H1373" s="156" t="s">
        <v>3</v>
      </c>
      <c r="I1373" s="158"/>
      <c r="L1373" s="155"/>
      <c r="M1373" s="288"/>
      <c r="N1373" s="288"/>
      <c r="O1373" s="288"/>
      <c r="P1373" s="288"/>
      <c r="Q1373" s="159"/>
      <c r="X1373" s="160"/>
      <c r="AX1373" s="156" t="s">
        <v>230</v>
      </c>
      <c r="AY1373" s="156" t="s">
        <v>82</v>
      </c>
      <c r="AZ1373" s="12" t="s">
        <v>80</v>
      </c>
      <c r="BA1373" s="12" t="s">
        <v>34</v>
      </c>
      <c r="BB1373" s="12" t="s">
        <v>73</v>
      </c>
      <c r="BC1373" s="156" t="s">
        <v>216</v>
      </c>
    </row>
    <row r="1374" spans="2:69" s="13" customFormat="1">
      <c r="B1374" s="161"/>
      <c r="D1374" s="148" t="s">
        <v>230</v>
      </c>
      <c r="E1374" s="162" t="s">
        <v>3</v>
      </c>
      <c r="F1374" s="163" t="s">
        <v>1302</v>
      </c>
      <c r="H1374" s="164">
        <v>16.285</v>
      </c>
      <c r="I1374" s="165"/>
      <c r="L1374" s="161"/>
      <c r="M1374" s="289"/>
      <c r="N1374" s="289"/>
      <c r="O1374" s="289"/>
      <c r="P1374" s="289"/>
      <c r="Q1374" s="166"/>
      <c r="X1374" s="167"/>
      <c r="AX1374" s="162" t="s">
        <v>230</v>
      </c>
      <c r="AY1374" s="162" t="s">
        <v>82</v>
      </c>
      <c r="AZ1374" s="13" t="s">
        <v>82</v>
      </c>
      <c r="BA1374" s="13" t="s">
        <v>34</v>
      </c>
      <c r="BB1374" s="13" t="s">
        <v>73</v>
      </c>
      <c r="BC1374" s="162" t="s">
        <v>216</v>
      </c>
    </row>
    <row r="1375" spans="2:69" s="13" customFormat="1">
      <c r="B1375" s="161"/>
      <c r="D1375" s="148" t="s">
        <v>230</v>
      </c>
      <c r="E1375" s="162" t="s">
        <v>3</v>
      </c>
      <c r="F1375" s="163" t="s">
        <v>1303</v>
      </c>
      <c r="H1375" s="164">
        <v>3.7959999999999998</v>
      </c>
      <c r="I1375" s="165"/>
      <c r="L1375" s="161"/>
      <c r="M1375" s="289"/>
      <c r="N1375" s="289"/>
      <c r="O1375" s="289"/>
      <c r="P1375" s="289"/>
      <c r="Q1375" s="166"/>
      <c r="X1375" s="167"/>
      <c r="AX1375" s="162" t="s">
        <v>230</v>
      </c>
      <c r="AY1375" s="162" t="s">
        <v>82</v>
      </c>
      <c r="AZ1375" s="13" t="s">
        <v>82</v>
      </c>
      <c r="BA1375" s="13" t="s">
        <v>34</v>
      </c>
      <c r="BB1375" s="13" t="s">
        <v>73</v>
      </c>
      <c r="BC1375" s="162" t="s">
        <v>216</v>
      </c>
    </row>
    <row r="1376" spans="2:69" s="14" customFormat="1">
      <c r="B1376" s="168"/>
      <c r="D1376" s="148" t="s">
        <v>230</v>
      </c>
      <c r="E1376" s="169" t="s">
        <v>3</v>
      </c>
      <c r="F1376" s="170" t="s">
        <v>251</v>
      </c>
      <c r="H1376" s="171">
        <v>20.081</v>
      </c>
      <c r="I1376" s="172"/>
      <c r="L1376" s="168"/>
      <c r="M1376" s="290"/>
      <c r="N1376" s="290"/>
      <c r="O1376" s="290"/>
      <c r="P1376" s="290"/>
      <c r="Q1376" s="173"/>
      <c r="X1376" s="174"/>
      <c r="AX1376" s="169" t="s">
        <v>230</v>
      </c>
      <c r="AY1376" s="169" t="s">
        <v>82</v>
      </c>
      <c r="AZ1376" s="14" t="s">
        <v>222</v>
      </c>
      <c r="BA1376" s="14" t="s">
        <v>34</v>
      </c>
      <c r="BB1376" s="14" t="s">
        <v>80</v>
      </c>
      <c r="BC1376" s="169" t="s">
        <v>216</v>
      </c>
    </row>
    <row r="1377" spans="2:69" s="1" customFormat="1" ht="37.75" customHeight="1">
      <c r="B1377" s="133"/>
      <c r="C1377" s="134" t="s">
        <v>1304</v>
      </c>
      <c r="D1377" s="134" t="s">
        <v>218</v>
      </c>
      <c r="E1377" s="135" t="s">
        <v>1305</v>
      </c>
      <c r="F1377" s="136" t="s">
        <v>1306</v>
      </c>
      <c r="G1377" s="137" t="s">
        <v>296</v>
      </c>
      <c r="H1377" s="138">
        <v>27.132000000000001</v>
      </c>
      <c r="I1377" s="139"/>
      <c r="J1377" s="140">
        <f>ROUND(I1377*H1377,2)</f>
        <v>0</v>
      </c>
      <c r="K1377" s="141"/>
      <c r="L1377" s="33"/>
      <c r="M1377" s="294"/>
      <c r="N1377" s="294"/>
      <c r="O1377" s="294"/>
      <c r="P1377" s="282"/>
      <c r="Q1377" s="142" t="s">
        <v>3</v>
      </c>
      <c r="R1377" s="143" t="s">
        <v>44</v>
      </c>
      <c r="T1377" s="144">
        <f>S1377*H1377</f>
        <v>0</v>
      </c>
      <c r="U1377" s="144">
        <v>1</v>
      </c>
      <c r="V1377" s="144">
        <f>U1377*H1377</f>
        <v>27.132000000000001</v>
      </c>
      <c r="W1377" s="144">
        <v>0</v>
      </c>
      <c r="X1377" s="145">
        <f>W1377*H1377</f>
        <v>0</v>
      </c>
      <c r="AV1377" s="146" t="s">
        <v>222</v>
      </c>
      <c r="AX1377" s="146" t="s">
        <v>218</v>
      </c>
      <c r="AY1377" s="146" t="s">
        <v>82</v>
      </c>
      <c r="BC1377" s="18" t="s">
        <v>216</v>
      </c>
      <c r="BI1377" s="147">
        <f>IF(R1377="základní",J1377,0)</f>
        <v>0</v>
      </c>
      <c r="BJ1377" s="147">
        <f>IF(R1377="snížená",J1377,0)</f>
        <v>0</v>
      </c>
      <c r="BK1377" s="147">
        <f>IF(R1377="zákl. přenesená",J1377,0)</f>
        <v>0</v>
      </c>
      <c r="BL1377" s="147">
        <f>IF(R1377="sníž. přenesená",J1377,0)</f>
        <v>0</v>
      </c>
      <c r="BM1377" s="147">
        <f>IF(R1377="nulová",J1377,0)</f>
        <v>0</v>
      </c>
      <c r="BN1377" s="18" t="s">
        <v>80</v>
      </c>
      <c r="BO1377" s="147">
        <f>ROUND(I1377*H1377,2)</f>
        <v>0</v>
      </c>
      <c r="BP1377" s="18" t="s">
        <v>222</v>
      </c>
      <c r="BQ1377" s="146" t="s">
        <v>1307</v>
      </c>
    </row>
    <row r="1378" spans="2:69" s="1" customFormat="1" ht="18">
      <c r="B1378" s="33"/>
      <c r="D1378" s="148" t="s">
        <v>224</v>
      </c>
      <c r="F1378" s="149" t="s">
        <v>1306</v>
      </c>
      <c r="I1378" s="150"/>
      <c r="L1378" s="33"/>
      <c r="M1378" s="282"/>
      <c r="N1378" s="282"/>
      <c r="O1378" s="282"/>
      <c r="P1378" s="282"/>
      <c r="Q1378" s="151"/>
      <c r="X1378" s="54"/>
      <c r="AX1378" s="18" t="s">
        <v>224</v>
      </c>
      <c r="AY1378" s="18" t="s">
        <v>82</v>
      </c>
    </row>
    <row r="1379" spans="2:69" s="1" customFormat="1" ht="18">
      <c r="B1379" s="33"/>
      <c r="D1379" s="148" t="s">
        <v>228</v>
      </c>
      <c r="F1379" s="154" t="s">
        <v>1308</v>
      </c>
      <c r="I1379" s="150"/>
      <c r="L1379" s="33"/>
      <c r="M1379" s="282"/>
      <c r="N1379" s="282"/>
      <c r="O1379" s="282"/>
      <c r="P1379" s="282"/>
      <c r="Q1379" s="151"/>
      <c r="X1379" s="54"/>
      <c r="AX1379" s="18" t="s">
        <v>228</v>
      </c>
      <c r="AY1379" s="18" t="s">
        <v>82</v>
      </c>
    </row>
    <row r="1380" spans="2:69" s="12" customFormat="1">
      <c r="B1380" s="155"/>
      <c r="D1380" s="148" t="s">
        <v>230</v>
      </c>
      <c r="E1380" s="156" t="s">
        <v>3</v>
      </c>
      <c r="F1380" s="157" t="s">
        <v>947</v>
      </c>
      <c r="H1380" s="156" t="s">
        <v>3</v>
      </c>
      <c r="I1380" s="158"/>
      <c r="L1380" s="155"/>
      <c r="M1380" s="288"/>
      <c r="N1380" s="288"/>
      <c r="O1380" s="288"/>
      <c r="P1380" s="288"/>
      <c r="Q1380" s="159"/>
      <c r="X1380" s="160"/>
      <c r="AX1380" s="156" t="s">
        <v>230</v>
      </c>
      <c r="AY1380" s="156" t="s">
        <v>82</v>
      </c>
      <c r="AZ1380" s="12" t="s">
        <v>80</v>
      </c>
      <c r="BA1380" s="12" t="s">
        <v>34</v>
      </c>
      <c r="BB1380" s="12" t="s">
        <v>73</v>
      </c>
      <c r="BC1380" s="156" t="s">
        <v>216</v>
      </c>
    </row>
    <row r="1381" spans="2:69" s="13" customFormat="1">
      <c r="B1381" s="161"/>
      <c r="D1381" s="148" t="s">
        <v>230</v>
      </c>
      <c r="E1381" s="162" t="s">
        <v>3</v>
      </c>
      <c r="F1381" s="163" t="s">
        <v>1309</v>
      </c>
      <c r="H1381" s="164">
        <v>3.5870000000000002</v>
      </c>
      <c r="I1381" s="165"/>
      <c r="L1381" s="161"/>
      <c r="M1381" s="289"/>
      <c r="N1381" s="289"/>
      <c r="O1381" s="289"/>
      <c r="P1381" s="289"/>
      <c r="Q1381" s="166"/>
      <c r="X1381" s="167"/>
      <c r="AX1381" s="162" t="s">
        <v>230</v>
      </c>
      <c r="AY1381" s="162" t="s">
        <v>82</v>
      </c>
      <c r="AZ1381" s="13" t="s">
        <v>82</v>
      </c>
      <c r="BA1381" s="13" t="s">
        <v>34</v>
      </c>
      <c r="BB1381" s="13" t="s">
        <v>73</v>
      </c>
      <c r="BC1381" s="162" t="s">
        <v>216</v>
      </c>
    </row>
    <row r="1382" spans="2:69" s="13" customFormat="1">
      <c r="B1382" s="161"/>
      <c r="D1382" s="148" t="s">
        <v>230</v>
      </c>
      <c r="E1382" s="162" t="s">
        <v>3</v>
      </c>
      <c r="F1382" s="163" t="s">
        <v>1310</v>
      </c>
      <c r="H1382" s="164">
        <v>3.5470000000000002</v>
      </c>
      <c r="I1382" s="165"/>
      <c r="L1382" s="161"/>
      <c r="M1382" s="289"/>
      <c r="N1382" s="289"/>
      <c r="O1382" s="289"/>
      <c r="P1382" s="289"/>
      <c r="Q1382" s="166"/>
      <c r="X1382" s="167"/>
      <c r="AX1382" s="162" t="s">
        <v>230</v>
      </c>
      <c r="AY1382" s="162" t="s">
        <v>82</v>
      </c>
      <c r="AZ1382" s="13" t="s">
        <v>82</v>
      </c>
      <c r="BA1382" s="13" t="s">
        <v>34</v>
      </c>
      <c r="BB1382" s="13" t="s">
        <v>73</v>
      </c>
      <c r="BC1382" s="162" t="s">
        <v>216</v>
      </c>
    </row>
    <row r="1383" spans="2:69" s="13" customFormat="1">
      <c r="B1383" s="161"/>
      <c r="D1383" s="148" t="s">
        <v>230</v>
      </c>
      <c r="E1383" s="162" t="s">
        <v>3</v>
      </c>
      <c r="F1383" s="163" t="s">
        <v>1311</v>
      </c>
      <c r="H1383" s="164">
        <v>14.381</v>
      </c>
      <c r="I1383" s="165"/>
      <c r="L1383" s="161"/>
      <c r="M1383" s="289"/>
      <c r="N1383" s="289"/>
      <c r="O1383" s="289"/>
      <c r="P1383" s="289"/>
      <c r="Q1383" s="166"/>
      <c r="X1383" s="167"/>
      <c r="AX1383" s="162" t="s">
        <v>230</v>
      </c>
      <c r="AY1383" s="162" t="s">
        <v>82</v>
      </c>
      <c r="AZ1383" s="13" t="s">
        <v>82</v>
      </c>
      <c r="BA1383" s="13" t="s">
        <v>34</v>
      </c>
      <c r="BB1383" s="13" t="s">
        <v>73</v>
      </c>
      <c r="BC1383" s="162" t="s">
        <v>216</v>
      </c>
    </row>
    <row r="1384" spans="2:69" s="13" customFormat="1">
      <c r="B1384" s="161"/>
      <c r="D1384" s="148" t="s">
        <v>230</v>
      </c>
      <c r="E1384" s="162" t="s">
        <v>3</v>
      </c>
      <c r="F1384" s="163" t="s">
        <v>1312</v>
      </c>
      <c r="H1384" s="164">
        <v>0.50800000000000001</v>
      </c>
      <c r="I1384" s="165"/>
      <c r="L1384" s="161"/>
      <c r="M1384" s="289"/>
      <c r="N1384" s="289"/>
      <c r="O1384" s="289"/>
      <c r="P1384" s="289"/>
      <c r="Q1384" s="166"/>
      <c r="X1384" s="167"/>
      <c r="AX1384" s="162" t="s">
        <v>230</v>
      </c>
      <c r="AY1384" s="162" t="s">
        <v>82</v>
      </c>
      <c r="AZ1384" s="13" t="s">
        <v>82</v>
      </c>
      <c r="BA1384" s="13" t="s">
        <v>34</v>
      </c>
      <c r="BB1384" s="13" t="s">
        <v>73</v>
      </c>
      <c r="BC1384" s="162" t="s">
        <v>216</v>
      </c>
    </row>
    <row r="1385" spans="2:69" s="13" customFormat="1">
      <c r="B1385" s="161"/>
      <c r="D1385" s="148" t="s">
        <v>230</v>
      </c>
      <c r="E1385" s="162" t="s">
        <v>3</v>
      </c>
      <c r="F1385" s="163" t="s">
        <v>1313</v>
      </c>
      <c r="H1385" s="164">
        <v>5.109</v>
      </c>
      <c r="I1385" s="165"/>
      <c r="L1385" s="161"/>
      <c r="M1385" s="289"/>
      <c r="N1385" s="289"/>
      <c r="O1385" s="289"/>
      <c r="P1385" s="289"/>
      <c r="Q1385" s="166"/>
      <c r="X1385" s="167"/>
      <c r="AX1385" s="162" t="s">
        <v>230</v>
      </c>
      <c r="AY1385" s="162" t="s">
        <v>82</v>
      </c>
      <c r="AZ1385" s="13" t="s">
        <v>82</v>
      </c>
      <c r="BA1385" s="13" t="s">
        <v>34</v>
      </c>
      <c r="BB1385" s="13" t="s">
        <v>73</v>
      </c>
      <c r="BC1385" s="162" t="s">
        <v>216</v>
      </c>
    </row>
    <row r="1386" spans="2:69" s="14" customFormat="1">
      <c r="B1386" s="168"/>
      <c r="D1386" s="148" t="s">
        <v>230</v>
      </c>
      <c r="E1386" s="169" t="s">
        <v>3</v>
      </c>
      <c r="F1386" s="170" t="s">
        <v>251</v>
      </c>
      <c r="H1386" s="171">
        <v>27.131999999999998</v>
      </c>
      <c r="I1386" s="172"/>
      <c r="L1386" s="168"/>
      <c r="M1386" s="290"/>
      <c r="N1386" s="290"/>
      <c r="O1386" s="290"/>
      <c r="P1386" s="290"/>
      <c r="Q1386" s="173"/>
      <c r="X1386" s="174"/>
      <c r="AX1386" s="169" t="s">
        <v>230</v>
      </c>
      <c r="AY1386" s="169" t="s">
        <v>82</v>
      </c>
      <c r="AZ1386" s="14" t="s">
        <v>222</v>
      </c>
      <c r="BA1386" s="14" t="s">
        <v>34</v>
      </c>
      <c r="BB1386" s="14" t="s">
        <v>80</v>
      </c>
      <c r="BC1386" s="169" t="s">
        <v>216</v>
      </c>
    </row>
    <row r="1387" spans="2:69" s="1" customFormat="1" ht="24.15" customHeight="1">
      <c r="B1387" s="133"/>
      <c r="C1387" s="134" t="s">
        <v>1314</v>
      </c>
      <c r="D1387" s="134" t="s">
        <v>218</v>
      </c>
      <c r="E1387" s="135" t="s">
        <v>1315</v>
      </c>
      <c r="F1387" s="136" t="s">
        <v>1316</v>
      </c>
      <c r="G1387" s="137" t="s">
        <v>235</v>
      </c>
      <c r="H1387" s="138">
        <v>10.189</v>
      </c>
      <c r="I1387" s="139"/>
      <c r="J1387" s="140">
        <f>ROUND(I1387*H1387,2)</f>
        <v>0</v>
      </c>
      <c r="K1387" s="141"/>
      <c r="L1387" s="33"/>
      <c r="M1387" s="294"/>
      <c r="N1387" s="294"/>
      <c r="O1387" s="294"/>
      <c r="P1387" s="282"/>
      <c r="Q1387" s="142" t="s">
        <v>3</v>
      </c>
      <c r="R1387" s="143" t="s">
        <v>44</v>
      </c>
      <c r="T1387" s="144">
        <f>S1387*H1387</f>
        <v>0</v>
      </c>
      <c r="U1387" s="144">
        <v>2.5019499999999999</v>
      </c>
      <c r="V1387" s="144">
        <f>U1387*H1387</f>
        <v>25.492368549999998</v>
      </c>
      <c r="W1387" s="144">
        <v>0</v>
      </c>
      <c r="X1387" s="145">
        <f>W1387*H1387</f>
        <v>0</v>
      </c>
      <c r="AV1387" s="146" t="s">
        <v>222</v>
      </c>
      <c r="AX1387" s="146" t="s">
        <v>218</v>
      </c>
      <c r="AY1387" s="146" t="s">
        <v>82</v>
      </c>
      <c r="BC1387" s="18" t="s">
        <v>216</v>
      </c>
      <c r="BI1387" s="147">
        <f>IF(R1387="základní",J1387,0)</f>
        <v>0</v>
      </c>
      <c r="BJ1387" s="147">
        <f>IF(R1387="snížená",J1387,0)</f>
        <v>0</v>
      </c>
      <c r="BK1387" s="147">
        <f>IF(R1387="zákl. přenesená",J1387,0)</f>
        <v>0</v>
      </c>
      <c r="BL1387" s="147">
        <f>IF(R1387="sníž. přenesená",J1387,0)</f>
        <v>0</v>
      </c>
      <c r="BM1387" s="147">
        <f>IF(R1387="nulová",J1387,0)</f>
        <v>0</v>
      </c>
      <c r="BN1387" s="18" t="s">
        <v>80</v>
      </c>
      <c r="BO1387" s="147">
        <f>ROUND(I1387*H1387,2)</f>
        <v>0</v>
      </c>
      <c r="BP1387" s="18" t="s">
        <v>222</v>
      </c>
      <c r="BQ1387" s="146" t="s">
        <v>1317</v>
      </c>
    </row>
    <row r="1388" spans="2:69" s="1" customFormat="1" ht="18">
      <c r="B1388" s="33"/>
      <c r="D1388" s="148" t="s">
        <v>224</v>
      </c>
      <c r="F1388" s="149" t="s">
        <v>1318</v>
      </c>
      <c r="I1388" s="150"/>
      <c r="L1388" s="33"/>
      <c r="M1388" s="282"/>
      <c r="N1388" s="282"/>
      <c r="O1388" s="282"/>
      <c r="P1388" s="282"/>
      <c r="Q1388" s="151"/>
      <c r="X1388" s="54"/>
      <c r="AX1388" s="18" t="s">
        <v>224</v>
      </c>
      <c r="AY1388" s="18" t="s">
        <v>82</v>
      </c>
    </row>
    <row r="1389" spans="2:69" s="12" customFormat="1">
      <c r="B1389" s="155"/>
      <c r="D1389" s="148" t="s">
        <v>230</v>
      </c>
      <c r="E1389" s="156" t="s">
        <v>3</v>
      </c>
      <c r="F1389" s="157" t="s">
        <v>684</v>
      </c>
      <c r="H1389" s="156" t="s">
        <v>3</v>
      </c>
      <c r="I1389" s="158"/>
      <c r="L1389" s="155"/>
      <c r="M1389" s="288"/>
      <c r="N1389" s="288"/>
      <c r="O1389" s="288"/>
      <c r="P1389" s="288"/>
      <c r="Q1389" s="159"/>
      <c r="X1389" s="160"/>
      <c r="AX1389" s="156" t="s">
        <v>230</v>
      </c>
      <c r="AY1389" s="156" t="s">
        <v>82</v>
      </c>
      <c r="AZ1389" s="12" t="s">
        <v>80</v>
      </c>
      <c r="BA1389" s="12" t="s">
        <v>34</v>
      </c>
      <c r="BB1389" s="12" t="s">
        <v>73</v>
      </c>
      <c r="BC1389" s="156" t="s">
        <v>216</v>
      </c>
    </row>
    <row r="1390" spans="2:69" s="12" customFormat="1">
      <c r="B1390" s="155"/>
      <c r="D1390" s="148" t="s">
        <v>230</v>
      </c>
      <c r="E1390" s="156" t="s">
        <v>3</v>
      </c>
      <c r="F1390" s="157" t="s">
        <v>1319</v>
      </c>
      <c r="H1390" s="156" t="s">
        <v>3</v>
      </c>
      <c r="I1390" s="158"/>
      <c r="L1390" s="155"/>
      <c r="M1390" s="288"/>
      <c r="N1390" s="288"/>
      <c r="O1390" s="288"/>
      <c r="P1390" s="288"/>
      <c r="Q1390" s="159"/>
      <c r="X1390" s="160"/>
      <c r="AX1390" s="156" t="s">
        <v>230</v>
      </c>
      <c r="AY1390" s="156" t="s">
        <v>82</v>
      </c>
      <c r="AZ1390" s="12" t="s">
        <v>80</v>
      </c>
      <c r="BA1390" s="12" t="s">
        <v>34</v>
      </c>
      <c r="BB1390" s="12" t="s">
        <v>73</v>
      </c>
      <c r="BC1390" s="156" t="s">
        <v>216</v>
      </c>
    </row>
    <row r="1391" spans="2:69" s="13" customFormat="1">
      <c r="B1391" s="161"/>
      <c r="D1391" s="148" t="s">
        <v>230</v>
      </c>
      <c r="E1391" s="162" t="s">
        <v>3</v>
      </c>
      <c r="F1391" s="163" t="s">
        <v>1320</v>
      </c>
      <c r="H1391" s="164">
        <v>0.45600000000000002</v>
      </c>
      <c r="I1391" s="165"/>
      <c r="L1391" s="161"/>
      <c r="M1391" s="289"/>
      <c r="N1391" s="289"/>
      <c r="O1391" s="289"/>
      <c r="P1391" s="289"/>
      <c r="Q1391" s="166"/>
      <c r="X1391" s="167"/>
      <c r="AX1391" s="162" t="s">
        <v>230</v>
      </c>
      <c r="AY1391" s="162" t="s">
        <v>82</v>
      </c>
      <c r="AZ1391" s="13" t="s">
        <v>82</v>
      </c>
      <c r="BA1391" s="13" t="s">
        <v>34</v>
      </c>
      <c r="BB1391" s="13" t="s">
        <v>73</v>
      </c>
      <c r="BC1391" s="162" t="s">
        <v>216</v>
      </c>
    </row>
    <row r="1392" spans="2:69" s="13" customFormat="1">
      <c r="B1392" s="161"/>
      <c r="D1392" s="148" t="s">
        <v>230</v>
      </c>
      <c r="E1392" s="162" t="s">
        <v>3</v>
      </c>
      <c r="F1392" s="163" t="s">
        <v>1321</v>
      </c>
      <c r="H1392" s="164">
        <v>0.35899999999999999</v>
      </c>
      <c r="I1392" s="165"/>
      <c r="L1392" s="161"/>
      <c r="M1392" s="289"/>
      <c r="N1392" s="289"/>
      <c r="O1392" s="289"/>
      <c r="P1392" s="289"/>
      <c r="Q1392" s="166"/>
      <c r="X1392" s="167"/>
      <c r="AX1392" s="162" t="s">
        <v>230</v>
      </c>
      <c r="AY1392" s="162" t="s">
        <v>82</v>
      </c>
      <c r="AZ1392" s="13" t="s">
        <v>82</v>
      </c>
      <c r="BA1392" s="13" t="s">
        <v>34</v>
      </c>
      <c r="BB1392" s="13" t="s">
        <v>73</v>
      </c>
      <c r="BC1392" s="162" t="s">
        <v>216</v>
      </c>
    </row>
    <row r="1393" spans="2:55" s="13" customFormat="1">
      <c r="B1393" s="161"/>
      <c r="D1393" s="148" t="s">
        <v>230</v>
      </c>
      <c r="E1393" s="162" t="s">
        <v>3</v>
      </c>
      <c r="F1393" s="163" t="s">
        <v>1322</v>
      </c>
      <c r="H1393" s="164">
        <v>0.437</v>
      </c>
      <c r="I1393" s="165"/>
      <c r="L1393" s="161"/>
      <c r="M1393" s="289"/>
      <c r="N1393" s="289"/>
      <c r="O1393" s="289"/>
      <c r="P1393" s="289"/>
      <c r="Q1393" s="166"/>
      <c r="X1393" s="167"/>
      <c r="AX1393" s="162" t="s">
        <v>230</v>
      </c>
      <c r="AY1393" s="162" t="s">
        <v>82</v>
      </c>
      <c r="AZ1393" s="13" t="s">
        <v>82</v>
      </c>
      <c r="BA1393" s="13" t="s">
        <v>34</v>
      </c>
      <c r="BB1393" s="13" t="s">
        <v>73</v>
      </c>
      <c r="BC1393" s="162" t="s">
        <v>216</v>
      </c>
    </row>
    <row r="1394" spans="2:55" s="13" customFormat="1">
      <c r="B1394" s="161"/>
      <c r="D1394" s="148" t="s">
        <v>230</v>
      </c>
      <c r="E1394" s="162" t="s">
        <v>3</v>
      </c>
      <c r="F1394" s="163" t="s">
        <v>1323</v>
      </c>
      <c r="H1394" s="164">
        <v>0.65200000000000002</v>
      </c>
      <c r="I1394" s="165"/>
      <c r="L1394" s="161"/>
      <c r="M1394" s="289"/>
      <c r="N1394" s="289"/>
      <c r="O1394" s="289"/>
      <c r="P1394" s="289"/>
      <c r="Q1394" s="166"/>
      <c r="X1394" s="167"/>
      <c r="AX1394" s="162" t="s">
        <v>230</v>
      </c>
      <c r="AY1394" s="162" t="s">
        <v>82</v>
      </c>
      <c r="AZ1394" s="13" t="s">
        <v>82</v>
      </c>
      <c r="BA1394" s="13" t="s">
        <v>34</v>
      </c>
      <c r="BB1394" s="13" t="s">
        <v>73</v>
      </c>
      <c r="BC1394" s="162" t="s">
        <v>216</v>
      </c>
    </row>
    <row r="1395" spans="2:55" s="13" customFormat="1">
      <c r="B1395" s="161"/>
      <c r="D1395" s="148" t="s">
        <v>230</v>
      </c>
      <c r="E1395" s="162" t="s">
        <v>3</v>
      </c>
      <c r="F1395" s="163" t="s">
        <v>1324</v>
      </c>
      <c r="H1395" s="164">
        <v>0.497</v>
      </c>
      <c r="I1395" s="165"/>
      <c r="L1395" s="161"/>
      <c r="M1395" s="289"/>
      <c r="N1395" s="289"/>
      <c r="O1395" s="289"/>
      <c r="P1395" s="289"/>
      <c r="Q1395" s="166"/>
      <c r="X1395" s="167"/>
      <c r="AX1395" s="162" t="s">
        <v>230</v>
      </c>
      <c r="AY1395" s="162" t="s">
        <v>82</v>
      </c>
      <c r="AZ1395" s="13" t="s">
        <v>82</v>
      </c>
      <c r="BA1395" s="13" t="s">
        <v>34</v>
      </c>
      <c r="BB1395" s="13" t="s">
        <v>73</v>
      </c>
      <c r="BC1395" s="162" t="s">
        <v>216</v>
      </c>
    </row>
    <row r="1396" spans="2:55" s="13" customFormat="1">
      <c r="B1396" s="161"/>
      <c r="D1396" s="148" t="s">
        <v>230</v>
      </c>
      <c r="E1396" s="162" t="s">
        <v>3</v>
      </c>
      <c r="F1396" s="163" t="s">
        <v>1325</v>
      </c>
      <c r="H1396" s="164">
        <v>0.22500000000000001</v>
      </c>
      <c r="I1396" s="165"/>
      <c r="L1396" s="161"/>
      <c r="M1396" s="289"/>
      <c r="N1396" s="289"/>
      <c r="O1396" s="289"/>
      <c r="P1396" s="289"/>
      <c r="Q1396" s="166"/>
      <c r="X1396" s="167"/>
      <c r="AX1396" s="162" t="s">
        <v>230</v>
      </c>
      <c r="AY1396" s="162" t="s">
        <v>82</v>
      </c>
      <c r="AZ1396" s="13" t="s">
        <v>82</v>
      </c>
      <c r="BA1396" s="13" t="s">
        <v>34</v>
      </c>
      <c r="BB1396" s="13" t="s">
        <v>73</v>
      </c>
      <c r="BC1396" s="162" t="s">
        <v>216</v>
      </c>
    </row>
    <row r="1397" spans="2:55" s="15" customFormat="1">
      <c r="B1397" s="186"/>
      <c r="D1397" s="148" t="s">
        <v>230</v>
      </c>
      <c r="E1397" s="187" t="s">
        <v>3</v>
      </c>
      <c r="F1397" s="188" t="s">
        <v>337</v>
      </c>
      <c r="H1397" s="189">
        <v>2.6259999999999999</v>
      </c>
      <c r="I1397" s="190"/>
      <c r="L1397" s="186"/>
      <c r="M1397" s="292"/>
      <c r="N1397" s="292"/>
      <c r="O1397" s="292"/>
      <c r="P1397" s="292"/>
      <c r="Q1397" s="191"/>
      <c r="X1397" s="192"/>
      <c r="AX1397" s="187" t="s">
        <v>230</v>
      </c>
      <c r="AY1397" s="187" t="s">
        <v>82</v>
      </c>
      <c r="AZ1397" s="15" t="s">
        <v>241</v>
      </c>
      <c r="BA1397" s="15" t="s">
        <v>34</v>
      </c>
      <c r="BB1397" s="15" t="s">
        <v>73</v>
      </c>
      <c r="BC1397" s="187" t="s">
        <v>216</v>
      </c>
    </row>
    <row r="1398" spans="2:55" s="12" customFormat="1">
      <c r="B1398" s="155"/>
      <c r="D1398" s="148" t="s">
        <v>230</v>
      </c>
      <c r="E1398" s="156" t="s">
        <v>3</v>
      </c>
      <c r="F1398" s="157" t="s">
        <v>690</v>
      </c>
      <c r="H1398" s="156" t="s">
        <v>3</v>
      </c>
      <c r="I1398" s="158"/>
      <c r="L1398" s="155"/>
      <c r="M1398" s="288"/>
      <c r="N1398" s="288"/>
      <c r="O1398" s="288"/>
      <c r="P1398" s="288"/>
      <c r="Q1398" s="159"/>
      <c r="X1398" s="160"/>
      <c r="AX1398" s="156" t="s">
        <v>230</v>
      </c>
      <c r="AY1398" s="156" t="s">
        <v>82</v>
      </c>
      <c r="AZ1398" s="12" t="s">
        <v>80</v>
      </c>
      <c r="BA1398" s="12" t="s">
        <v>34</v>
      </c>
      <c r="BB1398" s="12" t="s">
        <v>73</v>
      </c>
      <c r="BC1398" s="156" t="s">
        <v>216</v>
      </c>
    </row>
    <row r="1399" spans="2:55" s="12" customFormat="1">
      <c r="B1399" s="155"/>
      <c r="D1399" s="148" t="s">
        <v>230</v>
      </c>
      <c r="E1399" s="156" t="s">
        <v>3</v>
      </c>
      <c r="F1399" s="157" t="s">
        <v>1326</v>
      </c>
      <c r="H1399" s="156" t="s">
        <v>3</v>
      </c>
      <c r="I1399" s="158"/>
      <c r="L1399" s="155"/>
      <c r="M1399" s="288"/>
      <c r="N1399" s="288"/>
      <c r="O1399" s="288"/>
      <c r="P1399" s="288"/>
      <c r="Q1399" s="159"/>
      <c r="X1399" s="160"/>
      <c r="AX1399" s="156" t="s">
        <v>230</v>
      </c>
      <c r="AY1399" s="156" t="s">
        <v>82</v>
      </c>
      <c r="AZ1399" s="12" t="s">
        <v>80</v>
      </c>
      <c r="BA1399" s="12" t="s">
        <v>34</v>
      </c>
      <c r="BB1399" s="12" t="s">
        <v>73</v>
      </c>
      <c r="BC1399" s="156" t="s">
        <v>216</v>
      </c>
    </row>
    <row r="1400" spans="2:55" s="13" customFormat="1">
      <c r="B1400" s="161"/>
      <c r="D1400" s="148" t="s">
        <v>230</v>
      </c>
      <c r="E1400" s="162" t="s">
        <v>3</v>
      </c>
      <c r="F1400" s="163" t="s">
        <v>1320</v>
      </c>
      <c r="H1400" s="164">
        <v>0.45600000000000002</v>
      </c>
      <c r="I1400" s="165"/>
      <c r="L1400" s="161"/>
      <c r="M1400" s="289"/>
      <c r="N1400" s="289"/>
      <c r="O1400" s="289"/>
      <c r="P1400" s="289"/>
      <c r="Q1400" s="166"/>
      <c r="X1400" s="167"/>
      <c r="AX1400" s="162" t="s">
        <v>230</v>
      </c>
      <c r="AY1400" s="162" t="s">
        <v>82</v>
      </c>
      <c r="AZ1400" s="13" t="s">
        <v>82</v>
      </c>
      <c r="BA1400" s="13" t="s">
        <v>34</v>
      </c>
      <c r="BB1400" s="13" t="s">
        <v>73</v>
      </c>
      <c r="BC1400" s="162" t="s">
        <v>216</v>
      </c>
    </row>
    <row r="1401" spans="2:55" s="13" customFormat="1">
      <c r="B1401" s="161"/>
      <c r="D1401" s="148" t="s">
        <v>230</v>
      </c>
      <c r="E1401" s="162" t="s">
        <v>3</v>
      </c>
      <c r="F1401" s="163" t="s">
        <v>1327</v>
      </c>
      <c r="H1401" s="164">
        <v>0.30099999999999999</v>
      </c>
      <c r="I1401" s="165"/>
      <c r="L1401" s="161"/>
      <c r="M1401" s="289"/>
      <c r="N1401" s="289"/>
      <c r="O1401" s="289"/>
      <c r="P1401" s="289"/>
      <c r="Q1401" s="166"/>
      <c r="X1401" s="167"/>
      <c r="AX1401" s="162" t="s">
        <v>230</v>
      </c>
      <c r="AY1401" s="162" t="s">
        <v>82</v>
      </c>
      <c r="AZ1401" s="13" t="s">
        <v>82</v>
      </c>
      <c r="BA1401" s="13" t="s">
        <v>34</v>
      </c>
      <c r="BB1401" s="13" t="s">
        <v>73</v>
      </c>
      <c r="BC1401" s="162" t="s">
        <v>216</v>
      </c>
    </row>
    <row r="1402" spans="2:55" s="13" customFormat="1">
      <c r="B1402" s="161"/>
      <c r="D1402" s="148" t="s">
        <v>230</v>
      </c>
      <c r="E1402" s="162" t="s">
        <v>3</v>
      </c>
      <c r="F1402" s="163" t="s">
        <v>1322</v>
      </c>
      <c r="H1402" s="164">
        <v>0.437</v>
      </c>
      <c r="I1402" s="165"/>
      <c r="L1402" s="161"/>
      <c r="M1402" s="289"/>
      <c r="N1402" s="289"/>
      <c r="O1402" s="289"/>
      <c r="P1402" s="289"/>
      <c r="Q1402" s="166"/>
      <c r="X1402" s="167"/>
      <c r="AX1402" s="162" t="s">
        <v>230</v>
      </c>
      <c r="AY1402" s="162" t="s">
        <v>82</v>
      </c>
      <c r="AZ1402" s="13" t="s">
        <v>82</v>
      </c>
      <c r="BA1402" s="13" t="s">
        <v>34</v>
      </c>
      <c r="BB1402" s="13" t="s">
        <v>73</v>
      </c>
      <c r="BC1402" s="162" t="s">
        <v>216</v>
      </c>
    </row>
    <row r="1403" spans="2:55" s="13" customFormat="1">
      <c r="B1403" s="161"/>
      <c r="D1403" s="148" t="s">
        <v>230</v>
      </c>
      <c r="E1403" s="162" t="s">
        <v>3</v>
      </c>
      <c r="F1403" s="163" t="s">
        <v>1328</v>
      </c>
      <c r="H1403" s="164">
        <v>0.65200000000000002</v>
      </c>
      <c r="I1403" s="165"/>
      <c r="L1403" s="161"/>
      <c r="M1403" s="289"/>
      <c r="N1403" s="289"/>
      <c r="O1403" s="289"/>
      <c r="P1403" s="289"/>
      <c r="Q1403" s="166"/>
      <c r="X1403" s="167"/>
      <c r="AX1403" s="162" t="s">
        <v>230</v>
      </c>
      <c r="AY1403" s="162" t="s">
        <v>82</v>
      </c>
      <c r="AZ1403" s="13" t="s">
        <v>82</v>
      </c>
      <c r="BA1403" s="13" t="s">
        <v>34</v>
      </c>
      <c r="BB1403" s="13" t="s">
        <v>73</v>
      </c>
      <c r="BC1403" s="162" t="s">
        <v>216</v>
      </c>
    </row>
    <row r="1404" spans="2:55" s="13" customFormat="1">
      <c r="B1404" s="161"/>
      <c r="D1404" s="148" t="s">
        <v>230</v>
      </c>
      <c r="E1404" s="162" t="s">
        <v>3</v>
      </c>
      <c r="F1404" s="163" t="s">
        <v>1329</v>
      </c>
      <c r="H1404" s="164">
        <v>0.06</v>
      </c>
      <c r="I1404" s="165"/>
      <c r="L1404" s="161"/>
      <c r="M1404" s="289"/>
      <c r="N1404" s="289"/>
      <c r="O1404" s="289"/>
      <c r="P1404" s="289"/>
      <c r="Q1404" s="166"/>
      <c r="X1404" s="167"/>
      <c r="AX1404" s="162" t="s">
        <v>230</v>
      </c>
      <c r="AY1404" s="162" t="s">
        <v>82</v>
      </c>
      <c r="AZ1404" s="13" t="s">
        <v>82</v>
      </c>
      <c r="BA1404" s="13" t="s">
        <v>34</v>
      </c>
      <c r="BB1404" s="13" t="s">
        <v>73</v>
      </c>
      <c r="BC1404" s="162" t="s">
        <v>216</v>
      </c>
    </row>
    <row r="1405" spans="2:55" s="13" customFormat="1">
      <c r="B1405" s="161"/>
      <c r="D1405" s="148" t="s">
        <v>230</v>
      </c>
      <c r="E1405" s="162" t="s">
        <v>3</v>
      </c>
      <c r="F1405" s="163" t="s">
        <v>1330</v>
      </c>
      <c r="H1405" s="164">
        <v>0.53</v>
      </c>
      <c r="I1405" s="165"/>
      <c r="L1405" s="161"/>
      <c r="M1405" s="289"/>
      <c r="N1405" s="289"/>
      <c r="O1405" s="289"/>
      <c r="P1405" s="289"/>
      <c r="Q1405" s="166"/>
      <c r="X1405" s="167"/>
      <c r="AX1405" s="162" t="s">
        <v>230</v>
      </c>
      <c r="AY1405" s="162" t="s">
        <v>82</v>
      </c>
      <c r="AZ1405" s="13" t="s">
        <v>82</v>
      </c>
      <c r="BA1405" s="13" t="s">
        <v>34</v>
      </c>
      <c r="BB1405" s="13" t="s">
        <v>73</v>
      </c>
      <c r="BC1405" s="162" t="s">
        <v>216</v>
      </c>
    </row>
    <row r="1406" spans="2:55" s="13" customFormat="1">
      <c r="B1406" s="161"/>
      <c r="D1406" s="148" t="s">
        <v>230</v>
      </c>
      <c r="E1406" s="162" t="s">
        <v>3</v>
      </c>
      <c r="F1406" s="163" t="s">
        <v>1331</v>
      </c>
      <c r="H1406" s="164">
        <v>9.5000000000000001E-2</v>
      </c>
      <c r="I1406" s="165"/>
      <c r="L1406" s="161"/>
      <c r="M1406" s="289"/>
      <c r="N1406" s="289"/>
      <c r="O1406" s="289"/>
      <c r="P1406" s="289"/>
      <c r="Q1406" s="166"/>
      <c r="X1406" s="167"/>
      <c r="AX1406" s="162" t="s">
        <v>230</v>
      </c>
      <c r="AY1406" s="162" t="s">
        <v>82</v>
      </c>
      <c r="AZ1406" s="13" t="s">
        <v>82</v>
      </c>
      <c r="BA1406" s="13" t="s">
        <v>34</v>
      </c>
      <c r="BB1406" s="13" t="s">
        <v>73</v>
      </c>
      <c r="BC1406" s="162" t="s">
        <v>216</v>
      </c>
    </row>
    <row r="1407" spans="2:55" s="15" customFormat="1">
      <c r="B1407" s="186"/>
      <c r="D1407" s="148" t="s">
        <v>230</v>
      </c>
      <c r="E1407" s="187" t="s">
        <v>3</v>
      </c>
      <c r="F1407" s="188" t="s">
        <v>337</v>
      </c>
      <c r="H1407" s="189">
        <v>2.5310000000000001</v>
      </c>
      <c r="I1407" s="190"/>
      <c r="L1407" s="186"/>
      <c r="M1407" s="292"/>
      <c r="N1407" s="292"/>
      <c r="O1407" s="292"/>
      <c r="P1407" s="292"/>
      <c r="Q1407" s="191"/>
      <c r="X1407" s="192"/>
      <c r="AX1407" s="187" t="s">
        <v>230</v>
      </c>
      <c r="AY1407" s="187" t="s">
        <v>82</v>
      </c>
      <c r="AZ1407" s="15" t="s">
        <v>241</v>
      </c>
      <c r="BA1407" s="15" t="s">
        <v>34</v>
      </c>
      <c r="BB1407" s="15" t="s">
        <v>73</v>
      </c>
      <c r="BC1407" s="187" t="s">
        <v>216</v>
      </c>
    </row>
    <row r="1408" spans="2:55" s="12" customFormat="1">
      <c r="B1408" s="155"/>
      <c r="D1408" s="148" t="s">
        <v>230</v>
      </c>
      <c r="E1408" s="156" t="s">
        <v>3</v>
      </c>
      <c r="F1408" s="157" t="s">
        <v>693</v>
      </c>
      <c r="H1408" s="156" t="s">
        <v>3</v>
      </c>
      <c r="I1408" s="158"/>
      <c r="L1408" s="155"/>
      <c r="M1408" s="288"/>
      <c r="N1408" s="288"/>
      <c r="O1408" s="288"/>
      <c r="P1408" s="288"/>
      <c r="Q1408" s="159"/>
      <c r="X1408" s="160"/>
      <c r="AX1408" s="156" t="s">
        <v>230</v>
      </c>
      <c r="AY1408" s="156" t="s">
        <v>82</v>
      </c>
      <c r="AZ1408" s="12" t="s">
        <v>80</v>
      </c>
      <c r="BA1408" s="12" t="s">
        <v>34</v>
      </c>
      <c r="BB1408" s="12" t="s">
        <v>73</v>
      </c>
      <c r="BC1408" s="156" t="s">
        <v>216</v>
      </c>
    </row>
    <row r="1409" spans="2:55" s="12" customFormat="1">
      <c r="B1409" s="155"/>
      <c r="D1409" s="148" t="s">
        <v>230</v>
      </c>
      <c r="E1409" s="156" t="s">
        <v>3</v>
      </c>
      <c r="F1409" s="157" t="s">
        <v>1332</v>
      </c>
      <c r="H1409" s="156" t="s">
        <v>3</v>
      </c>
      <c r="I1409" s="158"/>
      <c r="L1409" s="155"/>
      <c r="M1409" s="288"/>
      <c r="N1409" s="288"/>
      <c r="O1409" s="288"/>
      <c r="P1409" s="288"/>
      <c r="Q1409" s="159"/>
      <c r="X1409" s="160"/>
      <c r="AX1409" s="156" t="s">
        <v>230</v>
      </c>
      <c r="AY1409" s="156" t="s">
        <v>82</v>
      </c>
      <c r="AZ1409" s="12" t="s">
        <v>80</v>
      </c>
      <c r="BA1409" s="12" t="s">
        <v>34</v>
      </c>
      <c r="BB1409" s="12" t="s">
        <v>73</v>
      </c>
      <c r="BC1409" s="156" t="s">
        <v>216</v>
      </c>
    </row>
    <row r="1410" spans="2:55" s="13" customFormat="1">
      <c r="B1410" s="161"/>
      <c r="D1410" s="148" t="s">
        <v>230</v>
      </c>
      <c r="E1410" s="162" t="s">
        <v>3</v>
      </c>
      <c r="F1410" s="163" t="s">
        <v>1320</v>
      </c>
      <c r="H1410" s="164">
        <v>0.45600000000000002</v>
      </c>
      <c r="I1410" s="165"/>
      <c r="L1410" s="161"/>
      <c r="M1410" s="289"/>
      <c r="N1410" s="289"/>
      <c r="O1410" s="289"/>
      <c r="P1410" s="289"/>
      <c r="Q1410" s="166"/>
      <c r="X1410" s="167"/>
      <c r="AX1410" s="162" t="s">
        <v>230</v>
      </c>
      <c r="AY1410" s="162" t="s">
        <v>82</v>
      </c>
      <c r="AZ1410" s="13" t="s">
        <v>82</v>
      </c>
      <c r="BA1410" s="13" t="s">
        <v>34</v>
      </c>
      <c r="BB1410" s="13" t="s">
        <v>73</v>
      </c>
      <c r="BC1410" s="162" t="s">
        <v>216</v>
      </c>
    </row>
    <row r="1411" spans="2:55" s="13" customFormat="1">
      <c r="B1411" s="161"/>
      <c r="D1411" s="148" t="s">
        <v>230</v>
      </c>
      <c r="E1411" s="162" t="s">
        <v>3</v>
      </c>
      <c r="F1411" s="163" t="s">
        <v>1327</v>
      </c>
      <c r="H1411" s="164">
        <v>0.30099999999999999</v>
      </c>
      <c r="I1411" s="165"/>
      <c r="L1411" s="161"/>
      <c r="M1411" s="289"/>
      <c r="N1411" s="289"/>
      <c r="O1411" s="289"/>
      <c r="P1411" s="289"/>
      <c r="Q1411" s="166"/>
      <c r="X1411" s="167"/>
      <c r="AX1411" s="162" t="s">
        <v>230</v>
      </c>
      <c r="AY1411" s="162" t="s">
        <v>82</v>
      </c>
      <c r="AZ1411" s="13" t="s">
        <v>82</v>
      </c>
      <c r="BA1411" s="13" t="s">
        <v>34</v>
      </c>
      <c r="BB1411" s="13" t="s">
        <v>73</v>
      </c>
      <c r="BC1411" s="162" t="s">
        <v>216</v>
      </c>
    </row>
    <row r="1412" spans="2:55" s="13" customFormat="1">
      <c r="B1412" s="161"/>
      <c r="D1412" s="148" t="s">
        <v>230</v>
      </c>
      <c r="E1412" s="162" t="s">
        <v>3</v>
      </c>
      <c r="F1412" s="163" t="s">
        <v>1322</v>
      </c>
      <c r="H1412" s="164">
        <v>0.437</v>
      </c>
      <c r="I1412" s="165"/>
      <c r="L1412" s="161"/>
      <c r="M1412" s="289"/>
      <c r="N1412" s="289"/>
      <c r="O1412" s="289"/>
      <c r="P1412" s="289"/>
      <c r="Q1412" s="166"/>
      <c r="X1412" s="167"/>
      <c r="AX1412" s="162" t="s">
        <v>230</v>
      </c>
      <c r="AY1412" s="162" t="s">
        <v>82</v>
      </c>
      <c r="AZ1412" s="13" t="s">
        <v>82</v>
      </c>
      <c r="BA1412" s="13" t="s">
        <v>34</v>
      </c>
      <c r="BB1412" s="13" t="s">
        <v>73</v>
      </c>
      <c r="BC1412" s="162" t="s">
        <v>216</v>
      </c>
    </row>
    <row r="1413" spans="2:55" s="13" customFormat="1">
      <c r="B1413" s="161"/>
      <c r="D1413" s="148" t="s">
        <v>230</v>
      </c>
      <c r="E1413" s="162" t="s">
        <v>3</v>
      </c>
      <c r="F1413" s="163" t="s">
        <v>1333</v>
      </c>
      <c r="H1413" s="164">
        <v>0.65200000000000002</v>
      </c>
      <c r="I1413" s="165"/>
      <c r="L1413" s="161"/>
      <c r="M1413" s="289"/>
      <c r="N1413" s="289"/>
      <c r="O1413" s="289"/>
      <c r="P1413" s="289"/>
      <c r="Q1413" s="166"/>
      <c r="X1413" s="167"/>
      <c r="AX1413" s="162" t="s">
        <v>230</v>
      </c>
      <c r="AY1413" s="162" t="s">
        <v>82</v>
      </c>
      <c r="AZ1413" s="13" t="s">
        <v>82</v>
      </c>
      <c r="BA1413" s="13" t="s">
        <v>34</v>
      </c>
      <c r="BB1413" s="13" t="s">
        <v>73</v>
      </c>
      <c r="BC1413" s="162" t="s">
        <v>216</v>
      </c>
    </row>
    <row r="1414" spans="2:55" s="13" customFormat="1">
      <c r="B1414" s="161"/>
      <c r="D1414" s="148" t="s">
        <v>230</v>
      </c>
      <c r="E1414" s="162" t="s">
        <v>3</v>
      </c>
      <c r="F1414" s="163" t="s">
        <v>1329</v>
      </c>
      <c r="H1414" s="164">
        <v>0.06</v>
      </c>
      <c r="I1414" s="165"/>
      <c r="L1414" s="161"/>
      <c r="M1414" s="289"/>
      <c r="N1414" s="289"/>
      <c r="O1414" s="289"/>
      <c r="P1414" s="289"/>
      <c r="Q1414" s="166"/>
      <c r="X1414" s="167"/>
      <c r="AX1414" s="162" t="s">
        <v>230</v>
      </c>
      <c r="AY1414" s="162" t="s">
        <v>82</v>
      </c>
      <c r="AZ1414" s="13" t="s">
        <v>82</v>
      </c>
      <c r="BA1414" s="13" t="s">
        <v>34</v>
      </c>
      <c r="BB1414" s="13" t="s">
        <v>73</v>
      </c>
      <c r="BC1414" s="162" t="s">
        <v>216</v>
      </c>
    </row>
    <row r="1415" spans="2:55" s="13" customFormat="1">
      <c r="B1415" s="161"/>
      <c r="D1415" s="148" t="s">
        <v>230</v>
      </c>
      <c r="E1415" s="162" t="s">
        <v>3</v>
      </c>
      <c r="F1415" s="163" t="s">
        <v>1334</v>
      </c>
      <c r="H1415" s="164">
        <v>0.53</v>
      </c>
      <c r="I1415" s="165"/>
      <c r="L1415" s="161"/>
      <c r="M1415" s="289"/>
      <c r="N1415" s="289"/>
      <c r="O1415" s="289"/>
      <c r="P1415" s="289"/>
      <c r="Q1415" s="166"/>
      <c r="X1415" s="167"/>
      <c r="AX1415" s="162" t="s">
        <v>230</v>
      </c>
      <c r="AY1415" s="162" t="s">
        <v>82</v>
      </c>
      <c r="AZ1415" s="13" t="s">
        <v>82</v>
      </c>
      <c r="BA1415" s="13" t="s">
        <v>34</v>
      </c>
      <c r="BB1415" s="13" t="s">
        <v>73</v>
      </c>
      <c r="BC1415" s="162" t="s">
        <v>216</v>
      </c>
    </row>
    <row r="1416" spans="2:55" s="13" customFormat="1">
      <c r="B1416" s="161"/>
      <c r="D1416" s="148" t="s">
        <v>230</v>
      </c>
      <c r="E1416" s="162" t="s">
        <v>3</v>
      </c>
      <c r="F1416" s="163" t="s">
        <v>1331</v>
      </c>
      <c r="H1416" s="164">
        <v>9.5000000000000001E-2</v>
      </c>
      <c r="I1416" s="165"/>
      <c r="L1416" s="161"/>
      <c r="M1416" s="289"/>
      <c r="N1416" s="289"/>
      <c r="O1416" s="289"/>
      <c r="P1416" s="289"/>
      <c r="Q1416" s="166"/>
      <c r="X1416" s="167"/>
      <c r="AX1416" s="162" t="s">
        <v>230</v>
      </c>
      <c r="AY1416" s="162" t="s">
        <v>82</v>
      </c>
      <c r="AZ1416" s="13" t="s">
        <v>82</v>
      </c>
      <c r="BA1416" s="13" t="s">
        <v>34</v>
      </c>
      <c r="BB1416" s="13" t="s">
        <v>73</v>
      </c>
      <c r="BC1416" s="162" t="s">
        <v>216</v>
      </c>
    </row>
    <row r="1417" spans="2:55" s="15" customFormat="1">
      <c r="B1417" s="186"/>
      <c r="D1417" s="148" t="s">
        <v>230</v>
      </c>
      <c r="E1417" s="187" t="s">
        <v>3</v>
      </c>
      <c r="F1417" s="188" t="s">
        <v>337</v>
      </c>
      <c r="H1417" s="189">
        <v>2.5310000000000001</v>
      </c>
      <c r="I1417" s="190"/>
      <c r="L1417" s="186"/>
      <c r="M1417" s="292"/>
      <c r="N1417" s="292"/>
      <c r="O1417" s="292"/>
      <c r="P1417" s="292"/>
      <c r="Q1417" s="191"/>
      <c r="X1417" s="192"/>
      <c r="AX1417" s="187" t="s">
        <v>230</v>
      </c>
      <c r="AY1417" s="187" t="s">
        <v>82</v>
      </c>
      <c r="AZ1417" s="15" t="s">
        <v>241</v>
      </c>
      <c r="BA1417" s="15" t="s">
        <v>34</v>
      </c>
      <c r="BB1417" s="15" t="s">
        <v>73</v>
      </c>
      <c r="BC1417" s="187" t="s">
        <v>216</v>
      </c>
    </row>
    <row r="1418" spans="2:55" s="12" customFormat="1">
      <c r="B1418" s="155"/>
      <c r="D1418" s="148" t="s">
        <v>230</v>
      </c>
      <c r="E1418" s="156" t="s">
        <v>3</v>
      </c>
      <c r="F1418" s="157" t="s">
        <v>695</v>
      </c>
      <c r="H1418" s="156" t="s">
        <v>3</v>
      </c>
      <c r="I1418" s="158"/>
      <c r="L1418" s="155"/>
      <c r="M1418" s="288"/>
      <c r="N1418" s="288"/>
      <c r="O1418" s="288"/>
      <c r="P1418" s="288"/>
      <c r="Q1418" s="159"/>
      <c r="X1418" s="160"/>
      <c r="AX1418" s="156" t="s">
        <v>230</v>
      </c>
      <c r="AY1418" s="156" t="s">
        <v>82</v>
      </c>
      <c r="AZ1418" s="12" t="s">
        <v>80</v>
      </c>
      <c r="BA1418" s="12" t="s">
        <v>34</v>
      </c>
      <c r="BB1418" s="12" t="s">
        <v>73</v>
      </c>
      <c r="BC1418" s="156" t="s">
        <v>216</v>
      </c>
    </row>
    <row r="1419" spans="2:55" s="12" customFormat="1">
      <c r="B1419" s="155"/>
      <c r="D1419" s="148" t="s">
        <v>230</v>
      </c>
      <c r="E1419" s="156" t="s">
        <v>3</v>
      </c>
      <c r="F1419" s="157" t="s">
        <v>1335</v>
      </c>
      <c r="H1419" s="156" t="s">
        <v>3</v>
      </c>
      <c r="I1419" s="158"/>
      <c r="L1419" s="155"/>
      <c r="M1419" s="288"/>
      <c r="N1419" s="288"/>
      <c r="O1419" s="288"/>
      <c r="P1419" s="288"/>
      <c r="Q1419" s="159"/>
      <c r="X1419" s="160"/>
      <c r="AX1419" s="156" t="s">
        <v>230</v>
      </c>
      <c r="AY1419" s="156" t="s">
        <v>82</v>
      </c>
      <c r="AZ1419" s="12" t="s">
        <v>80</v>
      </c>
      <c r="BA1419" s="12" t="s">
        <v>34</v>
      </c>
      <c r="BB1419" s="12" t="s">
        <v>73</v>
      </c>
      <c r="BC1419" s="156" t="s">
        <v>216</v>
      </c>
    </row>
    <row r="1420" spans="2:55" s="13" customFormat="1">
      <c r="B1420" s="161"/>
      <c r="D1420" s="148" t="s">
        <v>230</v>
      </c>
      <c r="E1420" s="162" t="s">
        <v>3</v>
      </c>
      <c r="F1420" s="163" t="s">
        <v>1320</v>
      </c>
      <c r="H1420" s="164">
        <v>0.45600000000000002</v>
      </c>
      <c r="I1420" s="165"/>
      <c r="L1420" s="161"/>
      <c r="M1420" s="289"/>
      <c r="N1420" s="289"/>
      <c r="O1420" s="289"/>
      <c r="P1420" s="289"/>
      <c r="Q1420" s="166"/>
      <c r="X1420" s="167"/>
      <c r="AX1420" s="162" t="s">
        <v>230</v>
      </c>
      <c r="AY1420" s="162" t="s">
        <v>82</v>
      </c>
      <c r="AZ1420" s="13" t="s">
        <v>82</v>
      </c>
      <c r="BA1420" s="13" t="s">
        <v>34</v>
      </c>
      <c r="BB1420" s="13" t="s">
        <v>73</v>
      </c>
      <c r="BC1420" s="162" t="s">
        <v>216</v>
      </c>
    </row>
    <row r="1421" spans="2:55" s="13" customFormat="1">
      <c r="B1421" s="161"/>
      <c r="D1421" s="148" t="s">
        <v>230</v>
      </c>
      <c r="E1421" s="162" t="s">
        <v>3</v>
      </c>
      <c r="F1421" s="163" t="s">
        <v>1327</v>
      </c>
      <c r="H1421" s="164">
        <v>0.30099999999999999</v>
      </c>
      <c r="I1421" s="165"/>
      <c r="L1421" s="161"/>
      <c r="M1421" s="289"/>
      <c r="N1421" s="289"/>
      <c r="O1421" s="289"/>
      <c r="P1421" s="289"/>
      <c r="Q1421" s="166"/>
      <c r="X1421" s="167"/>
      <c r="AX1421" s="162" t="s">
        <v>230</v>
      </c>
      <c r="AY1421" s="162" t="s">
        <v>82</v>
      </c>
      <c r="AZ1421" s="13" t="s">
        <v>82</v>
      </c>
      <c r="BA1421" s="13" t="s">
        <v>34</v>
      </c>
      <c r="BB1421" s="13" t="s">
        <v>73</v>
      </c>
      <c r="BC1421" s="162" t="s">
        <v>216</v>
      </c>
    </row>
    <row r="1422" spans="2:55" s="13" customFormat="1">
      <c r="B1422" s="161"/>
      <c r="D1422" s="148" t="s">
        <v>230</v>
      </c>
      <c r="E1422" s="162" t="s">
        <v>3</v>
      </c>
      <c r="F1422" s="163" t="s">
        <v>1322</v>
      </c>
      <c r="H1422" s="164">
        <v>0.437</v>
      </c>
      <c r="I1422" s="165"/>
      <c r="L1422" s="161"/>
      <c r="M1422" s="289"/>
      <c r="N1422" s="289"/>
      <c r="O1422" s="289"/>
      <c r="P1422" s="289"/>
      <c r="Q1422" s="166"/>
      <c r="X1422" s="167"/>
      <c r="AX1422" s="162" t="s">
        <v>230</v>
      </c>
      <c r="AY1422" s="162" t="s">
        <v>82</v>
      </c>
      <c r="AZ1422" s="13" t="s">
        <v>82</v>
      </c>
      <c r="BA1422" s="13" t="s">
        <v>34</v>
      </c>
      <c r="BB1422" s="13" t="s">
        <v>73</v>
      </c>
      <c r="BC1422" s="162" t="s">
        <v>216</v>
      </c>
    </row>
    <row r="1423" spans="2:55" s="13" customFormat="1">
      <c r="B1423" s="161"/>
      <c r="D1423" s="148" t="s">
        <v>230</v>
      </c>
      <c r="E1423" s="162" t="s">
        <v>3</v>
      </c>
      <c r="F1423" s="163" t="s">
        <v>1336</v>
      </c>
      <c r="H1423" s="164">
        <v>0.65200000000000002</v>
      </c>
      <c r="I1423" s="165"/>
      <c r="L1423" s="161"/>
      <c r="M1423" s="289"/>
      <c r="N1423" s="289"/>
      <c r="O1423" s="289"/>
      <c r="P1423" s="289"/>
      <c r="Q1423" s="166"/>
      <c r="X1423" s="167"/>
      <c r="AX1423" s="162" t="s">
        <v>230</v>
      </c>
      <c r="AY1423" s="162" t="s">
        <v>82</v>
      </c>
      <c r="AZ1423" s="13" t="s">
        <v>82</v>
      </c>
      <c r="BA1423" s="13" t="s">
        <v>34</v>
      </c>
      <c r="BB1423" s="13" t="s">
        <v>73</v>
      </c>
      <c r="BC1423" s="162" t="s">
        <v>216</v>
      </c>
    </row>
    <row r="1424" spans="2:55" s="13" customFormat="1">
      <c r="B1424" s="161"/>
      <c r="D1424" s="148" t="s">
        <v>230</v>
      </c>
      <c r="E1424" s="162" t="s">
        <v>3</v>
      </c>
      <c r="F1424" s="163" t="s">
        <v>1329</v>
      </c>
      <c r="H1424" s="164">
        <v>0.06</v>
      </c>
      <c r="I1424" s="165"/>
      <c r="L1424" s="161"/>
      <c r="M1424" s="289"/>
      <c r="N1424" s="289"/>
      <c r="O1424" s="289"/>
      <c r="P1424" s="289"/>
      <c r="Q1424" s="166"/>
      <c r="X1424" s="167"/>
      <c r="AX1424" s="162" t="s">
        <v>230</v>
      </c>
      <c r="AY1424" s="162" t="s">
        <v>82</v>
      </c>
      <c r="AZ1424" s="13" t="s">
        <v>82</v>
      </c>
      <c r="BA1424" s="13" t="s">
        <v>34</v>
      </c>
      <c r="BB1424" s="13" t="s">
        <v>73</v>
      </c>
      <c r="BC1424" s="162" t="s">
        <v>216</v>
      </c>
    </row>
    <row r="1425" spans="2:69" s="13" customFormat="1">
      <c r="B1425" s="161"/>
      <c r="D1425" s="148" t="s">
        <v>230</v>
      </c>
      <c r="E1425" s="162" t="s">
        <v>3</v>
      </c>
      <c r="F1425" s="163" t="s">
        <v>1337</v>
      </c>
      <c r="H1425" s="164">
        <v>0.5</v>
      </c>
      <c r="I1425" s="165"/>
      <c r="L1425" s="161"/>
      <c r="M1425" s="289"/>
      <c r="N1425" s="289"/>
      <c r="O1425" s="289"/>
      <c r="P1425" s="289"/>
      <c r="Q1425" s="166"/>
      <c r="X1425" s="167"/>
      <c r="AX1425" s="162" t="s">
        <v>230</v>
      </c>
      <c r="AY1425" s="162" t="s">
        <v>82</v>
      </c>
      <c r="AZ1425" s="13" t="s">
        <v>82</v>
      </c>
      <c r="BA1425" s="13" t="s">
        <v>34</v>
      </c>
      <c r="BB1425" s="13" t="s">
        <v>73</v>
      </c>
      <c r="BC1425" s="162" t="s">
        <v>216</v>
      </c>
    </row>
    <row r="1426" spans="2:69" s="13" customFormat="1">
      <c r="B1426" s="161"/>
      <c r="D1426" s="148" t="s">
        <v>230</v>
      </c>
      <c r="E1426" s="162" t="s">
        <v>3</v>
      </c>
      <c r="F1426" s="163" t="s">
        <v>1331</v>
      </c>
      <c r="H1426" s="164">
        <v>9.5000000000000001E-2</v>
      </c>
      <c r="I1426" s="165"/>
      <c r="L1426" s="161"/>
      <c r="M1426" s="289"/>
      <c r="N1426" s="289"/>
      <c r="O1426" s="289"/>
      <c r="P1426" s="289"/>
      <c r="Q1426" s="166"/>
      <c r="X1426" s="167"/>
      <c r="AX1426" s="162" t="s">
        <v>230</v>
      </c>
      <c r="AY1426" s="162" t="s">
        <v>82</v>
      </c>
      <c r="AZ1426" s="13" t="s">
        <v>82</v>
      </c>
      <c r="BA1426" s="13" t="s">
        <v>34</v>
      </c>
      <c r="BB1426" s="13" t="s">
        <v>73</v>
      </c>
      <c r="BC1426" s="162" t="s">
        <v>216</v>
      </c>
    </row>
    <row r="1427" spans="2:69" s="15" customFormat="1">
      <c r="B1427" s="186"/>
      <c r="D1427" s="148" t="s">
        <v>230</v>
      </c>
      <c r="E1427" s="187" t="s">
        <v>3</v>
      </c>
      <c r="F1427" s="188" t="s">
        <v>337</v>
      </c>
      <c r="H1427" s="189">
        <v>2.5010000000000003</v>
      </c>
      <c r="I1427" s="190"/>
      <c r="L1427" s="186"/>
      <c r="M1427" s="292"/>
      <c r="N1427" s="292"/>
      <c r="O1427" s="292"/>
      <c r="P1427" s="292"/>
      <c r="Q1427" s="191"/>
      <c r="X1427" s="192"/>
      <c r="AX1427" s="187" t="s">
        <v>230</v>
      </c>
      <c r="AY1427" s="187" t="s">
        <v>82</v>
      </c>
      <c r="AZ1427" s="15" t="s">
        <v>241</v>
      </c>
      <c r="BA1427" s="15" t="s">
        <v>34</v>
      </c>
      <c r="BB1427" s="15" t="s">
        <v>73</v>
      </c>
      <c r="BC1427" s="187" t="s">
        <v>216</v>
      </c>
    </row>
    <row r="1428" spans="2:69" s="14" customFormat="1">
      <c r="B1428" s="168"/>
      <c r="D1428" s="148" t="s">
        <v>230</v>
      </c>
      <c r="E1428" s="169" t="s">
        <v>3</v>
      </c>
      <c r="F1428" s="170" t="s">
        <v>251</v>
      </c>
      <c r="H1428" s="171">
        <v>10.189</v>
      </c>
      <c r="I1428" s="172"/>
      <c r="L1428" s="168"/>
      <c r="M1428" s="290"/>
      <c r="N1428" s="290"/>
      <c r="O1428" s="290"/>
      <c r="P1428" s="290"/>
      <c r="Q1428" s="173"/>
      <c r="X1428" s="174"/>
      <c r="AX1428" s="169" t="s">
        <v>230</v>
      </c>
      <c r="AY1428" s="169" t="s">
        <v>82</v>
      </c>
      <c r="AZ1428" s="14" t="s">
        <v>222</v>
      </c>
      <c r="BA1428" s="14" t="s">
        <v>34</v>
      </c>
      <c r="BB1428" s="14" t="s">
        <v>80</v>
      </c>
      <c r="BC1428" s="169" t="s">
        <v>216</v>
      </c>
    </row>
    <row r="1429" spans="2:69" s="1" customFormat="1" ht="33" customHeight="1">
      <c r="B1429" s="133"/>
      <c r="C1429" s="134" t="s">
        <v>1338</v>
      </c>
      <c r="D1429" s="134" t="s">
        <v>218</v>
      </c>
      <c r="E1429" s="135" t="s">
        <v>1339</v>
      </c>
      <c r="F1429" s="136" t="s">
        <v>1340</v>
      </c>
      <c r="G1429" s="137" t="s">
        <v>235</v>
      </c>
      <c r="H1429" s="138">
        <v>2.5379999999999998</v>
      </c>
      <c r="I1429" s="139"/>
      <c r="J1429" s="140">
        <f>ROUND(I1429*H1429,2)</f>
        <v>0</v>
      </c>
      <c r="K1429" s="141"/>
      <c r="L1429" s="33"/>
      <c r="M1429" s="294"/>
      <c r="N1429" s="294"/>
      <c r="O1429" s="294"/>
      <c r="P1429" s="282"/>
      <c r="Q1429" s="142" t="s">
        <v>3</v>
      </c>
      <c r="R1429" s="143" t="s">
        <v>44</v>
      </c>
      <c r="T1429" s="144">
        <f>S1429*H1429</f>
        <v>0</v>
      </c>
      <c r="U1429" s="144">
        <v>2.5019499999999999</v>
      </c>
      <c r="V1429" s="144">
        <f>U1429*H1429</f>
        <v>6.349949099999999</v>
      </c>
      <c r="W1429" s="144">
        <v>0</v>
      </c>
      <c r="X1429" s="145">
        <f>W1429*H1429</f>
        <v>0</v>
      </c>
      <c r="AV1429" s="146" t="s">
        <v>222</v>
      </c>
      <c r="AX1429" s="146" t="s">
        <v>218</v>
      </c>
      <c r="AY1429" s="146" t="s">
        <v>82</v>
      </c>
      <c r="BC1429" s="18" t="s">
        <v>216</v>
      </c>
      <c r="BI1429" s="147">
        <f>IF(R1429="základní",J1429,0)</f>
        <v>0</v>
      </c>
      <c r="BJ1429" s="147">
        <f>IF(R1429="snížená",J1429,0)</f>
        <v>0</v>
      </c>
      <c r="BK1429" s="147">
        <f>IF(R1429="zákl. přenesená",J1429,0)</f>
        <v>0</v>
      </c>
      <c r="BL1429" s="147">
        <f>IF(R1429="sníž. přenesená",J1429,0)</f>
        <v>0</v>
      </c>
      <c r="BM1429" s="147">
        <f>IF(R1429="nulová",J1429,0)</f>
        <v>0</v>
      </c>
      <c r="BN1429" s="18" t="s">
        <v>80</v>
      </c>
      <c r="BO1429" s="147">
        <f>ROUND(I1429*H1429,2)</f>
        <v>0</v>
      </c>
      <c r="BP1429" s="18" t="s">
        <v>222</v>
      </c>
      <c r="BQ1429" s="146" t="s">
        <v>1341</v>
      </c>
    </row>
    <row r="1430" spans="2:69" s="1" customFormat="1" ht="18">
      <c r="B1430" s="33"/>
      <c r="D1430" s="148" t="s">
        <v>224</v>
      </c>
      <c r="F1430" s="149" t="s">
        <v>1342</v>
      </c>
      <c r="I1430" s="150"/>
      <c r="L1430" s="33"/>
      <c r="M1430" s="282"/>
      <c r="N1430" s="282"/>
      <c r="O1430" s="282"/>
      <c r="P1430" s="282"/>
      <c r="Q1430" s="151"/>
      <c r="X1430" s="54"/>
      <c r="AX1430" s="18" t="s">
        <v>224</v>
      </c>
      <c r="AY1430" s="18" t="s">
        <v>82</v>
      </c>
    </row>
    <row r="1431" spans="2:69" s="12" customFormat="1">
      <c r="B1431" s="155"/>
      <c r="D1431" s="148" t="s">
        <v>230</v>
      </c>
      <c r="E1431" s="156" t="s">
        <v>3</v>
      </c>
      <c r="F1431" s="157" t="s">
        <v>562</v>
      </c>
      <c r="H1431" s="156" t="s">
        <v>3</v>
      </c>
      <c r="I1431" s="158"/>
      <c r="L1431" s="155"/>
      <c r="M1431" s="288"/>
      <c r="N1431" s="288"/>
      <c r="O1431" s="288"/>
      <c r="P1431" s="288"/>
      <c r="Q1431" s="159"/>
      <c r="X1431" s="160"/>
      <c r="AX1431" s="156" t="s">
        <v>230</v>
      </c>
      <c r="AY1431" s="156" t="s">
        <v>82</v>
      </c>
      <c r="AZ1431" s="12" t="s">
        <v>80</v>
      </c>
      <c r="BA1431" s="12" t="s">
        <v>34</v>
      </c>
      <c r="BB1431" s="12" t="s">
        <v>73</v>
      </c>
      <c r="BC1431" s="156" t="s">
        <v>216</v>
      </c>
    </row>
    <row r="1432" spans="2:69" s="12" customFormat="1">
      <c r="B1432" s="155"/>
      <c r="D1432" s="148" t="s">
        <v>230</v>
      </c>
      <c r="E1432" s="156" t="s">
        <v>3</v>
      </c>
      <c r="F1432" s="157" t="s">
        <v>1343</v>
      </c>
      <c r="H1432" s="156" t="s">
        <v>3</v>
      </c>
      <c r="I1432" s="158"/>
      <c r="L1432" s="155"/>
      <c r="M1432" s="288"/>
      <c r="N1432" s="288"/>
      <c r="O1432" s="288"/>
      <c r="P1432" s="288"/>
      <c r="Q1432" s="159"/>
      <c r="X1432" s="160"/>
      <c r="AX1432" s="156" t="s">
        <v>230</v>
      </c>
      <c r="AY1432" s="156" t="s">
        <v>82</v>
      </c>
      <c r="AZ1432" s="12" t="s">
        <v>80</v>
      </c>
      <c r="BA1432" s="12" t="s">
        <v>34</v>
      </c>
      <c r="BB1432" s="12" t="s">
        <v>73</v>
      </c>
      <c r="BC1432" s="156" t="s">
        <v>216</v>
      </c>
    </row>
    <row r="1433" spans="2:69" s="13" customFormat="1">
      <c r="B1433" s="161"/>
      <c r="D1433" s="148" t="s">
        <v>230</v>
      </c>
      <c r="E1433" s="162" t="s">
        <v>3</v>
      </c>
      <c r="F1433" s="163" t="s">
        <v>1344</v>
      </c>
      <c r="H1433" s="164">
        <v>0.107</v>
      </c>
      <c r="I1433" s="165"/>
      <c r="L1433" s="161"/>
      <c r="M1433" s="289"/>
      <c r="N1433" s="289"/>
      <c r="O1433" s="289"/>
      <c r="P1433" s="289"/>
      <c r="Q1433" s="166"/>
      <c r="X1433" s="167"/>
      <c r="AX1433" s="162" t="s">
        <v>230</v>
      </c>
      <c r="AY1433" s="162" t="s">
        <v>82</v>
      </c>
      <c r="AZ1433" s="13" t="s">
        <v>82</v>
      </c>
      <c r="BA1433" s="13" t="s">
        <v>34</v>
      </c>
      <c r="BB1433" s="13" t="s">
        <v>73</v>
      </c>
      <c r="BC1433" s="162" t="s">
        <v>216</v>
      </c>
    </row>
    <row r="1434" spans="2:69" s="13" customFormat="1">
      <c r="B1434" s="161"/>
      <c r="D1434" s="148" t="s">
        <v>230</v>
      </c>
      <c r="E1434" s="162" t="s">
        <v>3</v>
      </c>
      <c r="F1434" s="163" t="s">
        <v>1320</v>
      </c>
      <c r="H1434" s="164">
        <v>0.45600000000000002</v>
      </c>
      <c r="I1434" s="165"/>
      <c r="L1434" s="161"/>
      <c r="M1434" s="289"/>
      <c r="N1434" s="289"/>
      <c r="O1434" s="289"/>
      <c r="P1434" s="289"/>
      <c r="Q1434" s="166"/>
      <c r="X1434" s="167"/>
      <c r="AX1434" s="162" t="s">
        <v>230</v>
      </c>
      <c r="AY1434" s="162" t="s">
        <v>82</v>
      </c>
      <c r="AZ1434" s="13" t="s">
        <v>82</v>
      </c>
      <c r="BA1434" s="13" t="s">
        <v>34</v>
      </c>
      <c r="BB1434" s="13" t="s">
        <v>73</v>
      </c>
      <c r="BC1434" s="162" t="s">
        <v>216</v>
      </c>
    </row>
    <row r="1435" spans="2:69" s="13" customFormat="1">
      <c r="B1435" s="161"/>
      <c r="D1435" s="148" t="s">
        <v>230</v>
      </c>
      <c r="E1435" s="162" t="s">
        <v>3</v>
      </c>
      <c r="F1435" s="163" t="s">
        <v>1345</v>
      </c>
      <c r="H1435" s="164">
        <v>0.28599999999999998</v>
      </c>
      <c r="I1435" s="165"/>
      <c r="L1435" s="161"/>
      <c r="M1435" s="289"/>
      <c r="N1435" s="289"/>
      <c r="O1435" s="289"/>
      <c r="P1435" s="289"/>
      <c r="Q1435" s="166"/>
      <c r="X1435" s="167"/>
      <c r="AX1435" s="162" t="s">
        <v>230</v>
      </c>
      <c r="AY1435" s="162" t="s">
        <v>82</v>
      </c>
      <c r="AZ1435" s="13" t="s">
        <v>82</v>
      </c>
      <c r="BA1435" s="13" t="s">
        <v>34</v>
      </c>
      <c r="BB1435" s="13" t="s">
        <v>73</v>
      </c>
      <c r="BC1435" s="162" t="s">
        <v>216</v>
      </c>
    </row>
    <row r="1436" spans="2:69" s="13" customFormat="1">
      <c r="B1436" s="161"/>
      <c r="D1436" s="148" t="s">
        <v>230</v>
      </c>
      <c r="E1436" s="162" t="s">
        <v>3</v>
      </c>
      <c r="F1436" s="163" t="s">
        <v>1346</v>
      </c>
      <c r="H1436" s="164">
        <v>0.496</v>
      </c>
      <c r="I1436" s="165"/>
      <c r="L1436" s="161"/>
      <c r="M1436" s="289"/>
      <c r="N1436" s="289"/>
      <c r="O1436" s="289"/>
      <c r="P1436" s="289"/>
      <c r="Q1436" s="166"/>
      <c r="X1436" s="167"/>
      <c r="AX1436" s="162" t="s">
        <v>230</v>
      </c>
      <c r="AY1436" s="162" t="s">
        <v>82</v>
      </c>
      <c r="AZ1436" s="13" t="s">
        <v>82</v>
      </c>
      <c r="BA1436" s="13" t="s">
        <v>34</v>
      </c>
      <c r="BB1436" s="13" t="s">
        <v>73</v>
      </c>
      <c r="BC1436" s="162" t="s">
        <v>216</v>
      </c>
    </row>
    <row r="1437" spans="2:69" s="13" customFormat="1">
      <c r="B1437" s="161"/>
      <c r="D1437" s="148" t="s">
        <v>230</v>
      </c>
      <c r="E1437" s="162" t="s">
        <v>3</v>
      </c>
      <c r="F1437" s="163" t="s">
        <v>1347</v>
      </c>
      <c r="H1437" s="164">
        <v>0.627</v>
      </c>
      <c r="I1437" s="165"/>
      <c r="L1437" s="161"/>
      <c r="M1437" s="289"/>
      <c r="N1437" s="289"/>
      <c r="O1437" s="289"/>
      <c r="P1437" s="289"/>
      <c r="Q1437" s="166"/>
      <c r="X1437" s="167"/>
      <c r="AX1437" s="162" t="s">
        <v>230</v>
      </c>
      <c r="AY1437" s="162" t="s">
        <v>82</v>
      </c>
      <c r="AZ1437" s="13" t="s">
        <v>82</v>
      </c>
      <c r="BA1437" s="13" t="s">
        <v>34</v>
      </c>
      <c r="BB1437" s="13" t="s">
        <v>73</v>
      </c>
      <c r="BC1437" s="162" t="s">
        <v>216</v>
      </c>
    </row>
    <row r="1438" spans="2:69" s="13" customFormat="1">
      <c r="B1438" s="161"/>
      <c r="D1438" s="148" t="s">
        <v>230</v>
      </c>
      <c r="E1438" s="162" t="s">
        <v>3</v>
      </c>
      <c r="F1438" s="163" t="s">
        <v>1348</v>
      </c>
      <c r="H1438" s="164">
        <v>0.56599999999999995</v>
      </c>
      <c r="I1438" s="165"/>
      <c r="L1438" s="161"/>
      <c r="M1438" s="289"/>
      <c r="N1438" s="289"/>
      <c r="O1438" s="289"/>
      <c r="P1438" s="289"/>
      <c r="Q1438" s="166"/>
      <c r="X1438" s="167"/>
      <c r="AX1438" s="162" t="s">
        <v>230</v>
      </c>
      <c r="AY1438" s="162" t="s">
        <v>82</v>
      </c>
      <c r="AZ1438" s="13" t="s">
        <v>82</v>
      </c>
      <c r="BA1438" s="13" t="s">
        <v>34</v>
      </c>
      <c r="BB1438" s="13" t="s">
        <v>73</v>
      </c>
      <c r="BC1438" s="162" t="s">
        <v>216</v>
      </c>
    </row>
    <row r="1439" spans="2:69" s="14" customFormat="1">
      <c r="B1439" s="168"/>
      <c r="D1439" s="148" t="s">
        <v>230</v>
      </c>
      <c r="E1439" s="169" t="s">
        <v>3</v>
      </c>
      <c r="F1439" s="170" t="s">
        <v>251</v>
      </c>
      <c r="H1439" s="171">
        <v>2.5379999999999998</v>
      </c>
      <c r="I1439" s="172"/>
      <c r="L1439" s="168"/>
      <c r="M1439" s="290"/>
      <c r="N1439" s="290"/>
      <c r="O1439" s="290"/>
      <c r="P1439" s="290"/>
      <c r="Q1439" s="173"/>
      <c r="X1439" s="174"/>
      <c r="AX1439" s="169" t="s">
        <v>230</v>
      </c>
      <c r="AY1439" s="169" t="s">
        <v>82</v>
      </c>
      <c r="AZ1439" s="14" t="s">
        <v>222</v>
      </c>
      <c r="BA1439" s="14" t="s">
        <v>34</v>
      </c>
      <c r="BB1439" s="14" t="s">
        <v>80</v>
      </c>
      <c r="BC1439" s="169" t="s">
        <v>216</v>
      </c>
    </row>
    <row r="1440" spans="2:69" s="1" customFormat="1" ht="37.75" customHeight="1">
      <c r="B1440" s="133"/>
      <c r="C1440" s="134" t="s">
        <v>1349</v>
      </c>
      <c r="D1440" s="134" t="s">
        <v>218</v>
      </c>
      <c r="E1440" s="135" t="s">
        <v>1350</v>
      </c>
      <c r="F1440" s="136" t="s">
        <v>1351</v>
      </c>
      <c r="G1440" s="137" t="s">
        <v>235</v>
      </c>
      <c r="H1440" s="138">
        <v>28.567</v>
      </c>
      <c r="I1440" s="139"/>
      <c r="J1440" s="140">
        <f>ROUND(I1440*H1440,2)</f>
        <v>0</v>
      </c>
      <c r="K1440" s="141"/>
      <c r="L1440" s="33"/>
      <c r="M1440" s="294"/>
      <c r="N1440" s="294"/>
      <c r="O1440" s="294"/>
      <c r="P1440" s="282"/>
      <c r="Q1440" s="142" t="s">
        <v>3</v>
      </c>
      <c r="R1440" s="143" t="s">
        <v>44</v>
      </c>
      <c r="T1440" s="144">
        <f>S1440*H1440</f>
        <v>0</v>
      </c>
      <c r="U1440" s="144">
        <v>2.5019499999999999</v>
      </c>
      <c r="V1440" s="144">
        <f>U1440*H1440</f>
        <v>71.473205649999997</v>
      </c>
      <c r="W1440" s="144">
        <v>0</v>
      </c>
      <c r="X1440" s="145">
        <f>W1440*H1440</f>
        <v>0</v>
      </c>
      <c r="AV1440" s="146" t="s">
        <v>222</v>
      </c>
      <c r="AX1440" s="146" t="s">
        <v>218</v>
      </c>
      <c r="AY1440" s="146" t="s">
        <v>82</v>
      </c>
      <c r="BC1440" s="18" t="s">
        <v>216</v>
      </c>
      <c r="BI1440" s="147">
        <f>IF(R1440="základní",J1440,0)</f>
        <v>0</v>
      </c>
      <c r="BJ1440" s="147">
        <f>IF(R1440="snížená",J1440,0)</f>
        <v>0</v>
      </c>
      <c r="BK1440" s="147">
        <f>IF(R1440="zákl. přenesená",J1440,0)</f>
        <v>0</v>
      </c>
      <c r="BL1440" s="147">
        <f>IF(R1440="sníž. přenesená",J1440,0)</f>
        <v>0</v>
      </c>
      <c r="BM1440" s="147">
        <f>IF(R1440="nulová",J1440,0)</f>
        <v>0</v>
      </c>
      <c r="BN1440" s="18" t="s">
        <v>80</v>
      </c>
      <c r="BO1440" s="147">
        <f>ROUND(I1440*H1440,2)</f>
        <v>0</v>
      </c>
      <c r="BP1440" s="18" t="s">
        <v>222</v>
      </c>
      <c r="BQ1440" s="146" t="s">
        <v>1352</v>
      </c>
    </row>
    <row r="1441" spans="2:69" s="1" customFormat="1" ht="18">
      <c r="B1441" s="33"/>
      <c r="D1441" s="148" t="s">
        <v>224</v>
      </c>
      <c r="F1441" s="149" t="s">
        <v>1353</v>
      </c>
      <c r="I1441" s="150"/>
      <c r="L1441" s="33"/>
      <c r="M1441" s="282"/>
      <c r="N1441" s="282"/>
      <c r="O1441" s="282"/>
      <c r="P1441" s="282"/>
      <c r="Q1441" s="151"/>
      <c r="X1441" s="54"/>
      <c r="AX1441" s="18" t="s">
        <v>224</v>
      </c>
      <c r="AY1441" s="18" t="s">
        <v>82</v>
      </c>
    </row>
    <row r="1442" spans="2:69" s="12" customFormat="1">
      <c r="B1442" s="155"/>
      <c r="D1442" s="148" t="s">
        <v>230</v>
      </c>
      <c r="E1442" s="156" t="s">
        <v>3</v>
      </c>
      <c r="F1442" s="157" t="s">
        <v>1354</v>
      </c>
      <c r="H1442" s="156" t="s">
        <v>3</v>
      </c>
      <c r="I1442" s="158"/>
      <c r="L1442" s="155"/>
      <c r="M1442" s="288"/>
      <c r="N1442" s="288"/>
      <c r="O1442" s="288"/>
      <c r="P1442" s="288"/>
      <c r="Q1442" s="159"/>
      <c r="X1442" s="160"/>
      <c r="AX1442" s="156" t="s">
        <v>230</v>
      </c>
      <c r="AY1442" s="156" t="s">
        <v>82</v>
      </c>
      <c r="AZ1442" s="12" t="s">
        <v>80</v>
      </c>
      <c r="BA1442" s="12" t="s">
        <v>34</v>
      </c>
      <c r="BB1442" s="12" t="s">
        <v>73</v>
      </c>
      <c r="BC1442" s="156" t="s">
        <v>216</v>
      </c>
    </row>
    <row r="1443" spans="2:69" s="12" customFormat="1">
      <c r="B1443" s="155"/>
      <c r="D1443" s="148" t="s">
        <v>230</v>
      </c>
      <c r="E1443" s="156" t="s">
        <v>3</v>
      </c>
      <c r="F1443" s="157" t="s">
        <v>1355</v>
      </c>
      <c r="H1443" s="156" t="s">
        <v>3</v>
      </c>
      <c r="I1443" s="158"/>
      <c r="L1443" s="155"/>
      <c r="M1443" s="288"/>
      <c r="N1443" s="288"/>
      <c r="O1443" s="288"/>
      <c r="P1443" s="288"/>
      <c r="Q1443" s="159"/>
      <c r="X1443" s="160"/>
      <c r="AX1443" s="156" t="s">
        <v>230</v>
      </c>
      <c r="AY1443" s="156" t="s">
        <v>82</v>
      </c>
      <c r="AZ1443" s="12" t="s">
        <v>80</v>
      </c>
      <c r="BA1443" s="12" t="s">
        <v>34</v>
      </c>
      <c r="BB1443" s="12" t="s">
        <v>73</v>
      </c>
      <c r="BC1443" s="156" t="s">
        <v>216</v>
      </c>
    </row>
    <row r="1444" spans="2:69" s="12" customFormat="1">
      <c r="B1444" s="155"/>
      <c r="D1444" s="148" t="s">
        <v>230</v>
      </c>
      <c r="E1444" s="156" t="s">
        <v>3</v>
      </c>
      <c r="F1444" s="157" t="s">
        <v>1356</v>
      </c>
      <c r="H1444" s="156" t="s">
        <v>3</v>
      </c>
      <c r="I1444" s="158"/>
      <c r="L1444" s="155"/>
      <c r="M1444" s="288"/>
      <c r="N1444" s="288"/>
      <c r="O1444" s="288"/>
      <c r="P1444" s="288"/>
      <c r="Q1444" s="159"/>
      <c r="X1444" s="160"/>
      <c r="AX1444" s="156" t="s">
        <v>230</v>
      </c>
      <c r="AY1444" s="156" t="s">
        <v>82</v>
      </c>
      <c r="AZ1444" s="12" t="s">
        <v>80</v>
      </c>
      <c r="BA1444" s="12" t="s">
        <v>34</v>
      </c>
      <c r="BB1444" s="12" t="s">
        <v>73</v>
      </c>
      <c r="BC1444" s="156" t="s">
        <v>216</v>
      </c>
    </row>
    <row r="1445" spans="2:69" s="12" customFormat="1">
      <c r="B1445" s="155"/>
      <c r="D1445" s="148" t="s">
        <v>230</v>
      </c>
      <c r="E1445" s="156" t="s">
        <v>3</v>
      </c>
      <c r="F1445" s="157" t="s">
        <v>1357</v>
      </c>
      <c r="H1445" s="156" t="s">
        <v>3</v>
      </c>
      <c r="I1445" s="158"/>
      <c r="L1445" s="155"/>
      <c r="M1445" s="288"/>
      <c r="N1445" s="288"/>
      <c r="O1445" s="288"/>
      <c r="P1445" s="288"/>
      <c r="Q1445" s="159"/>
      <c r="X1445" s="160"/>
      <c r="AX1445" s="156" t="s">
        <v>230</v>
      </c>
      <c r="AY1445" s="156" t="s">
        <v>82</v>
      </c>
      <c r="AZ1445" s="12" t="s">
        <v>80</v>
      </c>
      <c r="BA1445" s="12" t="s">
        <v>34</v>
      </c>
      <c r="BB1445" s="12" t="s">
        <v>73</v>
      </c>
      <c r="BC1445" s="156" t="s">
        <v>216</v>
      </c>
    </row>
    <row r="1446" spans="2:69" s="13" customFormat="1">
      <c r="B1446" s="161"/>
      <c r="D1446" s="148" t="s">
        <v>230</v>
      </c>
      <c r="E1446" s="162" t="s">
        <v>3</v>
      </c>
      <c r="F1446" s="163" t="s">
        <v>1358</v>
      </c>
      <c r="H1446" s="164">
        <v>3.7730000000000001</v>
      </c>
      <c r="I1446" s="165"/>
      <c r="L1446" s="161"/>
      <c r="M1446" s="289"/>
      <c r="N1446" s="289"/>
      <c r="O1446" s="289"/>
      <c r="P1446" s="289"/>
      <c r="Q1446" s="166"/>
      <c r="X1446" s="167"/>
      <c r="AX1446" s="162" t="s">
        <v>230</v>
      </c>
      <c r="AY1446" s="162" t="s">
        <v>82</v>
      </c>
      <c r="AZ1446" s="13" t="s">
        <v>82</v>
      </c>
      <c r="BA1446" s="13" t="s">
        <v>34</v>
      </c>
      <c r="BB1446" s="13" t="s">
        <v>73</v>
      </c>
      <c r="BC1446" s="162" t="s">
        <v>216</v>
      </c>
    </row>
    <row r="1447" spans="2:69" s="13" customFormat="1">
      <c r="B1447" s="161"/>
      <c r="D1447" s="148" t="s">
        <v>230</v>
      </c>
      <c r="E1447" s="162" t="s">
        <v>3</v>
      </c>
      <c r="F1447" s="163" t="s">
        <v>1359</v>
      </c>
      <c r="H1447" s="164">
        <v>21.788</v>
      </c>
      <c r="I1447" s="165"/>
      <c r="L1447" s="161"/>
      <c r="M1447" s="289"/>
      <c r="N1447" s="289"/>
      <c r="O1447" s="289"/>
      <c r="P1447" s="289"/>
      <c r="Q1447" s="166"/>
      <c r="X1447" s="167"/>
      <c r="AX1447" s="162" t="s">
        <v>230</v>
      </c>
      <c r="AY1447" s="162" t="s">
        <v>82</v>
      </c>
      <c r="AZ1447" s="13" t="s">
        <v>82</v>
      </c>
      <c r="BA1447" s="13" t="s">
        <v>34</v>
      </c>
      <c r="BB1447" s="13" t="s">
        <v>73</v>
      </c>
      <c r="BC1447" s="162" t="s">
        <v>216</v>
      </c>
    </row>
    <row r="1448" spans="2:69" s="13" customFormat="1">
      <c r="B1448" s="161"/>
      <c r="D1448" s="148" t="s">
        <v>230</v>
      </c>
      <c r="E1448" s="162" t="s">
        <v>3</v>
      </c>
      <c r="F1448" s="163" t="s">
        <v>1360</v>
      </c>
      <c r="H1448" s="164">
        <v>1.302</v>
      </c>
      <c r="I1448" s="165"/>
      <c r="L1448" s="161"/>
      <c r="M1448" s="289"/>
      <c r="N1448" s="289"/>
      <c r="O1448" s="289"/>
      <c r="P1448" s="289"/>
      <c r="Q1448" s="166"/>
      <c r="X1448" s="167"/>
      <c r="AX1448" s="162" t="s">
        <v>230</v>
      </c>
      <c r="AY1448" s="162" t="s">
        <v>82</v>
      </c>
      <c r="AZ1448" s="13" t="s">
        <v>82</v>
      </c>
      <c r="BA1448" s="13" t="s">
        <v>34</v>
      </c>
      <c r="BB1448" s="13" t="s">
        <v>73</v>
      </c>
      <c r="BC1448" s="162" t="s">
        <v>216</v>
      </c>
    </row>
    <row r="1449" spans="2:69" s="13" customFormat="1">
      <c r="B1449" s="161"/>
      <c r="D1449" s="148" t="s">
        <v>230</v>
      </c>
      <c r="E1449" s="162" t="s">
        <v>3</v>
      </c>
      <c r="F1449" s="163" t="s">
        <v>1361</v>
      </c>
      <c r="H1449" s="164">
        <v>1.704</v>
      </c>
      <c r="I1449" s="165"/>
      <c r="L1449" s="161"/>
      <c r="M1449" s="289"/>
      <c r="N1449" s="289"/>
      <c r="O1449" s="289"/>
      <c r="P1449" s="289"/>
      <c r="Q1449" s="166"/>
      <c r="X1449" s="167"/>
      <c r="AX1449" s="162" t="s">
        <v>230</v>
      </c>
      <c r="AY1449" s="162" t="s">
        <v>82</v>
      </c>
      <c r="AZ1449" s="13" t="s">
        <v>82</v>
      </c>
      <c r="BA1449" s="13" t="s">
        <v>34</v>
      </c>
      <c r="BB1449" s="13" t="s">
        <v>73</v>
      </c>
      <c r="BC1449" s="162" t="s">
        <v>216</v>
      </c>
    </row>
    <row r="1450" spans="2:69" s="14" customFormat="1">
      <c r="B1450" s="168"/>
      <c r="D1450" s="148" t="s">
        <v>230</v>
      </c>
      <c r="E1450" s="169" t="s">
        <v>3</v>
      </c>
      <c r="F1450" s="170" t="s">
        <v>251</v>
      </c>
      <c r="H1450" s="171">
        <v>28.567</v>
      </c>
      <c r="I1450" s="172"/>
      <c r="L1450" s="168"/>
      <c r="M1450" s="290"/>
      <c r="N1450" s="290"/>
      <c r="O1450" s="290"/>
      <c r="P1450" s="290"/>
      <c r="Q1450" s="173"/>
      <c r="X1450" s="174"/>
      <c r="AX1450" s="169" t="s">
        <v>230</v>
      </c>
      <c r="AY1450" s="169" t="s">
        <v>82</v>
      </c>
      <c r="AZ1450" s="14" t="s">
        <v>222</v>
      </c>
      <c r="BA1450" s="14" t="s">
        <v>34</v>
      </c>
      <c r="BB1450" s="14" t="s">
        <v>80</v>
      </c>
      <c r="BC1450" s="169" t="s">
        <v>216</v>
      </c>
    </row>
    <row r="1451" spans="2:69" s="1" customFormat="1" ht="24.15" customHeight="1">
      <c r="B1451" s="133"/>
      <c r="C1451" s="134" t="s">
        <v>1362</v>
      </c>
      <c r="D1451" s="134" t="s">
        <v>218</v>
      </c>
      <c r="E1451" s="135" t="s">
        <v>1363</v>
      </c>
      <c r="F1451" s="136" t="s">
        <v>1364</v>
      </c>
      <c r="G1451" s="137" t="s">
        <v>296</v>
      </c>
      <c r="H1451" s="138">
        <v>5.9569999999999999</v>
      </c>
      <c r="I1451" s="139"/>
      <c r="J1451" s="140">
        <f>ROUND(I1451*H1451,2)</f>
        <v>0</v>
      </c>
      <c r="K1451" s="141"/>
      <c r="L1451" s="33"/>
      <c r="M1451" s="294"/>
      <c r="N1451" s="294"/>
      <c r="O1451" s="294"/>
      <c r="P1451" s="282"/>
      <c r="Q1451" s="142" t="s">
        <v>3</v>
      </c>
      <c r="R1451" s="143" t="s">
        <v>44</v>
      </c>
      <c r="T1451" s="144">
        <f>S1451*H1451</f>
        <v>0</v>
      </c>
      <c r="U1451" s="144">
        <v>1.0492699999999999</v>
      </c>
      <c r="V1451" s="144">
        <f>U1451*H1451</f>
        <v>6.2505013899999993</v>
      </c>
      <c r="W1451" s="144">
        <v>0</v>
      </c>
      <c r="X1451" s="145">
        <f>W1451*H1451</f>
        <v>0</v>
      </c>
      <c r="AV1451" s="146" t="s">
        <v>222</v>
      </c>
      <c r="AX1451" s="146" t="s">
        <v>218</v>
      </c>
      <c r="AY1451" s="146" t="s">
        <v>82</v>
      </c>
      <c r="BC1451" s="18" t="s">
        <v>216</v>
      </c>
      <c r="BI1451" s="147">
        <f>IF(R1451="základní",J1451,0)</f>
        <v>0</v>
      </c>
      <c r="BJ1451" s="147">
        <f>IF(R1451="snížená",J1451,0)</f>
        <v>0</v>
      </c>
      <c r="BK1451" s="147">
        <f>IF(R1451="zákl. přenesená",J1451,0)</f>
        <v>0</v>
      </c>
      <c r="BL1451" s="147">
        <f>IF(R1451="sníž. přenesená",J1451,0)</f>
        <v>0</v>
      </c>
      <c r="BM1451" s="147">
        <f>IF(R1451="nulová",J1451,0)</f>
        <v>0</v>
      </c>
      <c r="BN1451" s="18" t="s">
        <v>80</v>
      </c>
      <c r="BO1451" s="147">
        <f>ROUND(I1451*H1451,2)</f>
        <v>0</v>
      </c>
      <c r="BP1451" s="18" t="s">
        <v>222</v>
      </c>
      <c r="BQ1451" s="146" t="s">
        <v>1365</v>
      </c>
    </row>
    <row r="1452" spans="2:69" s="1" customFormat="1" ht="18">
      <c r="B1452" s="33"/>
      <c r="D1452" s="148" t="s">
        <v>224</v>
      </c>
      <c r="F1452" s="149" t="s">
        <v>1366</v>
      </c>
      <c r="I1452" s="150"/>
      <c r="L1452" s="33"/>
      <c r="M1452" s="282"/>
      <c r="N1452" s="282"/>
      <c r="O1452" s="282"/>
      <c r="P1452" s="282"/>
      <c r="Q1452" s="151"/>
      <c r="X1452" s="54"/>
      <c r="AX1452" s="18" t="s">
        <v>224</v>
      </c>
      <c r="AY1452" s="18" t="s">
        <v>82</v>
      </c>
    </row>
    <row r="1453" spans="2:69" s="1" customFormat="1">
      <c r="B1453" s="33"/>
      <c r="D1453" s="152" t="s">
        <v>226</v>
      </c>
      <c r="F1453" s="153" t="s">
        <v>1367</v>
      </c>
      <c r="I1453" s="150"/>
      <c r="L1453" s="33"/>
      <c r="M1453" s="282"/>
      <c r="N1453" s="282"/>
      <c r="O1453" s="282"/>
      <c r="P1453" s="282"/>
      <c r="Q1453" s="151"/>
      <c r="X1453" s="54"/>
      <c r="AX1453" s="18" t="s">
        <v>226</v>
      </c>
      <c r="AY1453" s="18" t="s">
        <v>82</v>
      </c>
    </row>
    <row r="1454" spans="2:69" s="12" customFormat="1">
      <c r="B1454" s="155"/>
      <c r="D1454" s="148" t="s">
        <v>230</v>
      </c>
      <c r="E1454" s="156" t="s">
        <v>3</v>
      </c>
      <c r="F1454" s="157" t="s">
        <v>914</v>
      </c>
      <c r="H1454" s="156" t="s">
        <v>3</v>
      </c>
      <c r="I1454" s="158"/>
      <c r="L1454" s="155"/>
      <c r="M1454" s="288"/>
      <c r="N1454" s="288"/>
      <c r="O1454" s="288"/>
      <c r="P1454" s="288"/>
      <c r="Q1454" s="159"/>
      <c r="X1454" s="160"/>
      <c r="AX1454" s="156" t="s">
        <v>230</v>
      </c>
      <c r="AY1454" s="156" t="s">
        <v>82</v>
      </c>
      <c r="AZ1454" s="12" t="s">
        <v>80</v>
      </c>
      <c r="BA1454" s="12" t="s">
        <v>34</v>
      </c>
      <c r="BB1454" s="12" t="s">
        <v>73</v>
      </c>
      <c r="BC1454" s="156" t="s">
        <v>216</v>
      </c>
    </row>
    <row r="1455" spans="2:69" s="13" customFormat="1">
      <c r="B1455" s="161"/>
      <c r="D1455" s="148" t="s">
        <v>230</v>
      </c>
      <c r="E1455" s="162" t="s">
        <v>3</v>
      </c>
      <c r="F1455" s="163" t="s">
        <v>1368</v>
      </c>
      <c r="H1455" s="164">
        <v>0.41899999999999998</v>
      </c>
      <c r="I1455" s="165"/>
      <c r="L1455" s="161"/>
      <c r="M1455" s="289"/>
      <c r="N1455" s="289"/>
      <c r="O1455" s="289"/>
      <c r="P1455" s="289"/>
      <c r="Q1455" s="166"/>
      <c r="X1455" s="167"/>
      <c r="AX1455" s="162" t="s">
        <v>230</v>
      </c>
      <c r="AY1455" s="162" t="s">
        <v>82</v>
      </c>
      <c r="AZ1455" s="13" t="s">
        <v>82</v>
      </c>
      <c r="BA1455" s="13" t="s">
        <v>34</v>
      </c>
      <c r="BB1455" s="13" t="s">
        <v>73</v>
      </c>
      <c r="BC1455" s="162" t="s">
        <v>216</v>
      </c>
    </row>
    <row r="1456" spans="2:69" s="12" customFormat="1">
      <c r="B1456" s="155"/>
      <c r="D1456" s="148" t="s">
        <v>230</v>
      </c>
      <c r="E1456" s="156" t="s">
        <v>3</v>
      </c>
      <c r="F1456" s="157" t="s">
        <v>1369</v>
      </c>
      <c r="H1456" s="156" t="s">
        <v>3</v>
      </c>
      <c r="I1456" s="158"/>
      <c r="L1456" s="155"/>
      <c r="M1456" s="288"/>
      <c r="N1456" s="288"/>
      <c r="O1456" s="288"/>
      <c r="P1456" s="288"/>
      <c r="Q1456" s="159"/>
      <c r="X1456" s="160"/>
      <c r="AX1456" s="156" t="s">
        <v>230</v>
      </c>
      <c r="AY1456" s="156" t="s">
        <v>82</v>
      </c>
      <c r="AZ1456" s="12" t="s">
        <v>80</v>
      </c>
      <c r="BA1456" s="12" t="s">
        <v>34</v>
      </c>
      <c r="BB1456" s="12" t="s">
        <v>73</v>
      </c>
      <c r="BC1456" s="156" t="s">
        <v>216</v>
      </c>
    </row>
    <row r="1457" spans="2:69" s="13" customFormat="1">
      <c r="B1457" s="161"/>
      <c r="D1457" s="148" t="s">
        <v>230</v>
      </c>
      <c r="E1457" s="162" t="s">
        <v>3</v>
      </c>
      <c r="F1457" s="163" t="s">
        <v>1370</v>
      </c>
      <c r="H1457" s="164">
        <v>1.681</v>
      </c>
      <c r="I1457" s="165"/>
      <c r="L1457" s="161"/>
      <c r="M1457" s="289"/>
      <c r="N1457" s="289"/>
      <c r="O1457" s="289"/>
      <c r="P1457" s="289"/>
      <c r="Q1457" s="166"/>
      <c r="X1457" s="167"/>
      <c r="AX1457" s="162" t="s">
        <v>230</v>
      </c>
      <c r="AY1457" s="162" t="s">
        <v>82</v>
      </c>
      <c r="AZ1457" s="13" t="s">
        <v>82</v>
      </c>
      <c r="BA1457" s="13" t="s">
        <v>34</v>
      </c>
      <c r="BB1457" s="13" t="s">
        <v>73</v>
      </c>
      <c r="BC1457" s="162" t="s">
        <v>216</v>
      </c>
    </row>
    <row r="1458" spans="2:69" s="15" customFormat="1">
      <c r="B1458" s="186"/>
      <c r="D1458" s="148" t="s">
        <v>230</v>
      </c>
      <c r="E1458" s="187" t="s">
        <v>3</v>
      </c>
      <c r="F1458" s="188" t="s">
        <v>337</v>
      </c>
      <c r="H1458" s="189">
        <v>2.1</v>
      </c>
      <c r="I1458" s="190"/>
      <c r="L1458" s="186"/>
      <c r="M1458" s="292"/>
      <c r="N1458" s="292"/>
      <c r="O1458" s="292"/>
      <c r="P1458" s="292"/>
      <c r="Q1458" s="191"/>
      <c r="X1458" s="192"/>
      <c r="AX1458" s="187" t="s">
        <v>230</v>
      </c>
      <c r="AY1458" s="187" t="s">
        <v>82</v>
      </c>
      <c r="AZ1458" s="15" t="s">
        <v>241</v>
      </c>
      <c r="BA1458" s="15" t="s">
        <v>34</v>
      </c>
      <c r="BB1458" s="15" t="s">
        <v>73</v>
      </c>
      <c r="BC1458" s="187" t="s">
        <v>216</v>
      </c>
    </row>
    <row r="1459" spans="2:69" s="12" customFormat="1">
      <c r="B1459" s="155"/>
      <c r="D1459" s="148" t="s">
        <v>230</v>
      </c>
      <c r="E1459" s="156" t="s">
        <v>3</v>
      </c>
      <c r="F1459" s="157" t="s">
        <v>1371</v>
      </c>
      <c r="H1459" s="156" t="s">
        <v>3</v>
      </c>
      <c r="I1459" s="158"/>
      <c r="L1459" s="155"/>
      <c r="M1459" s="288"/>
      <c r="N1459" s="288"/>
      <c r="O1459" s="288"/>
      <c r="P1459" s="288"/>
      <c r="Q1459" s="159"/>
      <c r="X1459" s="160"/>
      <c r="AX1459" s="156" t="s">
        <v>230</v>
      </c>
      <c r="AY1459" s="156" t="s">
        <v>82</v>
      </c>
      <c r="AZ1459" s="12" t="s">
        <v>80</v>
      </c>
      <c r="BA1459" s="12" t="s">
        <v>34</v>
      </c>
      <c r="BB1459" s="12" t="s">
        <v>73</v>
      </c>
      <c r="BC1459" s="156" t="s">
        <v>216</v>
      </c>
    </row>
    <row r="1460" spans="2:69" s="13" customFormat="1">
      <c r="B1460" s="161"/>
      <c r="D1460" s="148" t="s">
        <v>230</v>
      </c>
      <c r="E1460" s="162" t="s">
        <v>3</v>
      </c>
      <c r="F1460" s="163" t="s">
        <v>1372</v>
      </c>
      <c r="H1460" s="164">
        <v>3.8570000000000002</v>
      </c>
      <c r="I1460" s="165"/>
      <c r="L1460" s="161"/>
      <c r="M1460" s="289"/>
      <c r="N1460" s="289"/>
      <c r="O1460" s="289"/>
      <c r="P1460" s="289"/>
      <c r="Q1460" s="166"/>
      <c r="X1460" s="167"/>
      <c r="AX1460" s="162" t="s">
        <v>230</v>
      </c>
      <c r="AY1460" s="162" t="s">
        <v>82</v>
      </c>
      <c r="AZ1460" s="13" t="s">
        <v>82</v>
      </c>
      <c r="BA1460" s="13" t="s">
        <v>34</v>
      </c>
      <c r="BB1460" s="13" t="s">
        <v>73</v>
      </c>
      <c r="BC1460" s="162" t="s">
        <v>216</v>
      </c>
    </row>
    <row r="1461" spans="2:69" s="14" customFormat="1">
      <c r="B1461" s="168"/>
      <c r="D1461" s="148" t="s">
        <v>230</v>
      </c>
      <c r="E1461" s="169" t="s">
        <v>3</v>
      </c>
      <c r="F1461" s="170" t="s">
        <v>251</v>
      </c>
      <c r="H1461" s="171">
        <v>5.9570000000000007</v>
      </c>
      <c r="I1461" s="172"/>
      <c r="L1461" s="168"/>
      <c r="M1461" s="290"/>
      <c r="N1461" s="290"/>
      <c r="O1461" s="290"/>
      <c r="P1461" s="290"/>
      <c r="Q1461" s="173"/>
      <c r="X1461" s="174"/>
      <c r="AX1461" s="169" t="s">
        <v>230</v>
      </c>
      <c r="AY1461" s="169" t="s">
        <v>82</v>
      </c>
      <c r="AZ1461" s="14" t="s">
        <v>222</v>
      </c>
      <c r="BA1461" s="14" t="s">
        <v>34</v>
      </c>
      <c r="BB1461" s="14" t="s">
        <v>80</v>
      </c>
      <c r="BC1461" s="169" t="s">
        <v>216</v>
      </c>
    </row>
    <row r="1462" spans="2:69" s="1" customFormat="1" ht="24.15" customHeight="1">
      <c r="B1462" s="133"/>
      <c r="C1462" s="134" t="s">
        <v>1373</v>
      </c>
      <c r="D1462" s="134" t="s">
        <v>218</v>
      </c>
      <c r="E1462" s="135" t="s">
        <v>1374</v>
      </c>
      <c r="F1462" s="136" t="s">
        <v>1375</v>
      </c>
      <c r="G1462" s="137" t="s">
        <v>221</v>
      </c>
      <c r="H1462" s="138">
        <v>216.18799999999999</v>
      </c>
      <c r="I1462" s="139"/>
      <c r="J1462" s="140">
        <f>ROUND(I1462*H1462,2)</f>
        <v>0</v>
      </c>
      <c r="K1462" s="141"/>
      <c r="L1462" s="33"/>
      <c r="M1462" s="294"/>
      <c r="N1462" s="294"/>
      <c r="O1462" s="294"/>
      <c r="P1462" s="282"/>
      <c r="Q1462" s="142" t="s">
        <v>3</v>
      </c>
      <c r="R1462" s="143" t="s">
        <v>44</v>
      </c>
      <c r="T1462" s="144">
        <f>S1462*H1462</f>
        <v>0</v>
      </c>
      <c r="U1462" s="144">
        <v>1.282E-2</v>
      </c>
      <c r="V1462" s="144">
        <f>U1462*H1462</f>
        <v>2.7715301599999997</v>
      </c>
      <c r="W1462" s="144">
        <v>0</v>
      </c>
      <c r="X1462" s="145">
        <f>W1462*H1462</f>
        <v>0</v>
      </c>
      <c r="AV1462" s="146" t="s">
        <v>222</v>
      </c>
      <c r="AX1462" s="146" t="s">
        <v>218</v>
      </c>
      <c r="AY1462" s="146" t="s">
        <v>82</v>
      </c>
      <c r="BC1462" s="18" t="s">
        <v>216</v>
      </c>
      <c r="BI1462" s="147">
        <f>IF(R1462="základní",J1462,0)</f>
        <v>0</v>
      </c>
      <c r="BJ1462" s="147">
        <f>IF(R1462="snížená",J1462,0)</f>
        <v>0</v>
      </c>
      <c r="BK1462" s="147">
        <f>IF(R1462="zákl. přenesená",J1462,0)</f>
        <v>0</v>
      </c>
      <c r="BL1462" s="147">
        <f>IF(R1462="sníž. přenesená",J1462,0)</f>
        <v>0</v>
      </c>
      <c r="BM1462" s="147">
        <f>IF(R1462="nulová",J1462,0)</f>
        <v>0</v>
      </c>
      <c r="BN1462" s="18" t="s">
        <v>80</v>
      </c>
      <c r="BO1462" s="147">
        <f>ROUND(I1462*H1462,2)</f>
        <v>0</v>
      </c>
      <c r="BP1462" s="18" t="s">
        <v>222</v>
      </c>
      <c r="BQ1462" s="146" t="s">
        <v>1376</v>
      </c>
    </row>
    <row r="1463" spans="2:69" s="1" customFormat="1" ht="18">
      <c r="B1463" s="33"/>
      <c r="D1463" s="148" t="s">
        <v>224</v>
      </c>
      <c r="F1463" s="149" t="s">
        <v>1375</v>
      </c>
      <c r="I1463" s="150"/>
      <c r="L1463" s="33"/>
      <c r="M1463" s="282"/>
      <c r="N1463" s="282"/>
      <c r="O1463" s="282"/>
      <c r="P1463" s="282"/>
      <c r="Q1463" s="151"/>
      <c r="X1463" s="54"/>
      <c r="AX1463" s="18" t="s">
        <v>224</v>
      </c>
      <c r="AY1463" s="18" t="s">
        <v>82</v>
      </c>
    </row>
    <row r="1464" spans="2:69" s="12" customFormat="1">
      <c r="B1464" s="155"/>
      <c r="D1464" s="148" t="s">
        <v>230</v>
      </c>
      <c r="E1464" s="156" t="s">
        <v>3</v>
      </c>
      <c r="F1464" s="157" t="s">
        <v>1354</v>
      </c>
      <c r="H1464" s="156" t="s">
        <v>3</v>
      </c>
      <c r="I1464" s="158"/>
      <c r="L1464" s="155"/>
      <c r="M1464" s="288"/>
      <c r="N1464" s="288"/>
      <c r="O1464" s="288"/>
      <c r="P1464" s="288"/>
      <c r="Q1464" s="159"/>
      <c r="X1464" s="160"/>
      <c r="AX1464" s="156" t="s">
        <v>230</v>
      </c>
      <c r="AY1464" s="156" t="s">
        <v>82</v>
      </c>
      <c r="AZ1464" s="12" t="s">
        <v>80</v>
      </c>
      <c r="BA1464" s="12" t="s">
        <v>34</v>
      </c>
      <c r="BB1464" s="12" t="s">
        <v>73</v>
      </c>
      <c r="BC1464" s="156" t="s">
        <v>216</v>
      </c>
    </row>
    <row r="1465" spans="2:69" s="12" customFormat="1">
      <c r="B1465" s="155"/>
      <c r="D1465" s="148" t="s">
        <v>230</v>
      </c>
      <c r="E1465" s="156" t="s">
        <v>3</v>
      </c>
      <c r="F1465" s="157" t="s">
        <v>1355</v>
      </c>
      <c r="H1465" s="156" t="s">
        <v>3</v>
      </c>
      <c r="I1465" s="158"/>
      <c r="L1465" s="155"/>
      <c r="M1465" s="288"/>
      <c r="N1465" s="288"/>
      <c r="O1465" s="288"/>
      <c r="P1465" s="288"/>
      <c r="Q1465" s="159"/>
      <c r="X1465" s="160"/>
      <c r="AX1465" s="156" t="s">
        <v>230</v>
      </c>
      <c r="AY1465" s="156" t="s">
        <v>82</v>
      </c>
      <c r="AZ1465" s="12" t="s">
        <v>80</v>
      </c>
      <c r="BA1465" s="12" t="s">
        <v>34</v>
      </c>
      <c r="BB1465" s="12" t="s">
        <v>73</v>
      </c>
      <c r="BC1465" s="156" t="s">
        <v>216</v>
      </c>
    </row>
    <row r="1466" spans="2:69" s="12" customFormat="1">
      <c r="B1466" s="155"/>
      <c r="D1466" s="148" t="s">
        <v>230</v>
      </c>
      <c r="E1466" s="156" t="s">
        <v>3</v>
      </c>
      <c r="F1466" s="157" t="s">
        <v>1356</v>
      </c>
      <c r="H1466" s="156" t="s">
        <v>3</v>
      </c>
      <c r="I1466" s="158"/>
      <c r="L1466" s="155"/>
      <c r="M1466" s="288"/>
      <c r="N1466" s="288"/>
      <c r="O1466" s="288"/>
      <c r="P1466" s="288"/>
      <c r="Q1466" s="159"/>
      <c r="X1466" s="160"/>
      <c r="AX1466" s="156" t="s">
        <v>230</v>
      </c>
      <c r="AY1466" s="156" t="s">
        <v>82</v>
      </c>
      <c r="AZ1466" s="12" t="s">
        <v>80</v>
      </c>
      <c r="BA1466" s="12" t="s">
        <v>34</v>
      </c>
      <c r="BB1466" s="12" t="s">
        <v>73</v>
      </c>
      <c r="BC1466" s="156" t="s">
        <v>216</v>
      </c>
    </row>
    <row r="1467" spans="2:69" s="13" customFormat="1">
      <c r="B1467" s="161"/>
      <c r="D1467" s="148" t="s">
        <v>230</v>
      </c>
      <c r="E1467" s="162" t="s">
        <v>3</v>
      </c>
      <c r="F1467" s="163" t="s">
        <v>1377</v>
      </c>
      <c r="H1467" s="164">
        <v>5.3529999999999998</v>
      </c>
      <c r="I1467" s="165"/>
      <c r="L1467" s="161"/>
      <c r="M1467" s="289"/>
      <c r="N1467" s="289"/>
      <c r="O1467" s="289"/>
      <c r="P1467" s="289"/>
      <c r="Q1467" s="166"/>
      <c r="X1467" s="167"/>
      <c r="AX1467" s="162" t="s">
        <v>230</v>
      </c>
      <c r="AY1467" s="162" t="s">
        <v>82</v>
      </c>
      <c r="AZ1467" s="13" t="s">
        <v>82</v>
      </c>
      <c r="BA1467" s="13" t="s">
        <v>34</v>
      </c>
      <c r="BB1467" s="13" t="s">
        <v>73</v>
      </c>
      <c r="BC1467" s="162" t="s">
        <v>216</v>
      </c>
    </row>
    <row r="1468" spans="2:69" s="13" customFormat="1">
      <c r="B1468" s="161"/>
      <c r="D1468" s="148" t="s">
        <v>230</v>
      </c>
      <c r="E1468" s="162" t="s">
        <v>3</v>
      </c>
      <c r="F1468" s="163" t="s">
        <v>1378</v>
      </c>
      <c r="H1468" s="164">
        <v>8.6980000000000004</v>
      </c>
      <c r="I1468" s="165"/>
      <c r="L1468" s="161"/>
      <c r="M1468" s="289"/>
      <c r="N1468" s="289"/>
      <c r="O1468" s="289"/>
      <c r="P1468" s="289"/>
      <c r="Q1468" s="166"/>
      <c r="X1468" s="167"/>
      <c r="AX1468" s="162" t="s">
        <v>230</v>
      </c>
      <c r="AY1468" s="162" t="s">
        <v>82</v>
      </c>
      <c r="AZ1468" s="13" t="s">
        <v>82</v>
      </c>
      <c r="BA1468" s="13" t="s">
        <v>34</v>
      </c>
      <c r="BB1468" s="13" t="s">
        <v>73</v>
      </c>
      <c r="BC1468" s="162" t="s">
        <v>216</v>
      </c>
    </row>
    <row r="1469" spans="2:69" s="13" customFormat="1">
      <c r="B1469" s="161"/>
      <c r="D1469" s="148" t="s">
        <v>230</v>
      </c>
      <c r="E1469" s="162" t="s">
        <v>3</v>
      </c>
      <c r="F1469" s="163" t="s">
        <v>1379</v>
      </c>
      <c r="H1469" s="164">
        <v>16.451000000000001</v>
      </c>
      <c r="I1469" s="165"/>
      <c r="L1469" s="161"/>
      <c r="M1469" s="289"/>
      <c r="N1469" s="289"/>
      <c r="O1469" s="289"/>
      <c r="P1469" s="289"/>
      <c r="Q1469" s="166"/>
      <c r="X1469" s="167"/>
      <c r="AX1469" s="162" t="s">
        <v>230</v>
      </c>
      <c r="AY1469" s="162" t="s">
        <v>82</v>
      </c>
      <c r="AZ1469" s="13" t="s">
        <v>82</v>
      </c>
      <c r="BA1469" s="13" t="s">
        <v>34</v>
      </c>
      <c r="BB1469" s="13" t="s">
        <v>73</v>
      </c>
      <c r="BC1469" s="162" t="s">
        <v>216</v>
      </c>
    </row>
    <row r="1470" spans="2:69" s="13" customFormat="1">
      <c r="B1470" s="161"/>
      <c r="D1470" s="148" t="s">
        <v>230</v>
      </c>
      <c r="E1470" s="162" t="s">
        <v>3</v>
      </c>
      <c r="F1470" s="163" t="s">
        <v>1380</v>
      </c>
      <c r="H1470" s="164">
        <v>19.742000000000001</v>
      </c>
      <c r="I1470" s="165"/>
      <c r="L1470" s="161"/>
      <c r="M1470" s="289"/>
      <c r="N1470" s="289"/>
      <c r="O1470" s="289"/>
      <c r="P1470" s="289"/>
      <c r="Q1470" s="166"/>
      <c r="X1470" s="167"/>
      <c r="AX1470" s="162" t="s">
        <v>230</v>
      </c>
      <c r="AY1470" s="162" t="s">
        <v>82</v>
      </c>
      <c r="AZ1470" s="13" t="s">
        <v>82</v>
      </c>
      <c r="BA1470" s="13" t="s">
        <v>34</v>
      </c>
      <c r="BB1470" s="13" t="s">
        <v>73</v>
      </c>
      <c r="BC1470" s="162" t="s">
        <v>216</v>
      </c>
    </row>
    <row r="1471" spans="2:69" s="13" customFormat="1">
      <c r="B1471" s="161"/>
      <c r="D1471" s="148" t="s">
        <v>230</v>
      </c>
      <c r="E1471" s="162" t="s">
        <v>3</v>
      </c>
      <c r="F1471" s="163" t="s">
        <v>1381</v>
      </c>
      <c r="H1471" s="164">
        <v>60.305</v>
      </c>
      <c r="I1471" s="165"/>
      <c r="L1471" s="161"/>
      <c r="M1471" s="289"/>
      <c r="N1471" s="289"/>
      <c r="O1471" s="289"/>
      <c r="P1471" s="289"/>
      <c r="Q1471" s="166"/>
      <c r="X1471" s="167"/>
      <c r="AX1471" s="162" t="s">
        <v>230</v>
      </c>
      <c r="AY1471" s="162" t="s">
        <v>82</v>
      </c>
      <c r="AZ1471" s="13" t="s">
        <v>82</v>
      </c>
      <c r="BA1471" s="13" t="s">
        <v>34</v>
      </c>
      <c r="BB1471" s="13" t="s">
        <v>73</v>
      </c>
      <c r="BC1471" s="162" t="s">
        <v>216</v>
      </c>
    </row>
    <row r="1472" spans="2:69" s="13" customFormat="1">
      <c r="B1472" s="161"/>
      <c r="D1472" s="148" t="s">
        <v>230</v>
      </c>
      <c r="E1472" s="162" t="s">
        <v>3</v>
      </c>
      <c r="F1472" s="163" t="s">
        <v>1381</v>
      </c>
      <c r="H1472" s="164">
        <v>60.305</v>
      </c>
      <c r="I1472" s="165"/>
      <c r="L1472" s="161"/>
      <c r="M1472" s="289"/>
      <c r="N1472" s="289"/>
      <c r="O1472" s="289"/>
      <c r="P1472" s="289"/>
      <c r="Q1472" s="166"/>
      <c r="X1472" s="167"/>
      <c r="AX1472" s="162" t="s">
        <v>230</v>
      </c>
      <c r="AY1472" s="162" t="s">
        <v>82</v>
      </c>
      <c r="AZ1472" s="13" t="s">
        <v>82</v>
      </c>
      <c r="BA1472" s="13" t="s">
        <v>34</v>
      </c>
      <c r="BB1472" s="13" t="s">
        <v>73</v>
      </c>
      <c r="BC1472" s="162" t="s">
        <v>216</v>
      </c>
    </row>
    <row r="1473" spans="2:69" s="13" customFormat="1">
      <c r="B1473" s="161"/>
      <c r="D1473" s="148" t="s">
        <v>230</v>
      </c>
      <c r="E1473" s="162" t="s">
        <v>3</v>
      </c>
      <c r="F1473" s="163" t="s">
        <v>1382</v>
      </c>
      <c r="H1473" s="164">
        <v>20.102</v>
      </c>
      <c r="I1473" s="165"/>
      <c r="L1473" s="161"/>
      <c r="M1473" s="289"/>
      <c r="N1473" s="289"/>
      <c r="O1473" s="289"/>
      <c r="P1473" s="289"/>
      <c r="Q1473" s="166"/>
      <c r="X1473" s="167"/>
      <c r="AX1473" s="162" t="s">
        <v>230</v>
      </c>
      <c r="AY1473" s="162" t="s">
        <v>82</v>
      </c>
      <c r="AZ1473" s="13" t="s">
        <v>82</v>
      </c>
      <c r="BA1473" s="13" t="s">
        <v>34</v>
      </c>
      <c r="BB1473" s="13" t="s">
        <v>73</v>
      </c>
      <c r="BC1473" s="162" t="s">
        <v>216</v>
      </c>
    </row>
    <row r="1474" spans="2:69" s="13" customFormat="1">
      <c r="B1474" s="161"/>
      <c r="D1474" s="148" t="s">
        <v>230</v>
      </c>
      <c r="E1474" s="162" t="s">
        <v>3</v>
      </c>
      <c r="F1474" s="163" t="s">
        <v>1383</v>
      </c>
      <c r="H1474" s="164">
        <v>16.751000000000001</v>
      </c>
      <c r="I1474" s="165"/>
      <c r="L1474" s="161"/>
      <c r="M1474" s="289"/>
      <c r="N1474" s="289"/>
      <c r="O1474" s="289"/>
      <c r="P1474" s="289"/>
      <c r="Q1474" s="166"/>
      <c r="X1474" s="167"/>
      <c r="AX1474" s="162" t="s">
        <v>230</v>
      </c>
      <c r="AY1474" s="162" t="s">
        <v>82</v>
      </c>
      <c r="AZ1474" s="13" t="s">
        <v>82</v>
      </c>
      <c r="BA1474" s="13" t="s">
        <v>34</v>
      </c>
      <c r="BB1474" s="13" t="s">
        <v>73</v>
      </c>
      <c r="BC1474" s="162" t="s">
        <v>216</v>
      </c>
    </row>
    <row r="1475" spans="2:69" s="13" customFormat="1">
      <c r="B1475" s="161"/>
      <c r="D1475" s="148" t="s">
        <v>230</v>
      </c>
      <c r="E1475" s="162" t="s">
        <v>3</v>
      </c>
      <c r="F1475" s="163" t="s">
        <v>1384</v>
      </c>
      <c r="H1475" s="164">
        <v>4.53</v>
      </c>
      <c r="I1475" s="165"/>
      <c r="L1475" s="161"/>
      <c r="M1475" s="289"/>
      <c r="N1475" s="289"/>
      <c r="O1475" s="289"/>
      <c r="P1475" s="289"/>
      <c r="Q1475" s="166"/>
      <c r="X1475" s="167"/>
      <c r="AX1475" s="162" t="s">
        <v>230</v>
      </c>
      <c r="AY1475" s="162" t="s">
        <v>82</v>
      </c>
      <c r="AZ1475" s="13" t="s">
        <v>82</v>
      </c>
      <c r="BA1475" s="13" t="s">
        <v>34</v>
      </c>
      <c r="BB1475" s="13" t="s">
        <v>73</v>
      </c>
      <c r="BC1475" s="162" t="s">
        <v>216</v>
      </c>
    </row>
    <row r="1476" spans="2:69" s="13" customFormat="1">
      <c r="B1476" s="161"/>
      <c r="D1476" s="148" t="s">
        <v>230</v>
      </c>
      <c r="E1476" s="162" t="s">
        <v>3</v>
      </c>
      <c r="F1476" s="163" t="s">
        <v>1385</v>
      </c>
      <c r="H1476" s="164">
        <v>1.7749999999999999</v>
      </c>
      <c r="I1476" s="165"/>
      <c r="L1476" s="161"/>
      <c r="M1476" s="289"/>
      <c r="N1476" s="289"/>
      <c r="O1476" s="289"/>
      <c r="P1476" s="289"/>
      <c r="Q1476" s="166"/>
      <c r="X1476" s="167"/>
      <c r="AX1476" s="162" t="s">
        <v>230</v>
      </c>
      <c r="AY1476" s="162" t="s">
        <v>82</v>
      </c>
      <c r="AZ1476" s="13" t="s">
        <v>82</v>
      </c>
      <c r="BA1476" s="13" t="s">
        <v>34</v>
      </c>
      <c r="BB1476" s="13" t="s">
        <v>73</v>
      </c>
      <c r="BC1476" s="162" t="s">
        <v>216</v>
      </c>
    </row>
    <row r="1477" spans="2:69" s="13" customFormat="1">
      <c r="B1477" s="161"/>
      <c r="D1477" s="148" t="s">
        <v>230</v>
      </c>
      <c r="E1477" s="162" t="s">
        <v>3</v>
      </c>
      <c r="F1477" s="163" t="s">
        <v>1386</v>
      </c>
      <c r="H1477" s="164">
        <v>2.1760000000000002</v>
      </c>
      <c r="I1477" s="165"/>
      <c r="L1477" s="161"/>
      <c r="M1477" s="289"/>
      <c r="N1477" s="289"/>
      <c r="O1477" s="289"/>
      <c r="P1477" s="289"/>
      <c r="Q1477" s="166"/>
      <c r="X1477" s="167"/>
      <c r="AX1477" s="162" t="s">
        <v>230</v>
      </c>
      <c r="AY1477" s="162" t="s">
        <v>82</v>
      </c>
      <c r="AZ1477" s="13" t="s">
        <v>82</v>
      </c>
      <c r="BA1477" s="13" t="s">
        <v>34</v>
      </c>
      <c r="BB1477" s="13" t="s">
        <v>73</v>
      </c>
      <c r="BC1477" s="162" t="s">
        <v>216</v>
      </c>
    </row>
    <row r="1478" spans="2:69" s="14" customFormat="1">
      <c r="B1478" s="168"/>
      <c r="D1478" s="148" t="s">
        <v>230</v>
      </c>
      <c r="E1478" s="169" t="s">
        <v>3</v>
      </c>
      <c r="F1478" s="170" t="s">
        <v>251</v>
      </c>
      <c r="H1478" s="171">
        <v>216.18799999999999</v>
      </c>
      <c r="I1478" s="172"/>
      <c r="L1478" s="168"/>
      <c r="M1478" s="290"/>
      <c r="N1478" s="290"/>
      <c r="O1478" s="290"/>
      <c r="P1478" s="290"/>
      <c r="Q1478" s="173"/>
      <c r="X1478" s="174"/>
      <c r="AX1478" s="169" t="s">
        <v>230</v>
      </c>
      <c r="AY1478" s="169" t="s">
        <v>82</v>
      </c>
      <c r="AZ1478" s="14" t="s">
        <v>222</v>
      </c>
      <c r="BA1478" s="14" t="s">
        <v>34</v>
      </c>
      <c r="BB1478" s="14" t="s">
        <v>80</v>
      </c>
      <c r="BC1478" s="169" t="s">
        <v>216</v>
      </c>
    </row>
    <row r="1479" spans="2:69" s="1" customFormat="1" ht="33" customHeight="1">
      <c r="B1479" s="133"/>
      <c r="C1479" s="134" t="s">
        <v>1387</v>
      </c>
      <c r="D1479" s="134" t="s">
        <v>218</v>
      </c>
      <c r="E1479" s="135" t="s">
        <v>1388</v>
      </c>
      <c r="F1479" s="136" t="s">
        <v>1389</v>
      </c>
      <c r="G1479" s="137" t="s">
        <v>221</v>
      </c>
      <c r="H1479" s="138">
        <v>216.18799999999999</v>
      </c>
      <c r="I1479" s="139"/>
      <c r="J1479" s="140">
        <f>ROUND(I1479*H1479,2)</f>
        <v>0</v>
      </c>
      <c r="K1479" s="141"/>
      <c r="L1479" s="33"/>
      <c r="M1479" s="294"/>
      <c r="N1479" s="294"/>
      <c r="O1479" s="294"/>
      <c r="P1479" s="282"/>
      <c r="Q1479" s="142" t="s">
        <v>3</v>
      </c>
      <c r="R1479" s="143" t="s">
        <v>44</v>
      </c>
      <c r="T1479" s="144">
        <f>S1479*H1479</f>
        <v>0</v>
      </c>
      <c r="U1479" s="144">
        <v>0</v>
      </c>
      <c r="V1479" s="144">
        <f>U1479*H1479</f>
        <v>0</v>
      </c>
      <c r="W1479" s="144">
        <v>0</v>
      </c>
      <c r="X1479" s="145">
        <f>W1479*H1479</f>
        <v>0</v>
      </c>
      <c r="AV1479" s="146" t="s">
        <v>222</v>
      </c>
      <c r="AX1479" s="146" t="s">
        <v>218</v>
      </c>
      <c r="AY1479" s="146" t="s">
        <v>82</v>
      </c>
      <c r="BC1479" s="18" t="s">
        <v>216</v>
      </c>
      <c r="BI1479" s="147">
        <f>IF(R1479="základní",J1479,0)</f>
        <v>0</v>
      </c>
      <c r="BJ1479" s="147">
        <f>IF(R1479="snížená",J1479,0)</f>
        <v>0</v>
      </c>
      <c r="BK1479" s="147">
        <f>IF(R1479="zákl. přenesená",J1479,0)</f>
        <v>0</v>
      </c>
      <c r="BL1479" s="147">
        <f>IF(R1479="sníž. přenesená",J1479,0)</f>
        <v>0</v>
      </c>
      <c r="BM1479" s="147">
        <f>IF(R1479="nulová",J1479,0)</f>
        <v>0</v>
      </c>
      <c r="BN1479" s="18" t="s">
        <v>80</v>
      </c>
      <c r="BO1479" s="147">
        <f>ROUND(I1479*H1479,2)</f>
        <v>0</v>
      </c>
      <c r="BP1479" s="18" t="s">
        <v>222</v>
      </c>
      <c r="BQ1479" s="146" t="s">
        <v>1390</v>
      </c>
    </row>
    <row r="1480" spans="2:69" s="1" customFormat="1" ht="18">
      <c r="B1480" s="33"/>
      <c r="D1480" s="148" t="s">
        <v>224</v>
      </c>
      <c r="F1480" s="149" t="s">
        <v>1389</v>
      </c>
      <c r="I1480" s="150"/>
      <c r="L1480" s="33"/>
      <c r="M1480" s="282"/>
      <c r="N1480" s="282"/>
      <c r="O1480" s="282"/>
      <c r="P1480" s="282"/>
      <c r="Q1480" s="151"/>
      <c r="X1480" s="54"/>
      <c r="AX1480" s="18" t="s">
        <v>224</v>
      </c>
      <c r="AY1480" s="18" t="s">
        <v>82</v>
      </c>
    </row>
    <row r="1481" spans="2:69" s="1" customFormat="1" ht="24.15" customHeight="1">
      <c r="B1481" s="133"/>
      <c r="C1481" s="134" t="s">
        <v>1391</v>
      </c>
      <c r="D1481" s="134" t="s">
        <v>218</v>
      </c>
      <c r="E1481" s="135" t="s">
        <v>1392</v>
      </c>
      <c r="F1481" s="136" t="s">
        <v>1393</v>
      </c>
      <c r="G1481" s="137" t="s">
        <v>221</v>
      </c>
      <c r="H1481" s="138">
        <v>75.224000000000004</v>
      </c>
      <c r="I1481" s="139"/>
      <c r="J1481" s="140">
        <f>ROUND(I1481*H1481,2)</f>
        <v>0</v>
      </c>
      <c r="K1481" s="141"/>
      <c r="L1481" s="33"/>
      <c r="M1481" s="294"/>
      <c r="N1481" s="294"/>
      <c r="O1481" s="294"/>
      <c r="P1481" s="282"/>
      <c r="Q1481" s="142" t="s">
        <v>3</v>
      </c>
      <c r="R1481" s="143" t="s">
        <v>44</v>
      </c>
      <c r="T1481" s="144">
        <f>S1481*H1481</f>
        <v>0</v>
      </c>
      <c r="U1481" s="144">
        <v>1.2880000000000001E-2</v>
      </c>
      <c r="V1481" s="144">
        <f>U1481*H1481</f>
        <v>0.96888512000000016</v>
      </c>
      <c r="W1481" s="144">
        <v>0</v>
      </c>
      <c r="X1481" s="145">
        <f>W1481*H1481</f>
        <v>0</v>
      </c>
      <c r="AV1481" s="146" t="s">
        <v>222</v>
      </c>
      <c r="AX1481" s="146" t="s">
        <v>218</v>
      </c>
      <c r="AY1481" s="146" t="s">
        <v>82</v>
      </c>
      <c r="BC1481" s="18" t="s">
        <v>216</v>
      </c>
      <c r="BI1481" s="147">
        <f>IF(R1481="základní",J1481,0)</f>
        <v>0</v>
      </c>
      <c r="BJ1481" s="147">
        <f>IF(R1481="snížená",J1481,0)</f>
        <v>0</v>
      </c>
      <c r="BK1481" s="147">
        <f>IF(R1481="zákl. přenesená",J1481,0)</f>
        <v>0</v>
      </c>
      <c r="BL1481" s="147">
        <f>IF(R1481="sníž. přenesená",J1481,0)</f>
        <v>0</v>
      </c>
      <c r="BM1481" s="147">
        <f>IF(R1481="nulová",J1481,0)</f>
        <v>0</v>
      </c>
      <c r="BN1481" s="18" t="s">
        <v>80</v>
      </c>
      <c r="BO1481" s="147">
        <f>ROUND(I1481*H1481,2)</f>
        <v>0</v>
      </c>
      <c r="BP1481" s="18" t="s">
        <v>222</v>
      </c>
      <c r="BQ1481" s="146" t="s">
        <v>1394</v>
      </c>
    </row>
    <row r="1482" spans="2:69" s="1" customFormat="1" ht="18">
      <c r="B1482" s="33"/>
      <c r="D1482" s="148" t="s">
        <v>224</v>
      </c>
      <c r="F1482" s="149" t="s">
        <v>1395</v>
      </c>
      <c r="I1482" s="150"/>
      <c r="L1482" s="33"/>
      <c r="M1482" s="282"/>
      <c r="N1482" s="282"/>
      <c r="O1482" s="282"/>
      <c r="P1482" s="282"/>
      <c r="Q1482" s="151"/>
      <c r="X1482" s="54"/>
      <c r="AX1482" s="18" t="s">
        <v>224</v>
      </c>
      <c r="AY1482" s="18" t="s">
        <v>82</v>
      </c>
    </row>
    <row r="1483" spans="2:69" s="1" customFormat="1">
      <c r="B1483" s="33"/>
      <c r="D1483" s="152" t="s">
        <v>226</v>
      </c>
      <c r="F1483" s="153" t="s">
        <v>1396</v>
      </c>
      <c r="I1483" s="150"/>
      <c r="L1483" s="33"/>
      <c r="M1483" s="282"/>
      <c r="N1483" s="282"/>
      <c r="O1483" s="282"/>
      <c r="P1483" s="282"/>
      <c r="Q1483" s="151"/>
      <c r="X1483" s="54"/>
      <c r="AX1483" s="18" t="s">
        <v>226</v>
      </c>
      <c r="AY1483" s="18" t="s">
        <v>82</v>
      </c>
    </row>
    <row r="1484" spans="2:69" s="12" customFormat="1">
      <c r="B1484" s="155"/>
      <c r="D1484" s="148" t="s">
        <v>230</v>
      </c>
      <c r="E1484" s="156" t="s">
        <v>3</v>
      </c>
      <c r="F1484" s="157" t="s">
        <v>562</v>
      </c>
      <c r="H1484" s="156" t="s">
        <v>3</v>
      </c>
      <c r="I1484" s="158"/>
      <c r="L1484" s="155"/>
      <c r="M1484" s="288"/>
      <c r="N1484" s="288"/>
      <c r="O1484" s="288"/>
      <c r="P1484" s="288"/>
      <c r="Q1484" s="159"/>
      <c r="X1484" s="160"/>
      <c r="AX1484" s="156" t="s">
        <v>230</v>
      </c>
      <c r="AY1484" s="156" t="s">
        <v>82</v>
      </c>
      <c r="AZ1484" s="12" t="s">
        <v>80</v>
      </c>
      <c r="BA1484" s="12" t="s">
        <v>34</v>
      </c>
      <c r="BB1484" s="12" t="s">
        <v>73</v>
      </c>
      <c r="BC1484" s="156" t="s">
        <v>216</v>
      </c>
    </row>
    <row r="1485" spans="2:69" s="12" customFormat="1">
      <c r="B1485" s="155"/>
      <c r="D1485" s="148" t="s">
        <v>230</v>
      </c>
      <c r="E1485" s="156" t="s">
        <v>3</v>
      </c>
      <c r="F1485" s="157" t="s">
        <v>1343</v>
      </c>
      <c r="H1485" s="156" t="s">
        <v>3</v>
      </c>
      <c r="I1485" s="158"/>
      <c r="L1485" s="155"/>
      <c r="M1485" s="288"/>
      <c r="N1485" s="288"/>
      <c r="O1485" s="288"/>
      <c r="P1485" s="288"/>
      <c r="Q1485" s="159"/>
      <c r="X1485" s="160"/>
      <c r="AX1485" s="156" t="s">
        <v>230</v>
      </c>
      <c r="AY1485" s="156" t="s">
        <v>82</v>
      </c>
      <c r="AZ1485" s="12" t="s">
        <v>80</v>
      </c>
      <c r="BA1485" s="12" t="s">
        <v>34</v>
      </c>
      <c r="BB1485" s="12" t="s">
        <v>73</v>
      </c>
      <c r="BC1485" s="156" t="s">
        <v>216</v>
      </c>
    </row>
    <row r="1486" spans="2:69" s="13" customFormat="1">
      <c r="B1486" s="161"/>
      <c r="D1486" s="148" t="s">
        <v>230</v>
      </c>
      <c r="E1486" s="162" t="s">
        <v>3</v>
      </c>
      <c r="F1486" s="163" t="s">
        <v>1397</v>
      </c>
      <c r="H1486" s="164">
        <v>0.75600000000000001</v>
      </c>
      <c r="I1486" s="165"/>
      <c r="L1486" s="161"/>
      <c r="M1486" s="289"/>
      <c r="N1486" s="289"/>
      <c r="O1486" s="289"/>
      <c r="P1486" s="289"/>
      <c r="Q1486" s="166"/>
      <c r="X1486" s="167"/>
      <c r="AX1486" s="162" t="s">
        <v>230</v>
      </c>
      <c r="AY1486" s="162" t="s">
        <v>82</v>
      </c>
      <c r="AZ1486" s="13" t="s">
        <v>82</v>
      </c>
      <c r="BA1486" s="13" t="s">
        <v>34</v>
      </c>
      <c r="BB1486" s="13" t="s">
        <v>73</v>
      </c>
      <c r="BC1486" s="162" t="s">
        <v>216</v>
      </c>
    </row>
    <row r="1487" spans="2:69" s="13" customFormat="1">
      <c r="B1487" s="161"/>
      <c r="D1487" s="148" t="s">
        <v>230</v>
      </c>
      <c r="E1487" s="162" t="s">
        <v>3</v>
      </c>
      <c r="F1487" s="163" t="s">
        <v>1398</v>
      </c>
      <c r="H1487" s="164">
        <v>3.2549999999999999</v>
      </c>
      <c r="I1487" s="165"/>
      <c r="L1487" s="161"/>
      <c r="M1487" s="289"/>
      <c r="N1487" s="289"/>
      <c r="O1487" s="289"/>
      <c r="P1487" s="289"/>
      <c r="Q1487" s="166"/>
      <c r="X1487" s="167"/>
      <c r="AX1487" s="162" t="s">
        <v>230</v>
      </c>
      <c r="AY1487" s="162" t="s">
        <v>82</v>
      </c>
      <c r="AZ1487" s="13" t="s">
        <v>82</v>
      </c>
      <c r="BA1487" s="13" t="s">
        <v>34</v>
      </c>
      <c r="BB1487" s="13" t="s">
        <v>73</v>
      </c>
      <c r="BC1487" s="162" t="s">
        <v>216</v>
      </c>
    </row>
    <row r="1488" spans="2:69" s="13" customFormat="1">
      <c r="B1488" s="161"/>
      <c r="D1488" s="148" t="s">
        <v>230</v>
      </c>
      <c r="E1488" s="162" t="s">
        <v>3</v>
      </c>
      <c r="F1488" s="163" t="s">
        <v>1399</v>
      </c>
      <c r="H1488" s="164">
        <v>2.04</v>
      </c>
      <c r="I1488" s="165"/>
      <c r="L1488" s="161"/>
      <c r="M1488" s="289"/>
      <c r="N1488" s="289"/>
      <c r="O1488" s="289"/>
      <c r="P1488" s="289"/>
      <c r="Q1488" s="166"/>
      <c r="X1488" s="167"/>
      <c r="AX1488" s="162" t="s">
        <v>230</v>
      </c>
      <c r="AY1488" s="162" t="s">
        <v>82</v>
      </c>
      <c r="AZ1488" s="13" t="s">
        <v>82</v>
      </c>
      <c r="BA1488" s="13" t="s">
        <v>34</v>
      </c>
      <c r="BB1488" s="13" t="s">
        <v>73</v>
      </c>
      <c r="BC1488" s="162" t="s">
        <v>216</v>
      </c>
    </row>
    <row r="1489" spans="2:55" s="13" customFormat="1">
      <c r="B1489" s="161"/>
      <c r="D1489" s="148" t="s">
        <v>230</v>
      </c>
      <c r="E1489" s="162" t="s">
        <v>3</v>
      </c>
      <c r="F1489" s="163" t="s">
        <v>1400</v>
      </c>
      <c r="H1489" s="164">
        <v>3.54</v>
      </c>
      <c r="I1489" s="165"/>
      <c r="L1489" s="161"/>
      <c r="M1489" s="289"/>
      <c r="N1489" s="289"/>
      <c r="O1489" s="289"/>
      <c r="P1489" s="289"/>
      <c r="Q1489" s="166"/>
      <c r="X1489" s="167"/>
      <c r="AX1489" s="162" t="s">
        <v>230</v>
      </c>
      <c r="AY1489" s="162" t="s">
        <v>82</v>
      </c>
      <c r="AZ1489" s="13" t="s">
        <v>82</v>
      </c>
      <c r="BA1489" s="13" t="s">
        <v>34</v>
      </c>
      <c r="BB1489" s="13" t="s">
        <v>73</v>
      </c>
      <c r="BC1489" s="162" t="s">
        <v>216</v>
      </c>
    </row>
    <row r="1490" spans="2:55" s="13" customFormat="1">
      <c r="B1490" s="161"/>
      <c r="D1490" s="148" t="s">
        <v>230</v>
      </c>
      <c r="E1490" s="162" t="s">
        <v>3</v>
      </c>
      <c r="F1490" s="163" t="s">
        <v>1401</v>
      </c>
      <c r="H1490" s="164">
        <v>2.3660000000000001</v>
      </c>
      <c r="I1490" s="165"/>
      <c r="L1490" s="161"/>
      <c r="M1490" s="289"/>
      <c r="N1490" s="289"/>
      <c r="O1490" s="289"/>
      <c r="P1490" s="289"/>
      <c r="Q1490" s="166"/>
      <c r="X1490" s="167"/>
      <c r="AX1490" s="162" t="s">
        <v>230</v>
      </c>
      <c r="AY1490" s="162" t="s">
        <v>82</v>
      </c>
      <c r="AZ1490" s="13" t="s">
        <v>82</v>
      </c>
      <c r="BA1490" s="13" t="s">
        <v>34</v>
      </c>
      <c r="BB1490" s="13" t="s">
        <v>73</v>
      </c>
      <c r="BC1490" s="162" t="s">
        <v>216</v>
      </c>
    </row>
    <row r="1491" spans="2:55" s="13" customFormat="1">
      <c r="B1491" s="161"/>
      <c r="D1491" s="148" t="s">
        <v>230</v>
      </c>
      <c r="E1491" s="162" t="s">
        <v>3</v>
      </c>
      <c r="F1491" s="163" t="s">
        <v>1402</v>
      </c>
      <c r="H1491" s="164">
        <v>2.1360000000000001</v>
      </c>
      <c r="I1491" s="165"/>
      <c r="L1491" s="161"/>
      <c r="M1491" s="289"/>
      <c r="N1491" s="289"/>
      <c r="O1491" s="289"/>
      <c r="P1491" s="289"/>
      <c r="Q1491" s="166"/>
      <c r="X1491" s="167"/>
      <c r="AX1491" s="162" t="s">
        <v>230</v>
      </c>
      <c r="AY1491" s="162" t="s">
        <v>82</v>
      </c>
      <c r="AZ1491" s="13" t="s">
        <v>82</v>
      </c>
      <c r="BA1491" s="13" t="s">
        <v>34</v>
      </c>
      <c r="BB1491" s="13" t="s">
        <v>73</v>
      </c>
      <c r="BC1491" s="162" t="s">
        <v>216</v>
      </c>
    </row>
    <row r="1492" spans="2:55" s="15" customFormat="1">
      <c r="B1492" s="186"/>
      <c r="D1492" s="148" t="s">
        <v>230</v>
      </c>
      <c r="E1492" s="187" t="s">
        <v>3</v>
      </c>
      <c r="F1492" s="188" t="s">
        <v>337</v>
      </c>
      <c r="H1492" s="189">
        <v>14.093</v>
      </c>
      <c r="I1492" s="190"/>
      <c r="L1492" s="186"/>
      <c r="M1492" s="292"/>
      <c r="N1492" s="292"/>
      <c r="O1492" s="292"/>
      <c r="P1492" s="292"/>
      <c r="Q1492" s="191"/>
      <c r="X1492" s="192"/>
      <c r="AX1492" s="187" t="s">
        <v>230</v>
      </c>
      <c r="AY1492" s="187" t="s">
        <v>82</v>
      </c>
      <c r="AZ1492" s="15" t="s">
        <v>241</v>
      </c>
      <c r="BA1492" s="15" t="s">
        <v>34</v>
      </c>
      <c r="BB1492" s="15" t="s">
        <v>73</v>
      </c>
      <c r="BC1492" s="187" t="s">
        <v>216</v>
      </c>
    </row>
    <row r="1493" spans="2:55" s="12" customFormat="1">
      <c r="B1493" s="155"/>
      <c r="D1493" s="148" t="s">
        <v>230</v>
      </c>
      <c r="E1493" s="156" t="s">
        <v>3</v>
      </c>
      <c r="F1493" s="157" t="s">
        <v>684</v>
      </c>
      <c r="H1493" s="156" t="s">
        <v>3</v>
      </c>
      <c r="I1493" s="158"/>
      <c r="L1493" s="155"/>
      <c r="M1493" s="288"/>
      <c r="N1493" s="288"/>
      <c r="O1493" s="288"/>
      <c r="P1493" s="288"/>
      <c r="Q1493" s="159"/>
      <c r="X1493" s="160"/>
      <c r="AX1493" s="156" t="s">
        <v>230</v>
      </c>
      <c r="AY1493" s="156" t="s">
        <v>82</v>
      </c>
      <c r="AZ1493" s="12" t="s">
        <v>80</v>
      </c>
      <c r="BA1493" s="12" t="s">
        <v>34</v>
      </c>
      <c r="BB1493" s="12" t="s">
        <v>73</v>
      </c>
      <c r="BC1493" s="156" t="s">
        <v>216</v>
      </c>
    </row>
    <row r="1494" spans="2:55" s="12" customFormat="1">
      <c r="B1494" s="155"/>
      <c r="D1494" s="148" t="s">
        <v>230</v>
      </c>
      <c r="E1494" s="156" t="s">
        <v>3</v>
      </c>
      <c r="F1494" s="157" t="s">
        <v>1319</v>
      </c>
      <c r="H1494" s="156" t="s">
        <v>3</v>
      </c>
      <c r="I1494" s="158"/>
      <c r="L1494" s="155"/>
      <c r="M1494" s="288"/>
      <c r="N1494" s="288"/>
      <c r="O1494" s="288"/>
      <c r="P1494" s="288"/>
      <c r="Q1494" s="159"/>
      <c r="X1494" s="160"/>
      <c r="AX1494" s="156" t="s">
        <v>230</v>
      </c>
      <c r="AY1494" s="156" t="s">
        <v>82</v>
      </c>
      <c r="AZ1494" s="12" t="s">
        <v>80</v>
      </c>
      <c r="BA1494" s="12" t="s">
        <v>34</v>
      </c>
      <c r="BB1494" s="12" t="s">
        <v>73</v>
      </c>
      <c r="BC1494" s="156" t="s">
        <v>216</v>
      </c>
    </row>
    <row r="1495" spans="2:55" s="13" customFormat="1">
      <c r="B1495" s="161"/>
      <c r="D1495" s="148" t="s">
        <v>230</v>
      </c>
      <c r="E1495" s="162" t="s">
        <v>3</v>
      </c>
      <c r="F1495" s="163" t="s">
        <v>1398</v>
      </c>
      <c r="H1495" s="164">
        <v>3.2549999999999999</v>
      </c>
      <c r="I1495" s="165"/>
      <c r="L1495" s="161"/>
      <c r="M1495" s="289"/>
      <c r="N1495" s="289"/>
      <c r="O1495" s="289"/>
      <c r="P1495" s="289"/>
      <c r="Q1495" s="166"/>
      <c r="X1495" s="167"/>
      <c r="AX1495" s="162" t="s">
        <v>230</v>
      </c>
      <c r="AY1495" s="162" t="s">
        <v>82</v>
      </c>
      <c r="AZ1495" s="13" t="s">
        <v>82</v>
      </c>
      <c r="BA1495" s="13" t="s">
        <v>34</v>
      </c>
      <c r="BB1495" s="13" t="s">
        <v>73</v>
      </c>
      <c r="BC1495" s="162" t="s">
        <v>216</v>
      </c>
    </row>
    <row r="1496" spans="2:55" s="13" customFormat="1">
      <c r="B1496" s="161"/>
      <c r="D1496" s="148" t="s">
        <v>230</v>
      </c>
      <c r="E1496" s="162" t="s">
        <v>3</v>
      </c>
      <c r="F1496" s="163" t="s">
        <v>1403</v>
      </c>
      <c r="H1496" s="164">
        <v>2.5630000000000002</v>
      </c>
      <c r="I1496" s="165"/>
      <c r="L1496" s="161"/>
      <c r="M1496" s="289"/>
      <c r="N1496" s="289"/>
      <c r="O1496" s="289"/>
      <c r="P1496" s="289"/>
      <c r="Q1496" s="166"/>
      <c r="X1496" s="167"/>
      <c r="AX1496" s="162" t="s">
        <v>230</v>
      </c>
      <c r="AY1496" s="162" t="s">
        <v>82</v>
      </c>
      <c r="AZ1496" s="13" t="s">
        <v>82</v>
      </c>
      <c r="BA1496" s="13" t="s">
        <v>34</v>
      </c>
      <c r="BB1496" s="13" t="s">
        <v>73</v>
      </c>
      <c r="BC1496" s="162" t="s">
        <v>216</v>
      </c>
    </row>
    <row r="1497" spans="2:55" s="13" customFormat="1">
      <c r="B1497" s="161"/>
      <c r="D1497" s="148" t="s">
        <v>230</v>
      </c>
      <c r="E1497" s="162" t="s">
        <v>3</v>
      </c>
      <c r="F1497" s="163" t="s">
        <v>1404</v>
      </c>
      <c r="H1497" s="164">
        <v>3.12</v>
      </c>
      <c r="I1497" s="165"/>
      <c r="L1497" s="161"/>
      <c r="M1497" s="289"/>
      <c r="N1497" s="289"/>
      <c r="O1497" s="289"/>
      <c r="P1497" s="289"/>
      <c r="Q1497" s="166"/>
      <c r="X1497" s="167"/>
      <c r="AX1497" s="162" t="s">
        <v>230</v>
      </c>
      <c r="AY1497" s="162" t="s">
        <v>82</v>
      </c>
      <c r="AZ1497" s="13" t="s">
        <v>82</v>
      </c>
      <c r="BA1497" s="13" t="s">
        <v>34</v>
      </c>
      <c r="BB1497" s="13" t="s">
        <v>73</v>
      </c>
      <c r="BC1497" s="162" t="s">
        <v>216</v>
      </c>
    </row>
    <row r="1498" spans="2:55" s="13" customFormat="1">
      <c r="B1498" s="161"/>
      <c r="D1498" s="148" t="s">
        <v>230</v>
      </c>
      <c r="E1498" s="162" t="s">
        <v>3</v>
      </c>
      <c r="F1498" s="163" t="s">
        <v>1405</v>
      </c>
      <c r="H1498" s="164">
        <v>2.4609999999999999</v>
      </c>
      <c r="I1498" s="165"/>
      <c r="L1498" s="161"/>
      <c r="M1498" s="289"/>
      <c r="N1498" s="289"/>
      <c r="O1498" s="289"/>
      <c r="P1498" s="289"/>
      <c r="Q1498" s="166"/>
      <c r="X1498" s="167"/>
      <c r="AX1498" s="162" t="s">
        <v>230</v>
      </c>
      <c r="AY1498" s="162" t="s">
        <v>82</v>
      </c>
      <c r="AZ1498" s="13" t="s">
        <v>82</v>
      </c>
      <c r="BA1498" s="13" t="s">
        <v>34</v>
      </c>
      <c r="BB1498" s="13" t="s">
        <v>73</v>
      </c>
      <c r="BC1498" s="162" t="s">
        <v>216</v>
      </c>
    </row>
    <row r="1499" spans="2:55" s="13" customFormat="1">
      <c r="B1499" s="161"/>
      <c r="D1499" s="148" t="s">
        <v>230</v>
      </c>
      <c r="E1499" s="162" t="s">
        <v>3</v>
      </c>
      <c r="F1499" s="163" t="s">
        <v>1406</v>
      </c>
      <c r="H1499" s="164">
        <v>1.875</v>
      </c>
      <c r="I1499" s="165"/>
      <c r="L1499" s="161"/>
      <c r="M1499" s="289"/>
      <c r="N1499" s="289"/>
      <c r="O1499" s="289"/>
      <c r="P1499" s="289"/>
      <c r="Q1499" s="166"/>
      <c r="X1499" s="167"/>
      <c r="AX1499" s="162" t="s">
        <v>230</v>
      </c>
      <c r="AY1499" s="162" t="s">
        <v>82</v>
      </c>
      <c r="AZ1499" s="13" t="s">
        <v>82</v>
      </c>
      <c r="BA1499" s="13" t="s">
        <v>34</v>
      </c>
      <c r="BB1499" s="13" t="s">
        <v>73</v>
      </c>
      <c r="BC1499" s="162" t="s">
        <v>216</v>
      </c>
    </row>
    <row r="1500" spans="2:55" s="13" customFormat="1">
      <c r="B1500" s="161"/>
      <c r="D1500" s="148" t="s">
        <v>230</v>
      </c>
      <c r="E1500" s="162" t="s">
        <v>3</v>
      </c>
      <c r="F1500" s="163" t="s">
        <v>1407</v>
      </c>
      <c r="H1500" s="164">
        <v>0.36</v>
      </c>
      <c r="I1500" s="165"/>
      <c r="L1500" s="161"/>
      <c r="M1500" s="289"/>
      <c r="N1500" s="289"/>
      <c r="O1500" s="289"/>
      <c r="P1500" s="289"/>
      <c r="Q1500" s="166"/>
      <c r="X1500" s="167"/>
      <c r="AX1500" s="162" t="s">
        <v>230</v>
      </c>
      <c r="AY1500" s="162" t="s">
        <v>82</v>
      </c>
      <c r="AZ1500" s="13" t="s">
        <v>82</v>
      </c>
      <c r="BA1500" s="13" t="s">
        <v>34</v>
      </c>
      <c r="BB1500" s="13" t="s">
        <v>73</v>
      </c>
      <c r="BC1500" s="162" t="s">
        <v>216</v>
      </c>
    </row>
    <row r="1501" spans="2:55" s="13" customFormat="1">
      <c r="B1501" s="161"/>
      <c r="D1501" s="148" t="s">
        <v>230</v>
      </c>
      <c r="E1501" s="162" t="s">
        <v>3</v>
      </c>
      <c r="F1501" s="163" t="s">
        <v>1408</v>
      </c>
      <c r="H1501" s="164">
        <v>0.72499999999999998</v>
      </c>
      <c r="I1501" s="165"/>
      <c r="L1501" s="161"/>
      <c r="M1501" s="289"/>
      <c r="N1501" s="289"/>
      <c r="O1501" s="289"/>
      <c r="P1501" s="289"/>
      <c r="Q1501" s="166"/>
      <c r="X1501" s="167"/>
      <c r="AX1501" s="162" t="s">
        <v>230</v>
      </c>
      <c r="AY1501" s="162" t="s">
        <v>82</v>
      </c>
      <c r="AZ1501" s="13" t="s">
        <v>82</v>
      </c>
      <c r="BA1501" s="13" t="s">
        <v>34</v>
      </c>
      <c r="BB1501" s="13" t="s">
        <v>73</v>
      </c>
      <c r="BC1501" s="162" t="s">
        <v>216</v>
      </c>
    </row>
    <row r="1502" spans="2:55" s="13" customFormat="1">
      <c r="B1502" s="161"/>
      <c r="D1502" s="148" t="s">
        <v>230</v>
      </c>
      <c r="E1502" s="162" t="s">
        <v>3</v>
      </c>
      <c r="F1502" s="163" t="s">
        <v>1409</v>
      </c>
      <c r="H1502" s="164">
        <v>0.71799999999999997</v>
      </c>
      <c r="I1502" s="165"/>
      <c r="L1502" s="161"/>
      <c r="M1502" s="289"/>
      <c r="N1502" s="289"/>
      <c r="O1502" s="289"/>
      <c r="P1502" s="289"/>
      <c r="Q1502" s="166"/>
      <c r="X1502" s="167"/>
      <c r="AX1502" s="162" t="s">
        <v>230</v>
      </c>
      <c r="AY1502" s="162" t="s">
        <v>82</v>
      </c>
      <c r="AZ1502" s="13" t="s">
        <v>82</v>
      </c>
      <c r="BA1502" s="13" t="s">
        <v>34</v>
      </c>
      <c r="BB1502" s="13" t="s">
        <v>73</v>
      </c>
      <c r="BC1502" s="162" t="s">
        <v>216</v>
      </c>
    </row>
    <row r="1503" spans="2:55" s="15" customFormat="1">
      <c r="B1503" s="186"/>
      <c r="D1503" s="148" t="s">
        <v>230</v>
      </c>
      <c r="E1503" s="187" t="s">
        <v>3</v>
      </c>
      <c r="F1503" s="188" t="s">
        <v>337</v>
      </c>
      <c r="H1503" s="189">
        <v>15.077</v>
      </c>
      <c r="I1503" s="190"/>
      <c r="L1503" s="186"/>
      <c r="M1503" s="292"/>
      <c r="N1503" s="292"/>
      <c r="O1503" s="292"/>
      <c r="P1503" s="292"/>
      <c r="Q1503" s="191"/>
      <c r="X1503" s="192"/>
      <c r="AX1503" s="187" t="s">
        <v>230</v>
      </c>
      <c r="AY1503" s="187" t="s">
        <v>82</v>
      </c>
      <c r="AZ1503" s="15" t="s">
        <v>241</v>
      </c>
      <c r="BA1503" s="15" t="s">
        <v>34</v>
      </c>
      <c r="BB1503" s="15" t="s">
        <v>73</v>
      </c>
      <c r="BC1503" s="187" t="s">
        <v>216</v>
      </c>
    </row>
    <row r="1504" spans="2:55" s="12" customFormat="1">
      <c r="B1504" s="155"/>
      <c r="D1504" s="148" t="s">
        <v>230</v>
      </c>
      <c r="E1504" s="156" t="s">
        <v>3</v>
      </c>
      <c r="F1504" s="157" t="s">
        <v>690</v>
      </c>
      <c r="H1504" s="156" t="s">
        <v>3</v>
      </c>
      <c r="I1504" s="158"/>
      <c r="L1504" s="155"/>
      <c r="M1504" s="288"/>
      <c r="N1504" s="288"/>
      <c r="O1504" s="288"/>
      <c r="P1504" s="288"/>
      <c r="Q1504" s="159"/>
      <c r="X1504" s="160"/>
      <c r="AX1504" s="156" t="s">
        <v>230</v>
      </c>
      <c r="AY1504" s="156" t="s">
        <v>82</v>
      </c>
      <c r="AZ1504" s="12" t="s">
        <v>80</v>
      </c>
      <c r="BA1504" s="12" t="s">
        <v>34</v>
      </c>
      <c r="BB1504" s="12" t="s">
        <v>73</v>
      </c>
      <c r="BC1504" s="156" t="s">
        <v>216</v>
      </c>
    </row>
    <row r="1505" spans="2:55" s="12" customFormat="1">
      <c r="B1505" s="155"/>
      <c r="D1505" s="148" t="s">
        <v>230</v>
      </c>
      <c r="E1505" s="156" t="s">
        <v>3</v>
      </c>
      <c r="F1505" s="157" t="s">
        <v>1326</v>
      </c>
      <c r="H1505" s="156" t="s">
        <v>3</v>
      </c>
      <c r="I1505" s="158"/>
      <c r="L1505" s="155"/>
      <c r="M1505" s="288"/>
      <c r="N1505" s="288"/>
      <c r="O1505" s="288"/>
      <c r="P1505" s="288"/>
      <c r="Q1505" s="159"/>
      <c r="X1505" s="160"/>
      <c r="AX1505" s="156" t="s">
        <v>230</v>
      </c>
      <c r="AY1505" s="156" t="s">
        <v>82</v>
      </c>
      <c r="AZ1505" s="12" t="s">
        <v>80</v>
      </c>
      <c r="BA1505" s="12" t="s">
        <v>34</v>
      </c>
      <c r="BB1505" s="12" t="s">
        <v>73</v>
      </c>
      <c r="BC1505" s="156" t="s">
        <v>216</v>
      </c>
    </row>
    <row r="1506" spans="2:55" s="13" customFormat="1">
      <c r="B1506" s="161"/>
      <c r="D1506" s="148" t="s">
        <v>230</v>
      </c>
      <c r="E1506" s="162" t="s">
        <v>3</v>
      </c>
      <c r="F1506" s="163" t="s">
        <v>1398</v>
      </c>
      <c r="H1506" s="164">
        <v>3.2549999999999999</v>
      </c>
      <c r="I1506" s="165"/>
      <c r="L1506" s="161"/>
      <c r="M1506" s="289"/>
      <c r="N1506" s="289"/>
      <c r="O1506" s="289"/>
      <c r="P1506" s="289"/>
      <c r="Q1506" s="166"/>
      <c r="X1506" s="167"/>
      <c r="AX1506" s="162" t="s">
        <v>230</v>
      </c>
      <c r="AY1506" s="162" t="s">
        <v>82</v>
      </c>
      <c r="AZ1506" s="13" t="s">
        <v>82</v>
      </c>
      <c r="BA1506" s="13" t="s">
        <v>34</v>
      </c>
      <c r="BB1506" s="13" t="s">
        <v>73</v>
      </c>
      <c r="BC1506" s="162" t="s">
        <v>216</v>
      </c>
    </row>
    <row r="1507" spans="2:55" s="13" customFormat="1">
      <c r="B1507" s="161"/>
      <c r="D1507" s="148" t="s">
        <v>230</v>
      </c>
      <c r="E1507" s="162" t="s">
        <v>3</v>
      </c>
      <c r="F1507" s="163" t="s">
        <v>1410</v>
      </c>
      <c r="H1507" s="164">
        <v>2.15</v>
      </c>
      <c r="I1507" s="165"/>
      <c r="L1507" s="161"/>
      <c r="M1507" s="289"/>
      <c r="N1507" s="289"/>
      <c r="O1507" s="289"/>
      <c r="P1507" s="289"/>
      <c r="Q1507" s="166"/>
      <c r="X1507" s="167"/>
      <c r="AX1507" s="162" t="s">
        <v>230</v>
      </c>
      <c r="AY1507" s="162" t="s">
        <v>82</v>
      </c>
      <c r="AZ1507" s="13" t="s">
        <v>82</v>
      </c>
      <c r="BA1507" s="13" t="s">
        <v>34</v>
      </c>
      <c r="BB1507" s="13" t="s">
        <v>73</v>
      </c>
      <c r="BC1507" s="162" t="s">
        <v>216</v>
      </c>
    </row>
    <row r="1508" spans="2:55" s="13" customFormat="1">
      <c r="B1508" s="161"/>
      <c r="D1508" s="148" t="s">
        <v>230</v>
      </c>
      <c r="E1508" s="162" t="s">
        <v>3</v>
      </c>
      <c r="F1508" s="163" t="s">
        <v>1404</v>
      </c>
      <c r="H1508" s="164">
        <v>3.12</v>
      </c>
      <c r="I1508" s="165"/>
      <c r="L1508" s="161"/>
      <c r="M1508" s="289"/>
      <c r="N1508" s="289"/>
      <c r="O1508" s="289"/>
      <c r="P1508" s="289"/>
      <c r="Q1508" s="166"/>
      <c r="X1508" s="167"/>
      <c r="AX1508" s="162" t="s">
        <v>230</v>
      </c>
      <c r="AY1508" s="162" t="s">
        <v>82</v>
      </c>
      <c r="AZ1508" s="13" t="s">
        <v>82</v>
      </c>
      <c r="BA1508" s="13" t="s">
        <v>34</v>
      </c>
      <c r="BB1508" s="13" t="s">
        <v>73</v>
      </c>
      <c r="BC1508" s="162" t="s">
        <v>216</v>
      </c>
    </row>
    <row r="1509" spans="2:55" s="13" customFormat="1">
      <c r="B1509" s="161"/>
      <c r="D1509" s="148" t="s">
        <v>230</v>
      </c>
      <c r="E1509" s="162" t="s">
        <v>3</v>
      </c>
      <c r="F1509" s="163" t="s">
        <v>1411</v>
      </c>
      <c r="H1509" s="164">
        <v>2.4609999999999999</v>
      </c>
      <c r="I1509" s="165"/>
      <c r="L1509" s="161"/>
      <c r="M1509" s="289"/>
      <c r="N1509" s="289"/>
      <c r="O1509" s="289"/>
      <c r="P1509" s="289"/>
      <c r="Q1509" s="166"/>
      <c r="X1509" s="167"/>
      <c r="AX1509" s="162" t="s">
        <v>230</v>
      </c>
      <c r="AY1509" s="162" t="s">
        <v>82</v>
      </c>
      <c r="AZ1509" s="13" t="s">
        <v>82</v>
      </c>
      <c r="BA1509" s="13" t="s">
        <v>34</v>
      </c>
      <c r="BB1509" s="13" t="s">
        <v>73</v>
      </c>
      <c r="BC1509" s="162" t="s">
        <v>216</v>
      </c>
    </row>
    <row r="1510" spans="2:55" s="13" customFormat="1">
      <c r="B1510" s="161"/>
      <c r="D1510" s="148" t="s">
        <v>230</v>
      </c>
      <c r="E1510" s="162" t="s">
        <v>3</v>
      </c>
      <c r="F1510" s="163" t="s">
        <v>1412</v>
      </c>
      <c r="H1510" s="164">
        <v>0.22500000000000001</v>
      </c>
      <c r="I1510" s="165"/>
      <c r="L1510" s="161"/>
      <c r="M1510" s="289"/>
      <c r="N1510" s="289"/>
      <c r="O1510" s="289"/>
      <c r="P1510" s="289"/>
      <c r="Q1510" s="166"/>
      <c r="X1510" s="167"/>
      <c r="AX1510" s="162" t="s">
        <v>230</v>
      </c>
      <c r="AY1510" s="162" t="s">
        <v>82</v>
      </c>
      <c r="AZ1510" s="13" t="s">
        <v>82</v>
      </c>
      <c r="BA1510" s="13" t="s">
        <v>34</v>
      </c>
      <c r="BB1510" s="13" t="s">
        <v>73</v>
      </c>
      <c r="BC1510" s="162" t="s">
        <v>216</v>
      </c>
    </row>
    <row r="1511" spans="2:55" s="13" customFormat="1">
      <c r="B1511" s="161"/>
      <c r="D1511" s="148" t="s">
        <v>230</v>
      </c>
      <c r="E1511" s="162" t="s">
        <v>3</v>
      </c>
      <c r="F1511" s="163" t="s">
        <v>1413</v>
      </c>
      <c r="H1511" s="164">
        <v>2</v>
      </c>
      <c r="I1511" s="165"/>
      <c r="L1511" s="161"/>
      <c r="M1511" s="289"/>
      <c r="N1511" s="289"/>
      <c r="O1511" s="289"/>
      <c r="P1511" s="289"/>
      <c r="Q1511" s="166"/>
      <c r="X1511" s="167"/>
      <c r="AX1511" s="162" t="s">
        <v>230</v>
      </c>
      <c r="AY1511" s="162" t="s">
        <v>82</v>
      </c>
      <c r="AZ1511" s="13" t="s">
        <v>82</v>
      </c>
      <c r="BA1511" s="13" t="s">
        <v>34</v>
      </c>
      <c r="BB1511" s="13" t="s">
        <v>73</v>
      </c>
      <c r="BC1511" s="162" t="s">
        <v>216</v>
      </c>
    </row>
    <row r="1512" spans="2:55" s="13" customFormat="1">
      <c r="B1512" s="161"/>
      <c r="D1512" s="148" t="s">
        <v>230</v>
      </c>
      <c r="E1512" s="162" t="s">
        <v>3</v>
      </c>
      <c r="F1512" s="163" t="s">
        <v>1407</v>
      </c>
      <c r="H1512" s="164">
        <v>0.36</v>
      </c>
      <c r="I1512" s="165"/>
      <c r="L1512" s="161"/>
      <c r="M1512" s="289"/>
      <c r="N1512" s="289"/>
      <c r="O1512" s="289"/>
      <c r="P1512" s="289"/>
      <c r="Q1512" s="166"/>
      <c r="X1512" s="167"/>
      <c r="AX1512" s="162" t="s">
        <v>230</v>
      </c>
      <c r="AY1512" s="162" t="s">
        <v>82</v>
      </c>
      <c r="AZ1512" s="13" t="s">
        <v>82</v>
      </c>
      <c r="BA1512" s="13" t="s">
        <v>34</v>
      </c>
      <c r="BB1512" s="13" t="s">
        <v>73</v>
      </c>
      <c r="BC1512" s="162" t="s">
        <v>216</v>
      </c>
    </row>
    <row r="1513" spans="2:55" s="13" customFormat="1">
      <c r="B1513" s="161"/>
      <c r="D1513" s="148" t="s">
        <v>230</v>
      </c>
      <c r="E1513" s="162" t="s">
        <v>3</v>
      </c>
      <c r="F1513" s="163" t="s">
        <v>1414</v>
      </c>
      <c r="H1513" s="164">
        <v>1.1499999999999999</v>
      </c>
      <c r="I1513" s="165"/>
      <c r="L1513" s="161"/>
      <c r="M1513" s="289"/>
      <c r="N1513" s="289"/>
      <c r="O1513" s="289"/>
      <c r="P1513" s="289"/>
      <c r="Q1513" s="166"/>
      <c r="X1513" s="167"/>
      <c r="AX1513" s="162" t="s">
        <v>230</v>
      </c>
      <c r="AY1513" s="162" t="s">
        <v>82</v>
      </c>
      <c r="AZ1513" s="13" t="s">
        <v>82</v>
      </c>
      <c r="BA1513" s="13" t="s">
        <v>34</v>
      </c>
      <c r="BB1513" s="13" t="s">
        <v>73</v>
      </c>
      <c r="BC1513" s="162" t="s">
        <v>216</v>
      </c>
    </row>
    <row r="1514" spans="2:55" s="13" customFormat="1">
      <c r="B1514" s="161"/>
      <c r="D1514" s="148" t="s">
        <v>230</v>
      </c>
      <c r="E1514" s="162" t="s">
        <v>3</v>
      </c>
      <c r="F1514" s="163" t="s">
        <v>1415</v>
      </c>
      <c r="H1514" s="164">
        <v>0.79500000000000004</v>
      </c>
      <c r="I1514" s="165"/>
      <c r="L1514" s="161"/>
      <c r="M1514" s="289"/>
      <c r="N1514" s="289"/>
      <c r="O1514" s="289"/>
      <c r="P1514" s="289"/>
      <c r="Q1514" s="166"/>
      <c r="X1514" s="167"/>
      <c r="AX1514" s="162" t="s">
        <v>230</v>
      </c>
      <c r="AY1514" s="162" t="s">
        <v>82</v>
      </c>
      <c r="AZ1514" s="13" t="s">
        <v>82</v>
      </c>
      <c r="BA1514" s="13" t="s">
        <v>34</v>
      </c>
      <c r="BB1514" s="13" t="s">
        <v>73</v>
      </c>
      <c r="BC1514" s="162" t="s">
        <v>216</v>
      </c>
    </row>
    <row r="1515" spans="2:55" s="13" customFormat="1">
      <c r="B1515" s="161"/>
      <c r="D1515" s="148" t="s">
        <v>230</v>
      </c>
      <c r="E1515" s="162" t="s">
        <v>3</v>
      </c>
      <c r="F1515" s="163" t="s">
        <v>1416</v>
      </c>
      <c r="H1515" s="164">
        <v>0.60199999999999998</v>
      </c>
      <c r="I1515" s="165"/>
      <c r="L1515" s="161"/>
      <c r="M1515" s="289"/>
      <c r="N1515" s="289"/>
      <c r="O1515" s="289"/>
      <c r="P1515" s="289"/>
      <c r="Q1515" s="166"/>
      <c r="X1515" s="167"/>
      <c r="AX1515" s="162" t="s">
        <v>230</v>
      </c>
      <c r="AY1515" s="162" t="s">
        <v>82</v>
      </c>
      <c r="AZ1515" s="13" t="s">
        <v>82</v>
      </c>
      <c r="BA1515" s="13" t="s">
        <v>34</v>
      </c>
      <c r="BB1515" s="13" t="s">
        <v>73</v>
      </c>
      <c r="BC1515" s="162" t="s">
        <v>216</v>
      </c>
    </row>
    <row r="1516" spans="2:55" s="15" customFormat="1">
      <c r="B1516" s="186"/>
      <c r="D1516" s="148" t="s">
        <v>230</v>
      </c>
      <c r="E1516" s="187" t="s">
        <v>3</v>
      </c>
      <c r="F1516" s="188" t="s">
        <v>337</v>
      </c>
      <c r="H1516" s="189">
        <v>16.117999999999999</v>
      </c>
      <c r="I1516" s="190"/>
      <c r="L1516" s="186"/>
      <c r="M1516" s="292"/>
      <c r="N1516" s="292"/>
      <c r="O1516" s="292"/>
      <c r="P1516" s="292"/>
      <c r="Q1516" s="191"/>
      <c r="X1516" s="192"/>
      <c r="AX1516" s="187" t="s">
        <v>230</v>
      </c>
      <c r="AY1516" s="187" t="s">
        <v>82</v>
      </c>
      <c r="AZ1516" s="15" t="s">
        <v>241</v>
      </c>
      <c r="BA1516" s="15" t="s">
        <v>34</v>
      </c>
      <c r="BB1516" s="15" t="s">
        <v>73</v>
      </c>
      <c r="BC1516" s="187" t="s">
        <v>216</v>
      </c>
    </row>
    <row r="1517" spans="2:55" s="12" customFormat="1">
      <c r="B1517" s="155"/>
      <c r="D1517" s="148" t="s">
        <v>230</v>
      </c>
      <c r="E1517" s="156" t="s">
        <v>3</v>
      </c>
      <c r="F1517" s="157" t="s">
        <v>693</v>
      </c>
      <c r="H1517" s="156" t="s">
        <v>3</v>
      </c>
      <c r="I1517" s="158"/>
      <c r="L1517" s="155"/>
      <c r="M1517" s="288"/>
      <c r="N1517" s="288"/>
      <c r="O1517" s="288"/>
      <c r="P1517" s="288"/>
      <c r="Q1517" s="159"/>
      <c r="X1517" s="160"/>
      <c r="AX1517" s="156" t="s">
        <v>230</v>
      </c>
      <c r="AY1517" s="156" t="s">
        <v>82</v>
      </c>
      <c r="AZ1517" s="12" t="s">
        <v>80</v>
      </c>
      <c r="BA1517" s="12" t="s">
        <v>34</v>
      </c>
      <c r="BB1517" s="12" t="s">
        <v>73</v>
      </c>
      <c r="BC1517" s="156" t="s">
        <v>216</v>
      </c>
    </row>
    <row r="1518" spans="2:55" s="12" customFormat="1">
      <c r="B1518" s="155"/>
      <c r="D1518" s="148" t="s">
        <v>230</v>
      </c>
      <c r="E1518" s="156" t="s">
        <v>3</v>
      </c>
      <c r="F1518" s="157" t="s">
        <v>1332</v>
      </c>
      <c r="H1518" s="156" t="s">
        <v>3</v>
      </c>
      <c r="I1518" s="158"/>
      <c r="L1518" s="155"/>
      <c r="M1518" s="288"/>
      <c r="N1518" s="288"/>
      <c r="O1518" s="288"/>
      <c r="P1518" s="288"/>
      <c r="Q1518" s="159"/>
      <c r="X1518" s="160"/>
      <c r="AX1518" s="156" t="s">
        <v>230</v>
      </c>
      <c r="AY1518" s="156" t="s">
        <v>82</v>
      </c>
      <c r="AZ1518" s="12" t="s">
        <v>80</v>
      </c>
      <c r="BA1518" s="12" t="s">
        <v>34</v>
      </c>
      <c r="BB1518" s="12" t="s">
        <v>73</v>
      </c>
      <c r="BC1518" s="156" t="s">
        <v>216</v>
      </c>
    </row>
    <row r="1519" spans="2:55" s="13" customFormat="1">
      <c r="B1519" s="161"/>
      <c r="D1519" s="148" t="s">
        <v>230</v>
      </c>
      <c r="E1519" s="162" t="s">
        <v>3</v>
      </c>
      <c r="F1519" s="163" t="s">
        <v>1398</v>
      </c>
      <c r="H1519" s="164">
        <v>3.2549999999999999</v>
      </c>
      <c r="I1519" s="165"/>
      <c r="L1519" s="161"/>
      <c r="M1519" s="289"/>
      <c r="N1519" s="289"/>
      <c r="O1519" s="289"/>
      <c r="P1519" s="289"/>
      <c r="Q1519" s="166"/>
      <c r="X1519" s="167"/>
      <c r="AX1519" s="162" t="s">
        <v>230</v>
      </c>
      <c r="AY1519" s="162" t="s">
        <v>82</v>
      </c>
      <c r="AZ1519" s="13" t="s">
        <v>82</v>
      </c>
      <c r="BA1519" s="13" t="s">
        <v>34</v>
      </c>
      <c r="BB1519" s="13" t="s">
        <v>73</v>
      </c>
      <c r="BC1519" s="162" t="s">
        <v>216</v>
      </c>
    </row>
    <row r="1520" spans="2:55" s="13" customFormat="1">
      <c r="B1520" s="161"/>
      <c r="D1520" s="148" t="s">
        <v>230</v>
      </c>
      <c r="E1520" s="162" t="s">
        <v>3</v>
      </c>
      <c r="F1520" s="163" t="s">
        <v>1410</v>
      </c>
      <c r="H1520" s="164">
        <v>2.15</v>
      </c>
      <c r="I1520" s="165"/>
      <c r="L1520" s="161"/>
      <c r="M1520" s="289"/>
      <c r="N1520" s="289"/>
      <c r="O1520" s="289"/>
      <c r="P1520" s="289"/>
      <c r="Q1520" s="166"/>
      <c r="X1520" s="167"/>
      <c r="AX1520" s="162" t="s">
        <v>230</v>
      </c>
      <c r="AY1520" s="162" t="s">
        <v>82</v>
      </c>
      <c r="AZ1520" s="13" t="s">
        <v>82</v>
      </c>
      <c r="BA1520" s="13" t="s">
        <v>34</v>
      </c>
      <c r="BB1520" s="13" t="s">
        <v>73</v>
      </c>
      <c r="BC1520" s="162" t="s">
        <v>216</v>
      </c>
    </row>
    <row r="1521" spans="2:55" s="13" customFormat="1">
      <c r="B1521" s="161"/>
      <c r="D1521" s="148" t="s">
        <v>230</v>
      </c>
      <c r="E1521" s="162" t="s">
        <v>3</v>
      </c>
      <c r="F1521" s="163" t="s">
        <v>1404</v>
      </c>
      <c r="H1521" s="164">
        <v>3.12</v>
      </c>
      <c r="I1521" s="165"/>
      <c r="L1521" s="161"/>
      <c r="M1521" s="289"/>
      <c r="N1521" s="289"/>
      <c r="O1521" s="289"/>
      <c r="P1521" s="289"/>
      <c r="Q1521" s="166"/>
      <c r="X1521" s="167"/>
      <c r="AX1521" s="162" t="s">
        <v>230</v>
      </c>
      <c r="AY1521" s="162" t="s">
        <v>82</v>
      </c>
      <c r="AZ1521" s="13" t="s">
        <v>82</v>
      </c>
      <c r="BA1521" s="13" t="s">
        <v>34</v>
      </c>
      <c r="BB1521" s="13" t="s">
        <v>73</v>
      </c>
      <c r="BC1521" s="162" t="s">
        <v>216</v>
      </c>
    </row>
    <row r="1522" spans="2:55" s="13" customFormat="1">
      <c r="B1522" s="161"/>
      <c r="D1522" s="148" t="s">
        <v>230</v>
      </c>
      <c r="E1522" s="162" t="s">
        <v>3</v>
      </c>
      <c r="F1522" s="163" t="s">
        <v>1417</v>
      </c>
      <c r="H1522" s="164">
        <v>2.4609999999999999</v>
      </c>
      <c r="I1522" s="165"/>
      <c r="L1522" s="161"/>
      <c r="M1522" s="289"/>
      <c r="N1522" s="289"/>
      <c r="O1522" s="289"/>
      <c r="P1522" s="289"/>
      <c r="Q1522" s="166"/>
      <c r="X1522" s="167"/>
      <c r="AX1522" s="162" t="s">
        <v>230</v>
      </c>
      <c r="AY1522" s="162" t="s">
        <v>82</v>
      </c>
      <c r="AZ1522" s="13" t="s">
        <v>82</v>
      </c>
      <c r="BA1522" s="13" t="s">
        <v>34</v>
      </c>
      <c r="BB1522" s="13" t="s">
        <v>73</v>
      </c>
      <c r="BC1522" s="162" t="s">
        <v>216</v>
      </c>
    </row>
    <row r="1523" spans="2:55" s="13" customFormat="1">
      <c r="B1523" s="161"/>
      <c r="D1523" s="148" t="s">
        <v>230</v>
      </c>
      <c r="E1523" s="162" t="s">
        <v>3</v>
      </c>
      <c r="F1523" s="163" t="s">
        <v>1412</v>
      </c>
      <c r="H1523" s="164">
        <v>0.22500000000000001</v>
      </c>
      <c r="I1523" s="165"/>
      <c r="L1523" s="161"/>
      <c r="M1523" s="289"/>
      <c r="N1523" s="289"/>
      <c r="O1523" s="289"/>
      <c r="P1523" s="289"/>
      <c r="Q1523" s="166"/>
      <c r="X1523" s="167"/>
      <c r="AX1523" s="162" t="s">
        <v>230</v>
      </c>
      <c r="AY1523" s="162" t="s">
        <v>82</v>
      </c>
      <c r="AZ1523" s="13" t="s">
        <v>82</v>
      </c>
      <c r="BA1523" s="13" t="s">
        <v>34</v>
      </c>
      <c r="BB1523" s="13" t="s">
        <v>73</v>
      </c>
      <c r="BC1523" s="162" t="s">
        <v>216</v>
      </c>
    </row>
    <row r="1524" spans="2:55" s="13" customFormat="1">
      <c r="B1524" s="161"/>
      <c r="D1524" s="148" t="s">
        <v>230</v>
      </c>
      <c r="E1524" s="162" t="s">
        <v>3</v>
      </c>
      <c r="F1524" s="163" t="s">
        <v>1418</v>
      </c>
      <c r="H1524" s="164">
        <v>2</v>
      </c>
      <c r="I1524" s="165"/>
      <c r="L1524" s="161"/>
      <c r="M1524" s="289"/>
      <c r="N1524" s="289"/>
      <c r="O1524" s="289"/>
      <c r="P1524" s="289"/>
      <c r="Q1524" s="166"/>
      <c r="X1524" s="167"/>
      <c r="AX1524" s="162" t="s">
        <v>230</v>
      </c>
      <c r="AY1524" s="162" t="s">
        <v>82</v>
      </c>
      <c r="AZ1524" s="13" t="s">
        <v>82</v>
      </c>
      <c r="BA1524" s="13" t="s">
        <v>34</v>
      </c>
      <c r="BB1524" s="13" t="s">
        <v>73</v>
      </c>
      <c r="BC1524" s="162" t="s">
        <v>216</v>
      </c>
    </row>
    <row r="1525" spans="2:55" s="13" customFormat="1">
      <c r="B1525" s="161"/>
      <c r="D1525" s="148" t="s">
        <v>230</v>
      </c>
      <c r="E1525" s="162" t="s">
        <v>3</v>
      </c>
      <c r="F1525" s="163" t="s">
        <v>1407</v>
      </c>
      <c r="H1525" s="164">
        <v>0.36</v>
      </c>
      <c r="I1525" s="165"/>
      <c r="L1525" s="161"/>
      <c r="M1525" s="289"/>
      <c r="N1525" s="289"/>
      <c r="O1525" s="289"/>
      <c r="P1525" s="289"/>
      <c r="Q1525" s="166"/>
      <c r="X1525" s="167"/>
      <c r="AX1525" s="162" t="s">
        <v>230</v>
      </c>
      <c r="AY1525" s="162" t="s">
        <v>82</v>
      </c>
      <c r="AZ1525" s="13" t="s">
        <v>82</v>
      </c>
      <c r="BA1525" s="13" t="s">
        <v>34</v>
      </c>
      <c r="BB1525" s="13" t="s">
        <v>73</v>
      </c>
      <c r="BC1525" s="162" t="s">
        <v>216</v>
      </c>
    </row>
    <row r="1526" spans="2:55" s="13" customFormat="1">
      <c r="B1526" s="161"/>
      <c r="D1526" s="148" t="s">
        <v>230</v>
      </c>
      <c r="E1526" s="162" t="s">
        <v>3</v>
      </c>
      <c r="F1526" s="163" t="s">
        <v>1415</v>
      </c>
      <c r="H1526" s="164">
        <v>0.79500000000000004</v>
      </c>
      <c r="I1526" s="165"/>
      <c r="L1526" s="161"/>
      <c r="M1526" s="289"/>
      <c r="N1526" s="289"/>
      <c r="O1526" s="289"/>
      <c r="P1526" s="289"/>
      <c r="Q1526" s="166"/>
      <c r="X1526" s="167"/>
      <c r="AX1526" s="162" t="s">
        <v>230</v>
      </c>
      <c r="AY1526" s="162" t="s">
        <v>82</v>
      </c>
      <c r="AZ1526" s="13" t="s">
        <v>82</v>
      </c>
      <c r="BA1526" s="13" t="s">
        <v>34</v>
      </c>
      <c r="BB1526" s="13" t="s">
        <v>73</v>
      </c>
      <c r="BC1526" s="162" t="s">
        <v>216</v>
      </c>
    </row>
    <row r="1527" spans="2:55" s="13" customFormat="1">
      <c r="B1527" s="161"/>
      <c r="D1527" s="148" t="s">
        <v>230</v>
      </c>
      <c r="E1527" s="162" t="s">
        <v>3</v>
      </c>
      <c r="F1527" s="163" t="s">
        <v>1416</v>
      </c>
      <c r="H1527" s="164">
        <v>0.60199999999999998</v>
      </c>
      <c r="I1527" s="165"/>
      <c r="L1527" s="161"/>
      <c r="M1527" s="289"/>
      <c r="N1527" s="289"/>
      <c r="O1527" s="289"/>
      <c r="P1527" s="289"/>
      <c r="Q1527" s="166"/>
      <c r="X1527" s="167"/>
      <c r="AX1527" s="162" t="s">
        <v>230</v>
      </c>
      <c r="AY1527" s="162" t="s">
        <v>82</v>
      </c>
      <c r="AZ1527" s="13" t="s">
        <v>82</v>
      </c>
      <c r="BA1527" s="13" t="s">
        <v>34</v>
      </c>
      <c r="BB1527" s="13" t="s">
        <v>73</v>
      </c>
      <c r="BC1527" s="162" t="s">
        <v>216</v>
      </c>
    </row>
    <row r="1528" spans="2:55" s="15" customFormat="1">
      <c r="B1528" s="186"/>
      <c r="D1528" s="148" t="s">
        <v>230</v>
      </c>
      <c r="E1528" s="187" t="s">
        <v>3</v>
      </c>
      <c r="F1528" s="188" t="s">
        <v>337</v>
      </c>
      <c r="H1528" s="189">
        <v>14.968</v>
      </c>
      <c r="I1528" s="190"/>
      <c r="L1528" s="186"/>
      <c r="M1528" s="292"/>
      <c r="N1528" s="292"/>
      <c r="O1528" s="292"/>
      <c r="P1528" s="292"/>
      <c r="Q1528" s="191"/>
      <c r="X1528" s="192"/>
      <c r="AX1528" s="187" t="s">
        <v>230</v>
      </c>
      <c r="AY1528" s="187" t="s">
        <v>82</v>
      </c>
      <c r="AZ1528" s="15" t="s">
        <v>241</v>
      </c>
      <c r="BA1528" s="15" t="s">
        <v>34</v>
      </c>
      <c r="BB1528" s="15" t="s">
        <v>73</v>
      </c>
      <c r="BC1528" s="187" t="s">
        <v>216</v>
      </c>
    </row>
    <row r="1529" spans="2:55" s="12" customFormat="1">
      <c r="B1529" s="155"/>
      <c r="D1529" s="148" t="s">
        <v>230</v>
      </c>
      <c r="E1529" s="156" t="s">
        <v>3</v>
      </c>
      <c r="F1529" s="157" t="s">
        <v>695</v>
      </c>
      <c r="H1529" s="156" t="s">
        <v>3</v>
      </c>
      <c r="I1529" s="158"/>
      <c r="L1529" s="155"/>
      <c r="M1529" s="288"/>
      <c r="N1529" s="288"/>
      <c r="O1529" s="288"/>
      <c r="P1529" s="288"/>
      <c r="Q1529" s="159"/>
      <c r="X1529" s="160"/>
      <c r="AX1529" s="156" t="s">
        <v>230</v>
      </c>
      <c r="AY1529" s="156" t="s">
        <v>82</v>
      </c>
      <c r="AZ1529" s="12" t="s">
        <v>80</v>
      </c>
      <c r="BA1529" s="12" t="s">
        <v>34</v>
      </c>
      <c r="BB1529" s="12" t="s">
        <v>73</v>
      </c>
      <c r="BC1529" s="156" t="s">
        <v>216</v>
      </c>
    </row>
    <row r="1530" spans="2:55" s="12" customFormat="1">
      <c r="B1530" s="155"/>
      <c r="D1530" s="148" t="s">
        <v>230</v>
      </c>
      <c r="E1530" s="156" t="s">
        <v>3</v>
      </c>
      <c r="F1530" s="157" t="s">
        <v>1335</v>
      </c>
      <c r="H1530" s="156" t="s">
        <v>3</v>
      </c>
      <c r="I1530" s="158"/>
      <c r="L1530" s="155"/>
      <c r="M1530" s="288"/>
      <c r="N1530" s="288"/>
      <c r="O1530" s="288"/>
      <c r="P1530" s="288"/>
      <c r="Q1530" s="159"/>
      <c r="X1530" s="160"/>
      <c r="AX1530" s="156" t="s">
        <v>230</v>
      </c>
      <c r="AY1530" s="156" t="s">
        <v>82</v>
      </c>
      <c r="AZ1530" s="12" t="s">
        <v>80</v>
      </c>
      <c r="BA1530" s="12" t="s">
        <v>34</v>
      </c>
      <c r="BB1530" s="12" t="s">
        <v>73</v>
      </c>
      <c r="BC1530" s="156" t="s">
        <v>216</v>
      </c>
    </row>
    <row r="1531" spans="2:55" s="13" customFormat="1">
      <c r="B1531" s="161"/>
      <c r="D1531" s="148" t="s">
        <v>230</v>
      </c>
      <c r="E1531" s="162" t="s">
        <v>3</v>
      </c>
      <c r="F1531" s="163" t="s">
        <v>1398</v>
      </c>
      <c r="H1531" s="164">
        <v>3.2549999999999999</v>
      </c>
      <c r="I1531" s="165"/>
      <c r="L1531" s="161"/>
      <c r="M1531" s="289"/>
      <c r="N1531" s="289"/>
      <c r="O1531" s="289"/>
      <c r="P1531" s="289"/>
      <c r="Q1531" s="166"/>
      <c r="X1531" s="167"/>
      <c r="AX1531" s="162" t="s">
        <v>230</v>
      </c>
      <c r="AY1531" s="162" t="s">
        <v>82</v>
      </c>
      <c r="AZ1531" s="13" t="s">
        <v>82</v>
      </c>
      <c r="BA1531" s="13" t="s">
        <v>34</v>
      </c>
      <c r="BB1531" s="13" t="s">
        <v>73</v>
      </c>
      <c r="BC1531" s="162" t="s">
        <v>216</v>
      </c>
    </row>
    <row r="1532" spans="2:55" s="13" customFormat="1">
      <c r="B1532" s="161"/>
      <c r="D1532" s="148" t="s">
        <v>230</v>
      </c>
      <c r="E1532" s="162" t="s">
        <v>3</v>
      </c>
      <c r="F1532" s="163" t="s">
        <v>1410</v>
      </c>
      <c r="H1532" s="164">
        <v>2.15</v>
      </c>
      <c r="I1532" s="165"/>
      <c r="L1532" s="161"/>
      <c r="M1532" s="289"/>
      <c r="N1532" s="289"/>
      <c r="O1532" s="289"/>
      <c r="P1532" s="289"/>
      <c r="Q1532" s="166"/>
      <c r="X1532" s="167"/>
      <c r="AX1532" s="162" t="s">
        <v>230</v>
      </c>
      <c r="AY1532" s="162" t="s">
        <v>82</v>
      </c>
      <c r="AZ1532" s="13" t="s">
        <v>82</v>
      </c>
      <c r="BA1532" s="13" t="s">
        <v>34</v>
      </c>
      <c r="BB1532" s="13" t="s">
        <v>73</v>
      </c>
      <c r="BC1532" s="162" t="s">
        <v>216</v>
      </c>
    </row>
    <row r="1533" spans="2:55" s="13" customFormat="1">
      <c r="B1533" s="161"/>
      <c r="D1533" s="148" t="s">
        <v>230</v>
      </c>
      <c r="E1533" s="162" t="s">
        <v>3</v>
      </c>
      <c r="F1533" s="163" t="s">
        <v>1404</v>
      </c>
      <c r="H1533" s="164">
        <v>3.12</v>
      </c>
      <c r="I1533" s="165"/>
      <c r="L1533" s="161"/>
      <c r="M1533" s="289"/>
      <c r="N1533" s="289"/>
      <c r="O1533" s="289"/>
      <c r="P1533" s="289"/>
      <c r="Q1533" s="166"/>
      <c r="X1533" s="167"/>
      <c r="AX1533" s="162" t="s">
        <v>230</v>
      </c>
      <c r="AY1533" s="162" t="s">
        <v>82</v>
      </c>
      <c r="AZ1533" s="13" t="s">
        <v>82</v>
      </c>
      <c r="BA1533" s="13" t="s">
        <v>34</v>
      </c>
      <c r="BB1533" s="13" t="s">
        <v>73</v>
      </c>
      <c r="BC1533" s="162" t="s">
        <v>216</v>
      </c>
    </row>
    <row r="1534" spans="2:55" s="13" customFormat="1">
      <c r="B1534" s="161"/>
      <c r="D1534" s="148" t="s">
        <v>230</v>
      </c>
      <c r="E1534" s="162" t="s">
        <v>3</v>
      </c>
      <c r="F1534" s="163" t="s">
        <v>1419</v>
      </c>
      <c r="H1534" s="164">
        <v>2.4609999999999999</v>
      </c>
      <c r="I1534" s="165"/>
      <c r="L1534" s="161"/>
      <c r="M1534" s="289"/>
      <c r="N1534" s="289"/>
      <c r="O1534" s="289"/>
      <c r="P1534" s="289"/>
      <c r="Q1534" s="166"/>
      <c r="X1534" s="167"/>
      <c r="AX1534" s="162" t="s">
        <v>230</v>
      </c>
      <c r="AY1534" s="162" t="s">
        <v>82</v>
      </c>
      <c r="AZ1534" s="13" t="s">
        <v>82</v>
      </c>
      <c r="BA1534" s="13" t="s">
        <v>34</v>
      </c>
      <c r="BB1534" s="13" t="s">
        <v>73</v>
      </c>
      <c r="BC1534" s="162" t="s">
        <v>216</v>
      </c>
    </row>
    <row r="1535" spans="2:55" s="13" customFormat="1">
      <c r="B1535" s="161"/>
      <c r="D1535" s="148" t="s">
        <v>230</v>
      </c>
      <c r="E1535" s="162" t="s">
        <v>3</v>
      </c>
      <c r="F1535" s="163" t="s">
        <v>1412</v>
      </c>
      <c r="H1535" s="164">
        <v>0.22500000000000001</v>
      </c>
      <c r="I1535" s="165"/>
      <c r="L1535" s="161"/>
      <c r="M1535" s="289"/>
      <c r="N1535" s="289"/>
      <c r="O1535" s="289"/>
      <c r="P1535" s="289"/>
      <c r="Q1535" s="166"/>
      <c r="X1535" s="167"/>
      <c r="AX1535" s="162" t="s">
        <v>230</v>
      </c>
      <c r="AY1535" s="162" t="s">
        <v>82</v>
      </c>
      <c r="AZ1535" s="13" t="s">
        <v>82</v>
      </c>
      <c r="BA1535" s="13" t="s">
        <v>34</v>
      </c>
      <c r="BB1535" s="13" t="s">
        <v>73</v>
      </c>
      <c r="BC1535" s="162" t="s">
        <v>216</v>
      </c>
    </row>
    <row r="1536" spans="2:55" s="13" customFormat="1">
      <c r="B1536" s="161"/>
      <c r="D1536" s="148" t="s">
        <v>230</v>
      </c>
      <c r="E1536" s="162" t="s">
        <v>3</v>
      </c>
      <c r="F1536" s="163" t="s">
        <v>1420</v>
      </c>
      <c r="H1536" s="164">
        <v>2</v>
      </c>
      <c r="I1536" s="165"/>
      <c r="L1536" s="161"/>
      <c r="M1536" s="289"/>
      <c r="N1536" s="289"/>
      <c r="O1536" s="289"/>
      <c r="P1536" s="289"/>
      <c r="Q1536" s="166"/>
      <c r="X1536" s="167"/>
      <c r="AX1536" s="162" t="s">
        <v>230</v>
      </c>
      <c r="AY1536" s="162" t="s">
        <v>82</v>
      </c>
      <c r="AZ1536" s="13" t="s">
        <v>82</v>
      </c>
      <c r="BA1536" s="13" t="s">
        <v>34</v>
      </c>
      <c r="BB1536" s="13" t="s">
        <v>73</v>
      </c>
      <c r="BC1536" s="162" t="s">
        <v>216</v>
      </c>
    </row>
    <row r="1537" spans="2:69" s="13" customFormat="1">
      <c r="B1537" s="161"/>
      <c r="D1537" s="148" t="s">
        <v>230</v>
      </c>
      <c r="E1537" s="162" t="s">
        <v>3</v>
      </c>
      <c r="F1537" s="163" t="s">
        <v>1407</v>
      </c>
      <c r="H1537" s="164">
        <v>0.36</v>
      </c>
      <c r="I1537" s="165"/>
      <c r="L1537" s="161"/>
      <c r="M1537" s="289"/>
      <c r="N1537" s="289"/>
      <c r="O1537" s="289"/>
      <c r="P1537" s="289"/>
      <c r="Q1537" s="166"/>
      <c r="X1537" s="167"/>
      <c r="AX1537" s="162" t="s">
        <v>230</v>
      </c>
      <c r="AY1537" s="162" t="s">
        <v>82</v>
      </c>
      <c r="AZ1537" s="13" t="s">
        <v>82</v>
      </c>
      <c r="BA1537" s="13" t="s">
        <v>34</v>
      </c>
      <c r="BB1537" s="13" t="s">
        <v>73</v>
      </c>
      <c r="BC1537" s="162" t="s">
        <v>216</v>
      </c>
    </row>
    <row r="1538" spans="2:69" s="13" customFormat="1">
      <c r="B1538" s="161"/>
      <c r="D1538" s="148" t="s">
        <v>230</v>
      </c>
      <c r="E1538" s="162" t="s">
        <v>3</v>
      </c>
      <c r="F1538" s="163" t="s">
        <v>1415</v>
      </c>
      <c r="H1538" s="164">
        <v>0.79500000000000004</v>
      </c>
      <c r="I1538" s="165"/>
      <c r="L1538" s="161"/>
      <c r="M1538" s="289"/>
      <c r="N1538" s="289"/>
      <c r="O1538" s="289"/>
      <c r="P1538" s="289"/>
      <c r="Q1538" s="166"/>
      <c r="X1538" s="167"/>
      <c r="AX1538" s="162" t="s">
        <v>230</v>
      </c>
      <c r="AY1538" s="162" t="s">
        <v>82</v>
      </c>
      <c r="AZ1538" s="13" t="s">
        <v>82</v>
      </c>
      <c r="BA1538" s="13" t="s">
        <v>34</v>
      </c>
      <c r="BB1538" s="13" t="s">
        <v>73</v>
      </c>
      <c r="BC1538" s="162" t="s">
        <v>216</v>
      </c>
    </row>
    <row r="1539" spans="2:69" s="13" customFormat="1">
      <c r="B1539" s="161"/>
      <c r="D1539" s="148" t="s">
        <v>230</v>
      </c>
      <c r="E1539" s="162" t="s">
        <v>3</v>
      </c>
      <c r="F1539" s="163" t="s">
        <v>1416</v>
      </c>
      <c r="H1539" s="164">
        <v>0.60199999999999998</v>
      </c>
      <c r="I1539" s="165"/>
      <c r="L1539" s="161"/>
      <c r="M1539" s="289"/>
      <c r="N1539" s="289"/>
      <c r="O1539" s="289"/>
      <c r="P1539" s="289"/>
      <c r="Q1539" s="166"/>
      <c r="X1539" s="167"/>
      <c r="AX1539" s="162" t="s">
        <v>230</v>
      </c>
      <c r="AY1539" s="162" t="s">
        <v>82</v>
      </c>
      <c r="AZ1539" s="13" t="s">
        <v>82</v>
      </c>
      <c r="BA1539" s="13" t="s">
        <v>34</v>
      </c>
      <c r="BB1539" s="13" t="s">
        <v>73</v>
      </c>
      <c r="BC1539" s="162" t="s">
        <v>216</v>
      </c>
    </row>
    <row r="1540" spans="2:69" s="15" customFormat="1">
      <c r="B1540" s="186"/>
      <c r="D1540" s="148" t="s">
        <v>230</v>
      </c>
      <c r="E1540" s="187" t="s">
        <v>3</v>
      </c>
      <c r="F1540" s="188" t="s">
        <v>337</v>
      </c>
      <c r="H1540" s="189">
        <v>14.968</v>
      </c>
      <c r="I1540" s="190"/>
      <c r="L1540" s="186"/>
      <c r="M1540" s="292"/>
      <c r="N1540" s="292"/>
      <c r="O1540" s="292"/>
      <c r="P1540" s="292"/>
      <c r="Q1540" s="191"/>
      <c r="X1540" s="192"/>
      <c r="AX1540" s="187" t="s">
        <v>230</v>
      </c>
      <c r="AY1540" s="187" t="s">
        <v>82</v>
      </c>
      <c r="AZ1540" s="15" t="s">
        <v>241</v>
      </c>
      <c r="BA1540" s="15" t="s">
        <v>34</v>
      </c>
      <c r="BB1540" s="15" t="s">
        <v>73</v>
      </c>
      <c r="BC1540" s="187" t="s">
        <v>216</v>
      </c>
    </row>
    <row r="1541" spans="2:69" s="14" customFormat="1">
      <c r="B1541" s="168"/>
      <c r="D1541" s="148" t="s">
        <v>230</v>
      </c>
      <c r="E1541" s="169" t="s">
        <v>3</v>
      </c>
      <c r="F1541" s="170" t="s">
        <v>251</v>
      </c>
      <c r="H1541" s="171">
        <v>75.224000000000004</v>
      </c>
      <c r="I1541" s="172"/>
      <c r="L1541" s="168"/>
      <c r="M1541" s="290"/>
      <c r="N1541" s="290"/>
      <c r="O1541" s="290"/>
      <c r="P1541" s="290"/>
      <c r="Q1541" s="173"/>
      <c r="X1541" s="174"/>
      <c r="AX1541" s="169" t="s">
        <v>230</v>
      </c>
      <c r="AY1541" s="169" t="s">
        <v>82</v>
      </c>
      <c r="AZ1541" s="14" t="s">
        <v>222</v>
      </c>
      <c r="BA1541" s="14" t="s">
        <v>34</v>
      </c>
      <c r="BB1541" s="14" t="s">
        <v>80</v>
      </c>
      <c r="BC1541" s="169" t="s">
        <v>216</v>
      </c>
    </row>
    <row r="1542" spans="2:69" s="1" customFormat="1" ht="24.15" customHeight="1">
      <c r="B1542" s="133"/>
      <c r="C1542" s="134" t="s">
        <v>1421</v>
      </c>
      <c r="D1542" s="134" t="s">
        <v>218</v>
      </c>
      <c r="E1542" s="135" t="s">
        <v>1422</v>
      </c>
      <c r="F1542" s="136" t="s">
        <v>1423</v>
      </c>
      <c r="G1542" s="137" t="s">
        <v>221</v>
      </c>
      <c r="H1542" s="138">
        <v>75.224000000000004</v>
      </c>
      <c r="I1542" s="139"/>
      <c r="J1542" s="140">
        <f>ROUND(I1542*H1542,2)</f>
        <v>0</v>
      </c>
      <c r="K1542" s="141"/>
      <c r="L1542" s="33"/>
      <c r="M1542" s="294"/>
      <c r="N1542" s="294"/>
      <c r="O1542" s="294"/>
      <c r="P1542" s="282"/>
      <c r="Q1542" s="142" t="s">
        <v>3</v>
      </c>
      <c r="R1542" s="143" t="s">
        <v>44</v>
      </c>
      <c r="T1542" s="144">
        <f>S1542*H1542</f>
        <v>0</v>
      </c>
      <c r="U1542" s="144">
        <v>0</v>
      </c>
      <c r="V1542" s="144">
        <f>U1542*H1542</f>
        <v>0</v>
      </c>
      <c r="W1542" s="144">
        <v>0</v>
      </c>
      <c r="X1542" s="145">
        <f>W1542*H1542</f>
        <v>0</v>
      </c>
      <c r="AV1542" s="146" t="s">
        <v>222</v>
      </c>
      <c r="AX1542" s="146" t="s">
        <v>218</v>
      </c>
      <c r="AY1542" s="146" t="s">
        <v>82</v>
      </c>
      <c r="BC1542" s="18" t="s">
        <v>216</v>
      </c>
      <c r="BI1542" s="147">
        <f>IF(R1542="základní",J1542,0)</f>
        <v>0</v>
      </c>
      <c r="BJ1542" s="147">
        <f>IF(R1542="snížená",J1542,0)</f>
        <v>0</v>
      </c>
      <c r="BK1542" s="147">
        <f>IF(R1542="zákl. přenesená",J1542,0)</f>
        <v>0</v>
      </c>
      <c r="BL1542" s="147">
        <f>IF(R1542="sníž. přenesená",J1542,0)</f>
        <v>0</v>
      </c>
      <c r="BM1542" s="147">
        <f>IF(R1542="nulová",J1542,0)</f>
        <v>0</v>
      </c>
      <c r="BN1542" s="18" t="s">
        <v>80</v>
      </c>
      <c r="BO1542" s="147">
        <f>ROUND(I1542*H1542,2)</f>
        <v>0</v>
      </c>
      <c r="BP1542" s="18" t="s">
        <v>222</v>
      </c>
      <c r="BQ1542" s="146" t="s">
        <v>1424</v>
      </c>
    </row>
    <row r="1543" spans="2:69" s="1" customFormat="1" ht="18">
      <c r="B1543" s="33"/>
      <c r="D1543" s="148" t="s">
        <v>224</v>
      </c>
      <c r="F1543" s="149" t="s">
        <v>1425</v>
      </c>
      <c r="I1543" s="150"/>
      <c r="L1543" s="33"/>
      <c r="M1543" s="282"/>
      <c r="N1543" s="282"/>
      <c r="O1543" s="282"/>
      <c r="P1543" s="282"/>
      <c r="Q1543" s="151"/>
      <c r="X1543" s="54"/>
      <c r="AX1543" s="18" t="s">
        <v>224</v>
      </c>
      <c r="AY1543" s="18" t="s">
        <v>82</v>
      </c>
    </row>
    <row r="1544" spans="2:69" s="1" customFormat="1">
      <c r="B1544" s="33"/>
      <c r="D1544" s="152" t="s">
        <v>226</v>
      </c>
      <c r="F1544" s="153" t="s">
        <v>1426</v>
      </c>
      <c r="I1544" s="150"/>
      <c r="L1544" s="33"/>
      <c r="M1544" s="282"/>
      <c r="N1544" s="282"/>
      <c r="O1544" s="282"/>
      <c r="P1544" s="282"/>
      <c r="Q1544" s="151"/>
      <c r="X1544" s="54"/>
      <c r="AX1544" s="18" t="s">
        <v>226</v>
      </c>
      <c r="AY1544" s="18" t="s">
        <v>82</v>
      </c>
    </row>
    <row r="1545" spans="2:69" s="1" customFormat="1" ht="33" customHeight="1">
      <c r="B1545" s="133"/>
      <c r="C1545" s="134" t="s">
        <v>1427</v>
      </c>
      <c r="D1545" s="134" t="s">
        <v>218</v>
      </c>
      <c r="E1545" s="135" t="s">
        <v>1428</v>
      </c>
      <c r="F1545" s="136" t="s">
        <v>1429</v>
      </c>
      <c r="G1545" s="137" t="s">
        <v>221</v>
      </c>
      <c r="H1545" s="138">
        <v>75.224000000000004</v>
      </c>
      <c r="I1545" s="139"/>
      <c r="J1545" s="140">
        <f>ROUND(I1545*H1545,2)</f>
        <v>0</v>
      </c>
      <c r="K1545" s="141"/>
      <c r="L1545" s="33"/>
      <c r="M1545" s="294"/>
      <c r="N1545" s="294"/>
      <c r="O1545" s="294"/>
      <c r="P1545" s="282"/>
      <c r="Q1545" s="142" t="s">
        <v>3</v>
      </c>
      <c r="R1545" s="143" t="s">
        <v>44</v>
      </c>
      <c r="T1545" s="144">
        <f>S1545*H1545</f>
        <v>0</v>
      </c>
      <c r="U1545" s="144">
        <v>3.2000000000000002E-3</v>
      </c>
      <c r="V1545" s="144">
        <f>U1545*H1545</f>
        <v>0.24071680000000004</v>
      </c>
      <c r="W1545" s="144">
        <v>0</v>
      </c>
      <c r="X1545" s="145">
        <f>W1545*H1545</f>
        <v>0</v>
      </c>
      <c r="AV1545" s="146" t="s">
        <v>222</v>
      </c>
      <c r="AX1545" s="146" t="s">
        <v>218</v>
      </c>
      <c r="AY1545" s="146" t="s">
        <v>82</v>
      </c>
      <c r="BC1545" s="18" t="s">
        <v>216</v>
      </c>
      <c r="BI1545" s="147">
        <f>IF(R1545="základní",J1545,0)</f>
        <v>0</v>
      </c>
      <c r="BJ1545" s="147">
        <f>IF(R1545="snížená",J1545,0)</f>
        <v>0</v>
      </c>
      <c r="BK1545" s="147">
        <f>IF(R1545="zákl. přenesená",J1545,0)</f>
        <v>0</v>
      </c>
      <c r="BL1545" s="147">
        <f>IF(R1545="sníž. přenesená",J1545,0)</f>
        <v>0</v>
      </c>
      <c r="BM1545" s="147">
        <f>IF(R1545="nulová",J1545,0)</f>
        <v>0</v>
      </c>
      <c r="BN1545" s="18" t="s">
        <v>80</v>
      </c>
      <c r="BO1545" s="147">
        <f>ROUND(I1545*H1545,2)</f>
        <v>0</v>
      </c>
      <c r="BP1545" s="18" t="s">
        <v>222</v>
      </c>
      <c r="BQ1545" s="146" t="s">
        <v>1430</v>
      </c>
    </row>
    <row r="1546" spans="2:69" s="1" customFormat="1" ht="18">
      <c r="B1546" s="33"/>
      <c r="D1546" s="148" t="s">
        <v>224</v>
      </c>
      <c r="F1546" s="149" t="s">
        <v>1429</v>
      </c>
      <c r="I1546" s="150"/>
      <c r="L1546" s="33"/>
      <c r="M1546" s="282"/>
      <c r="N1546" s="282"/>
      <c r="O1546" s="282"/>
      <c r="P1546" s="282"/>
      <c r="Q1546" s="151"/>
      <c r="X1546" s="54"/>
      <c r="AX1546" s="18" t="s">
        <v>224</v>
      </c>
      <c r="AY1546" s="18" t="s">
        <v>82</v>
      </c>
    </row>
    <row r="1547" spans="2:69" s="13" customFormat="1">
      <c r="B1547" s="161"/>
      <c r="D1547" s="148" t="s">
        <v>230</v>
      </c>
      <c r="E1547" s="162" t="s">
        <v>3</v>
      </c>
      <c r="F1547" s="163" t="s">
        <v>1431</v>
      </c>
      <c r="H1547" s="164">
        <v>75.224000000000004</v>
      </c>
      <c r="I1547" s="165"/>
      <c r="L1547" s="161"/>
      <c r="M1547" s="289"/>
      <c r="N1547" s="289"/>
      <c r="O1547" s="289"/>
      <c r="P1547" s="289"/>
      <c r="Q1547" s="166"/>
      <c r="X1547" s="167"/>
      <c r="AX1547" s="162" t="s">
        <v>230</v>
      </c>
      <c r="AY1547" s="162" t="s">
        <v>82</v>
      </c>
      <c r="AZ1547" s="13" t="s">
        <v>82</v>
      </c>
      <c r="BA1547" s="13" t="s">
        <v>34</v>
      </c>
      <c r="BB1547" s="13" t="s">
        <v>80</v>
      </c>
      <c r="BC1547" s="162" t="s">
        <v>216</v>
      </c>
    </row>
    <row r="1548" spans="2:69" s="1" customFormat="1" ht="33" customHeight="1">
      <c r="B1548" s="133"/>
      <c r="C1548" s="134" t="s">
        <v>1432</v>
      </c>
      <c r="D1548" s="134" t="s">
        <v>218</v>
      </c>
      <c r="E1548" s="135" t="s">
        <v>1433</v>
      </c>
      <c r="F1548" s="136" t="s">
        <v>1434</v>
      </c>
      <c r="G1548" s="137" t="s">
        <v>286</v>
      </c>
      <c r="H1548" s="138">
        <v>137.72999999999999</v>
      </c>
      <c r="I1548" s="139"/>
      <c r="J1548" s="140">
        <f>ROUND(I1548*H1548,2)</f>
        <v>0</v>
      </c>
      <c r="K1548" s="141"/>
      <c r="L1548" s="33"/>
      <c r="M1548" s="294"/>
      <c r="N1548" s="294"/>
      <c r="O1548" s="294"/>
      <c r="P1548" s="282"/>
      <c r="Q1548" s="142" t="s">
        <v>3</v>
      </c>
      <c r="R1548" s="143" t="s">
        <v>44</v>
      </c>
      <c r="T1548" s="144">
        <f>S1548*H1548</f>
        <v>0</v>
      </c>
      <c r="U1548" s="144">
        <v>0.11046</v>
      </c>
      <c r="V1548" s="144">
        <f>U1548*H1548</f>
        <v>15.2136558</v>
      </c>
      <c r="W1548" s="144">
        <v>0</v>
      </c>
      <c r="X1548" s="145">
        <f>W1548*H1548</f>
        <v>0</v>
      </c>
      <c r="AV1548" s="146" t="s">
        <v>222</v>
      </c>
      <c r="AX1548" s="146" t="s">
        <v>218</v>
      </c>
      <c r="AY1548" s="146" t="s">
        <v>82</v>
      </c>
      <c r="BC1548" s="18" t="s">
        <v>216</v>
      </c>
      <c r="BI1548" s="147">
        <f>IF(R1548="základní",J1548,0)</f>
        <v>0</v>
      </c>
      <c r="BJ1548" s="147">
        <f>IF(R1548="snížená",J1548,0)</f>
        <v>0</v>
      </c>
      <c r="BK1548" s="147">
        <f>IF(R1548="zákl. přenesená",J1548,0)</f>
        <v>0</v>
      </c>
      <c r="BL1548" s="147">
        <f>IF(R1548="sníž. přenesená",J1548,0)</f>
        <v>0</v>
      </c>
      <c r="BM1548" s="147">
        <f>IF(R1548="nulová",J1548,0)</f>
        <v>0</v>
      </c>
      <c r="BN1548" s="18" t="s">
        <v>80</v>
      </c>
      <c r="BO1548" s="147">
        <f>ROUND(I1548*H1548,2)</f>
        <v>0</v>
      </c>
      <c r="BP1548" s="18" t="s">
        <v>222</v>
      </c>
      <c r="BQ1548" s="146" t="s">
        <v>1435</v>
      </c>
    </row>
    <row r="1549" spans="2:69" s="1" customFormat="1" ht="18">
      <c r="B1549" s="33"/>
      <c r="D1549" s="148" t="s">
        <v>224</v>
      </c>
      <c r="F1549" s="149" t="s">
        <v>1434</v>
      </c>
      <c r="I1549" s="150"/>
      <c r="L1549" s="33"/>
      <c r="M1549" s="282"/>
      <c r="N1549" s="282"/>
      <c r="O1549" s="282"/>
      <c r="P1549" s="282"/>
      <c r="Q1549" s="151"/>
      <c r="X1549" s="54"/>
      <c r="AX1549" s="18" t="s">
        <v>224</v>
      </c>
      <c r="AY1549" s="18" t="s">
        <v>82</v>
      </c>
    </row>
    <row r="1550" spans="2:69" s="1" customFormat="1" ht="27">
      <c r="B1550" s="33"/>
      <c r="D1550" s="148" t="s">
        <v>228</v>
      </c>
      <c r="F1550" s="154" t="s">
        <v>1436</v>
      </c>
      <c r="I1550" s="150"/>
      <c r="L1550" s="33"/>
      <c r="M1550" s="282"/>
      <c r="N1550" s="282"/>
      <c r="O1550" s="282"/>
      <c r="P1550" s="282"/>
      <c r="Q1550" s="151"/>
      <c r="X1550" s="54"/>
      <c r="AX1550" s="18" t="s">
        <v>228</v>
      </c>
      <c r="AY1550" s="18" t="s">
        <v>82</v>
      </c>
    </row>
    <row r="1551" spans="2:69" s="12" customFormat="1">
      <c r="B1551" s="155"/>
      <c r="D1551" s="148" t="s">
        <v>230</v>
      </c>
      <c r="E1551" s="156" t="s">
        <v>3</v>
      </c>
      <c r="F1551" s="157" t="s">
        <v>1343</v>
      </c>
      <c r="H1551" s="156" t="s">
        <v>3</v>
      </c>
      <c r="I1551" s="158"/>
      <c r="L1551" s="155"/>
      <c r="M1551" s="288"/>
      <c r="N1551" s="288"/>
      <c r="O1551" s="288"/>
      <c r="P1551" s="288"/>
      <c r="Q1551" s="159"/>
      <c r="X1551" s="160"/>
      <c r="AX1551" s="156" t="s">
        <v>230</v>
      </c>
      <c r="AY1551" s="156" t="s">
        <v>82</v>
      </c>
      <c r="AZ1551" s="12" t="s">
        <v>80</v>
      </c>
      <c r="BA1551" s="12" t="s">
        <v>34</v>
      </c>
      <c r="BB1551" s="12" t="s">
        <v>73</v>
      </c>
      <c r="BC1551" s="156" t="s">
        <v>216</v>
      </c>
    </row>
    <row r="1552" spans="2:69" s="13" customFormat="1">
      <c r="B1552" s="161"/>
      <c r="D1552" s="148" t="s">
        <v>230</v>
      </c>
      <c r="E1552" s="162" t="s">
        <v>3</v>
      </c>
      <c r="F1552" s="163" t="s">
        <v>1437</v>
      </c>
      <c r="H1552" s="164">
        <v>10.016</v>
      </c>
      <c r="I1552" s="165"/>
      <c r="L1552" s="161"/>
      <c r="M1552" s="289"/>
      <c r="N1552" s="289"/>
      <c r="O1552" s="289"/>
      <c r="P1552" s="289"/>
      <c r="Q1552" s="166"/>
      <c r="X1552" s="167"/>
      <c r="AX1552" s="162" t="s">
        <v>230</v>
      </c>
      <c r="AY1552" s="162" t="s">
        <v>82</v>
      </c>
      <c r="AZ1552" s="13" t="s">
        <v>82</v>
      </c>
      <c r="BA1552" s="13" t="s">
        <v>34</v>
      </c>
      <c r="BB1552" s="13" t="s">
        <v>73</v>
      </c>
      <c r="BC1552" s="162" t="s">
        <v>216</v>
      </c>
    </row>
    <row r="1553" spans="2:55" s="13" customFormat="1">
      <c r="B1553" s="161"/>
      <c r="D1553" s="148" t="s">
        <v>230</v>
      </c>
      <c r="E1553" s="162" t="s">
        <v>3</v>
      </c>
      <c r="F1553" s="163" t="s">
        <v>1438</v>
      </c>
      <c r="H1553" s="164">
        <v>7.2</v>
      </c>
      <c r="I1553" s="165"/>
      <c r="L1553" s="161"/>
      <c r="M1553" s="289"/>
      <c r="N1553" s="289"/>
      <c r="O1553" s="289"/>
      <c r="P1553" s="289"/>
      <c r="Q1553" s="166"/>
      <c r="X1553" s="167"/>
      <c r="AX1553" s="162" t="s">
        <v>230</v>
      </c>
      <c r="AY1553" s="162" t="s">
        <v>82</v>
      </c>
      <c r="AZ1553" s="13" t="s">
        <v>82</v>
      </c>
      <c r="BA1553" s="13" t="s">
        <v>34</v>
      </c>
      <c r="BB1553" s="13" t="s">
        <v>73</v>
      </c>
      <c r="BC1553" s="162" t="s">
        <v>216</v>
      </c>
    </row>
    <row r="1554" spans="2:55" s="13" customFormat="1">
      <c r="B1554" s="161"/>
      <c r="D1554" s="148" t="s">
        <v>230</v>
      </c>
      <c r="E1554" s="162" t="s">
        <v>3</v>
      </c>
      <c r="F1554" s="163" t="s">
        <v>1439</v>
      </c>
      <c r="H1554" s="164">
        <v>10.8</v>
      </c>
      <c r="I1554" s="165"/>
      <c r="L1554" s="161"/>
      <c r="M1554" s="289"/>
      <c r="N1554" s="289"/>
      <c r="O1554" s="289"/>
      <c r="P1554" s="289"/>
      <c r="Q1554" s="166"/>
      <c r="X1554" s="167"/>
      <c r="AX1554" s="162" t="s">
        <v>230</v>
      </c>
      <c r="AY1554" s="162" t="s">
        <v>82</v>
      </c>
      <c r="AZ1554" s="13" t="s">
        <v>82</v>
      </c>
      <c r="BA1554" s="13" t="s">
        <v>34</v>
      </c>
      <c r="BB1554" s="13" t="s">
        <v>73</v>
      </c>
      <c r="BC1554" s="162" t="s">
        <v>216</v>
      </c>
    </row>
    <row r="1555" spans="2:55" s="12" customFormat="1">
      <c r="B1555" s="155"/>
      <c r="D1555" s="148" t="s">
        <v>230</v>
      </c>
      <c r="E1555" s="156" t="s">
        <v>3</v>
      </c>
      <c r="F1555" s="157" t="s">
        <v>1319</v>
      </c>
      <c r="H1555" s="156" t="s">
        <v>3</v>
      </c>
      <c r="I1555" s="158"/>
      <c r="L1555" s="155"/>
      <c r="M1555" s="288"/>
      <c r="N1555" s="288"/>
      <c r="O1555" s="288"/>
      <c r="P1555" s="288"/>
      <c r="Q1555" s="159"/>
      <c r="X1555" s="160"/>
      <c r="AX1555" s="156" t="s">
        <v>230</v>
      </c>
      <c r="AY1555" s="156" t="s">
        <v>82</v>
      </c>
      <c r="AZ1555" s="12" t="s">
        <v>80</v>
      </c>
      <c r="BA1555" s="12" t="s">
        <v>34</v>
      </c>
      <c r="BB1555" s="12" t="s">
        <v>73</v>
      </c>
      <c r="BC1555" s="156" t="s">
        <v>216</v>
      </c>
    </row>
    <row r="1556" spans="2:55" s="13" customFormat="1">
      <c r="B1556" s="161"/>
      <c r="D1556" s="148" t="s">
        <v>230</v>
      </c>
      <c r="E1556" s="162" t="s">
        <v>3</v>
      </c>
      <c r="F1556" s="163" t="s">
        <v>1437</v>
      </c>
      <c r="H1556" s="164">
        <v>10.016</v>
      </c>
      <c r="I1556" s="165"/>
      <c r="L1556" s="161"/>
      <c r="M1556" s="289"/>
      <c r="N1556" s="289"/>
      <c r="O1556" s="289"/>
      <c r="P1556" s="289"/>
      <c r="Q1556" s="166"/>
      <c r="X1556" s="167"/>
      <c r="AX1556" s="162" t="s">
        <v>230</v>
      </c>
      <c r="AY1556" s="162" t="s">
        <v>82</v>
      </c>
      <c r="AZ1556" s="13" t="s">
        <v>82</v>
      </c>
      <c r="BA1556" s="13" t="s">
        <v>34</v>
      </c>
      <c r="BB1556" s="13" t="s">
        <v>73</v>
      </c>
      <c r="BC1556" s="162" t="s">
        <v>216</v>
      </c>
    </row>
    <row r="1557" spans="2:55" s="13" customFormat="1">
      <c r="B1557" s="161"/>
      <c r="D1557" s="148" t="s">
        <v>230</v>
      </c>
      <c r="E1557" s="162" t="s">
        <v>3</v>
      </c>
      <c r="F1557" s="163" t="s">
        <v>1440</v>
      </c>
      <c r="H1557" s="164">
        <v>8.75</v>
      </c>
      <c r="I1557" s="165"/>
      <c r="L1557" s="161"/>
      <c r="M1557" s="289"/>
      <c r="N1557" s="289"/>
      <c r="O1557" s="289"/>
      <c r="P1557" s="289"/>
      <c r="Q1557" s="166"/>
      <c r="X1557" s="167"/>
      <c r="AX1557" s="162" t="s">
        <v>230</v>
      </c>
      <c r="AY1557" s="162" t="s">
        <v>82</v>
      </c>
      <c r="AZ1557" s="13" t="s">
        <v>82</v>
      </c>
      <c r="BA1557" s="13" t="s">
        <v>34</v>
      </c>
      <c r="BB1557" s="13" t="s">
        <v>73</v>
      </c>
      <c r="BC1557" s="162" t="s">
        <v>216</v>
      </c>
    </row>
    <row r="1558" spans="2:55" s="13" customFormat="1">
      <c r="B1558" s="161"/>
      <c r="D1558" s="148" t="s">
        <v>230</v>
      </c>
      <c r="E1558" s="162" t="s">
        <v>3</v>
      </c>
      <c r="F1558" s="163" t="s">
        <v>1441</v>
      </c>
      <c r="H1558" s="164">
        <v>9.6</v>
      </c>
      <c r="I1558" s="165"/>
      <c r="L1558" s="161"/>
      <c r="M1558" s="289"/>
      <c r="N1558" s="289"/>
      <c r="O1558" s="289"/>
      <c r="P1558" s="289"/>
      <c r="Q1558" s="166"/>
      <c r="X1558" s="167"/>
      <c r="AX1558" s="162" t="s">
        <v>230</v>
      </c>
      <c r="AY1558" s="162" t="s">
        <v>82</v>
      </c>
      <c r="AZ1558" s="13" t="s">
        <v>82</v>
      </c>
      <c r="BA1558" s="13" t="s">
        <v>34</v>
      </c>
      <c r="BB1558" s="13" t="s">
        <v>73</v>
      </c>
      <c r="BC1558" s="162" t="s">
        <v>216</v>
      </c>
    </row>
    <row r="1559" spans="2:55" s="12" customFormat="1">
      <c r="B1559" s="155"/>
      <c r="D1559" s="148" t="s">
        <v>230</v>
      </c>
      <c r="E1559" s="156" t="s">
        <v>3</v>
      </c>
      <c r="F1559" s="157" t="s">
        <v>1326</v>
      </c>
      <c r="H1559" s="156" t="s">
        <v>3</v>
      </c>
      <c r="I1559" s="158"/>
      <c r="L1559" s="155"/>
      <c r="M1559" s="288"/>
      <c r="N1559" s="288"/>
      <c r="O1559" s="288"/>
      <c r="P1559" s="288"/>
      <c r="Q1559" s="159"/>
      <c r="X1559" s="160"/>
      <c r="AX1559" s="156" t="s">
        <v>230</v>
      </c>
      <c r="AY1559" s="156" t="s">
        <v>82</v>
      </c>
      <c r="AZ1559" s="12" t="s">
        <v>80</v>
      </c>
      <c r="BA1559" s="12" t="s">
        <v>34</v>
      </c>
      <c r="BB1559" s="12" t="s">
        <v>73</v>
      </c>
      <c r="BC1559" s="156" t="s">
        <v>216</v>
      </c>
    </row>
    <row r="1560" spans="2:55" s="13" customFormat="1">
      <c r="B1560" s="161"/>
      <c r="D1560" s="148" t="s">
        <v>230</v>
      </c>
      <c r="E1560" s="162" t="s">
        <v>3</v>
      </c>
      <c r="F1560" s="163" t="s">
        <v>1437</v>
      </c>
      <c r="H1560" s="164">
        <v>10.016</v>
      </c>
      <c r="I1560" s="165"/>
      <c r="L1560" s="161"/>
      <c r="M1560" s="289"/>
      <c r="N1560" s="289"/>
      <c r="O1560" s="289"/>
      <c r="P1560" s="289"/>
      <c r="Q1560" s="166"/>
      <c r="X1560" s="167"/>
      <c r="AX1560" s="162" t="s">
        <v>230</v>
      </c>
      <c r="AY1560" s="162" t="s">
        <v>82</v>
      </c>
      <c r="AZ1560" s="13" t="s">
        <v>82</v>
      </c>
      <c r="BA1560" s="13" t="s">
        <v>34</v>
      </c>
      <c r="BB1560" s="13" t="s">
        <v>73</v>
      </c>
      <c r="BC1560" s="162" t="s">
        <v>216</v>
      </c>
    </row>
    <row r="1561" spans="2:55" s="13" customFormat="1">
      <c r="B1561" s="161"/>
      <c r="D1561" s="148" t="s">
        <v>230</v>
      </c>
      <c r="E1561" s="162" t="s">
        <v>3</v>
      </c>
      <c r="F1561" s="163" t="s">
        <v>1442</v>
      </c>
      <c r="H1561" s="164">
        <v>7.5</v>
      </c>
      <c r="I1561" s="165"/>
      <c r="L1561" s="161"/>
      <c r="M1561" s="289"/>
      <c r="N1561" s="289"/>
      <c r="O1561" s="289"/>
      <c r="P1561" s="289"/>
      <c r="Q1561" s="166"/>
      <c r="X1561" s="167"/>
      <c r="AX1561" s="162" t="s">
        <v>230</v>
      </c>
      <c r="AY1561" s="162" t="s">
        <v>82</v>
      </c>
      <c r="AZ1561" s="13" t="s">
        <v>82</v>
      </c>
      <c r="BA1561" s="13" t="s">
        <v>34</v>
      </c>
      <c r="BB1561" s="13" t="s">
        <v>73</v>
      </c>
      <c r="BC1561" s="162" t="s">
        <v>216</v>
      </c>
    </row>
    <row r="1562" spans="2:55" s="13" customFormat="1">
      <c r="B1562" s="161"/>
      <c r="D1562" s="148" t="s">
        <v>230</v>
      </c>
      <c r="E1562" s="162" t="s">
        <v>3</v>
      </c>
      <c r="F1562" s="163" t="s">
        <v>1441</v>
      </c>
      <c r="H1562" s="164">
        <v>9.6</v>
      </c>
      <c r="I1562" s="165"/>
      <c r="L1562" s="161"/>
      <c r="M1562" s="289"/>
      <c r="N1562" s="289"/>
      <c r="O1562" s="289"/>
      <c r="P1562" s="289"/>
      <c r="Q1562" s="166"/>
      <c r="X1562" s="167"/>
      <c r="AX1562" s="162" t="s">
        <v>230</v>
      </c>
      <c r="AY1562" s="162" t="s">
        <v>82</v>
      </c>
      <c r="AZ1562" s="13" t="s">
        <v>82</v>
      </c>
      <c r="BA1562" s="13" t="s">
        <v>34</v>
      </c>
      <c r="BB1562" s="13" t="s">
        <v>73</v>
      </c>
      <c r="BC1562" s="162" t="s">
        <v>216</v>
      </c>
    </row>
    <row r="1563" spans="2:55" s="12" customFormat="1">
      <c r="B1563" s="155"/>
      <c r="D1563" s="148" t="s">
        <v>230</v>
      </c>
      <c r="E1563" s="156" t="s">
        <v>3</v>
      </c>
      <c r="F1563" s="157" t="s">
        <v>1332</v>
      </c>
      <c r="H1563" s="156" t="s">
        <v>3</v>
      </c>
      <c r="I1563" s="158"/>
      <c r="L1563" s="155"/>
      <c r="M1563" s="288"/>
      <c r="N1563" s="288"/>
      <c r="O1563" s="288"/>
      <c r="P1563" s="288"/>
      <c r="Q1563" s="159"/>
      <c r="X1563" s="160"/>
      <c r="AX1563" s="156" t="s">
        <v>230</v>
      </c>
      <c r="AY1563" s="156" t="s">
        <v>82</v>
      </c>
      <c r="AZ1563" s="12" t="s">
        <v>80</v>
      </c>
      <c r="BA1563" s="12" t="s">
        <v>34</v>
      </c>
      <c r="BB1563" s="12" t="s">
        <v>73</v>
      </c>
      <c r="BC1563" s="156" t="s">
        <v>216</v>
      </c>
    </row>
    <row r="1564" spans="2:55" s="13" customFormat="1">
      <c r="B1564" s="161"/>
      <c r="D1564" s="148" t="s">
        <v>230</v>
      </c>
      <c r="E1564" s="162" t="s">
        <v>3</v>
      </c>
      <c r="F1564" s="163" t="s">
        <v>1437</v>
      </c>
      <c r="H1564" s="164">
        <v>10.016</v>
      </c>
      <c r="I1564" s="165"/>
      <c r="L1564" s="161"/>
      <c r="M1564" s="289"/>
      <c r="N1564" s="289"/>
      <c r="O1564" s="289"/>
      <c r="P1564" s="289"/>
      <c r="Q1564" s="166"/>
      <c r="X1564" s="167"/>
      <c r="AX1564" s="162" t="s">
        <v>230</v>
      </c>
      <c r="AY1564" s="162" t="s">
        <v>82</v>
      </c>
      <c r="AZ1564" s="13" t="s">
        <v>82</v>
      </c>
      <c r="BA1564" s="13" t="s">
        <v>34</v>
      </c>
      <c r="BB1564" s="13" t="s">
        <v>73</v>
      </c>
      <c r="BC1564" s="162" t="s">
        <v>216</v>
      </c>
    </row>
    <row r="1565" spans="2:55" s="13" customFormat="1">
      <c r="B1565" s="161"/>
      <c r="D1565" s="148" t="s">
        <v>230</v>
      </c>
      <c r="E1565" s="162" t="s">
        <v>3</v>
      </c>
      <c r="F1565" s="163" t="s">
        <v>1442</v>
      </c>
      <c r="H1565" s="164">
        <v>7.5</v>
      </c>
      <c r="I1565" s="165"/>
      <c r="L1565" s="161"/>
      <c r="M1565" s="289"/>
      <c r="N1565" s="289"/>
      <c r="O1565" s="289"/>
      <c r="P1565" s="289"/>
      <c r="Q1565" s="166"/>
      <c r="X1565" s="167"/>
      <c r="AX1565" s="162" t="s">
        <v>230</v>
      </c>
      <c r="AY1565" s="162" t="s">
        <v>82</v>
      </c>
      <c r="AZ1565" s="13" t="s">
        <v>82</v>
      </c>
      <c r="BA1565" s="13" t="s">
        <v>34</v>
      </c>
      <c r="BB1565" s="13" t="s">
        <v>73</v>
      </c>
      <c r="BC1565" s="162" t="s">
        <v>216</v>
      </c>
    </row>
    <row r="1566" spans="2:55" s="13" customFormat="1">
      <c r="B1566" s="161"/>
      <c r="D1566" s="148" t="s">
        <v>230</v>
      </c>
      <c r="E1566" s="162" t="s">
        <v>3</v>
      </c>
      <c r="F1566" s="163" t="s">
        <v>1441</v>
      </c>
      <c r="H1566" s="164">
        <v>9.6</v>
      </c>
      <c r="I1566" s="165"/>
      <c r="L1566" s="161"/>
      <c r="M1566" s="289"/>
      <c r="N1566" s="289"/>
      <c r="O1566" s="289"/>
      <c r="P1566" s="289"/>
      <c r="Q1566" s="166"/>
      <c r="X1566" s="167"/>
      <c r="AX1566" s="162" t="s">
        <v>230</v>
      </c>
      <c r="AY1566" s="162" t="s">
        <v>82</v>
      </c>
      <c r="AZ1566" s="13" t="s">
        <v>82</v>
      </c>
      <c r="BA1566" s="13" t="s">
        <v>34</v>
      </c>
      <c r="BB1566" s="13" t="s">
        <v>73</v>
      </c>
      <c r="BC1566" s="162" t="s">
        <v>216</v>
      </c>
    </row>
    <row r="1567" spans="2:55" s="12" customFormat="1">
      <c r="B1567" s="155"/>
      <c r="D1567" s="148" t="s">
        <v>230</v>
      </c>
      <c r="E1567" s="156" t="s">
        <v>3</v>
      </c>
      <c r="F1567" s="157" t="s">
        <v>1335</v>
      </c>
      <c r="H1567" s="156" t="s">
        <v>3</v>
      </c>
      <c r="I1567" s="158"/>
      <c r="L1567" s="155"/>
      <c r="M1567" s="288"/>
      <c r="N1567" s="288"/>
      <c r="O1567" s="288"/>
      <c r="P1567" s="288"/>
      <c r="Q1567" s="159"/>
      <c r="X1567" s="160"/>
      <c r="AX1567" s="156" t="s">
        <v>230</v>
      </c>
      <c r="AY1567" s="156" t="s">
        <v>82</v>
      </c>
      <c r="AZ1567" s="12" t="s">
        <v>80</v>
      </c>
      <c r="BA1567" s="12" t="s">
        <v>34</v>
      </c>
      <c r="BB1567" s="12" t="s">
        <v>73</v>
      </c>
      <c r="BC1567" s="156" t="s">
        <v>216</v>
      </c>
    </row>
    <row r="1568" spans="2:55" s="13" customFormat="1">
      <c r="B1568" s="161"/>
      <c r="D1568" s="148" t="s">
        <v>230</v>
      </c>
      <c r="E1568" s="162" t="s">
        <v>3</v>
      </c>
      <c r="F1568" s="163" t="s">
        <v>1437</v>
      </c>
      <c r="H1568" s="164">
        <v>10.016</v>
      </c>
      <c r="I1568" s="165"/>
      <c r="L1568" s="161"/>
      <c r="M1568" s="289"/>
      <c r="N1568" s="289"/>
      <c r="O1568" s="289"/>
      <c r="P1568" s="289"/>
      <c r="Q1568" s="166"/>
      <c r="X1568" s="167"/>
      <c r="AX1568" s="162" t="s">
        <v>230</v>
      </c>
      <c r="AY1568" s="162" t="s">
        <v>82</v>
      </c>
      <c r="AZ1568" s="13" t="s">
        <v>82</v>
      </c>
      <c r="BA1568" s="13" t="s">
        <v>34</v>
      </c>
      <c r="BB1568" s="13" t="s">
        <v>73</v>
      </c>
      <c r="BC1568" s="162" t="s">
        <v>216</v>
      </c>
    </row>
    <row r="1569" spans="2:69" s="13" customFormat="1">
      <c r="B1569" s="161"/>
      <c r="D1569" s="148" t="s">
        <v>230</v>
      </c>
      <c r="E1569" s="162" t="s">
        <v>3</v>
      </c>
      <c r="F1569" s="163" t="s">
        <v>1442</v>
      </c>
      <c r="H1569" s="164">
        <v>7.5</v>
      </c>
      <c r="I1569" s="165"/>
      <c r="L1569" s="161"/>
      <c r="M1569" s="289"/>
      <c r="N1569" s="289"/>
      <c r="O1569" s="289"/>
      <c r="P1569" s="289"/>
      <c r="Q1569" s="166"/>
      <c r="X1569" s="167"/>
      <c r="AX1569" s="162" t="s">
        <v>230</v>
      </c>
      <c r="AY1569" s="162" t="s">
        <v>82</v>
      </c>
      <c r="AZ1569" s="13" t="s">
        <v>82</v>
      </c>
      <c r="BA1569" s="13" t="s">
        <v>34</v>
      </c>
      <c r="BB1569" s="13" t="s">
        <v>73</v>
      </c>
      <c r="BC1569" s="162" t="s">
        <v>216</v>
      </c>
    </row>
    <row r="1570" spans="2:69" s="13" customFormat="1">
      <c r="B1570" s="161"/>
      <c r="D1570" s="148" t="s">
        <v>230</v>
      </c>
      <c r="E1570" s="162" t="s">
        <v>3</v>
      </c>
      <c r="F1570" s="163" t="s">
        <v>1441</v>
      </c>
      <c r="H1570" s="164">
        <v>9.6</v>
      </c>
      <c r="I1570" s="165"/>
      <c r="L1570" s="161"/>
      <c r="M1570" s="289"/>
      <c r="N1570" s="289"/>
      <c r="O1570" s="289"/>
      <c r="P1570" s="289"/>
      <c r="Q1570" s="166"/>
      <c r="X1570" s="167"/>
      <c r="AX1570" s="162" t="s">
        <v>230</v>
      </c>
      <c r="AY1570" s="162" t="s">
        <v>82</v>
      </c>
      <c r="AZ1570" s="13" t="s">
        <v>82</v>
      </c>
      <c r="BA1570" s="13" t="s">
        <v>34</v>
      </c>
      <c r="BB1570" s="13" t="s">
        <v>73</v>
      </c>
      <c r="BC1570" s="162" t="s">
        <v>216</v>
      </c>
    </row>
    <row r="1571" spans="2:69" s="14" customFormat="1">
      <c r="B1571" s="168"/>
      <c r="D1571" s="148" t="s">
        <v>230</v>
      </c>
      <c r="E1571" s="169" t="s">
        <v>3</v>
      </c>
      <c r="F1571" s="170" t="s">
        <v>251</v>
      </c>
      <c r="H1571" s="171">
        <v>137.72999999999999</v>
      </c>
      <c r="I1571" s="172"/>
      <c r="L1571" s="168"/>
      <c r="M1571" s="290"/>
      <c r="N1571" s="290"/>
      <c r="O1571" s="290"/>
      <c r="P1571" s="290"/>
      <c r="Q1571" s="173"/>
      <c r="X1571" s="174"/>
      <c r="AX1571" s="169" t="s">
        <v>230</v>
      </c>
      <c r="AY1571" s="169" t="s">
        <v>82</v>
      </c>
      <c r="AZ1571" s="14" t="s">
        <v>222</v>
      </c>
      <c r="BA1571" s="14" t="s">
        <v>34</v>
      </c>
      <c r="BB1571" s="14" t="s">
        <v>80</v>
      </c>
      <c r="BC1571" s="169" t="s">
        <v>216</v>
      </c>
    </row>
    <row r="1572" spans="2:69" s="1" customFormat="1" ht="16.5" customHeight="1">
      <c r="B1572" s="133"/>
      <c r="C1572" s="134" t="s">
        <v>1443</v>
      </c>
      <c r="D1572" s="134" t="s">
        <v>218</v>
      </c>
      <c r="E1572" s="135" t="s">
        <v>1444</v>
      </c>
      <c r="F1572" s="136" t="s">
        <v>1445</v>
      </c>
      <c r="G1572" s="137" t="s">
        <v>221</v>
      </c>
      <c r="H1572" s="138">
        <v>65.775999999999996</v>
      </c>
      <c r="I1572" s="139"/>
      <c r="J1572" s="140">
        <f>ROUND(I1572*H1572,2)</f>
        <v>0</v>
      </c>
      <c r="K1572" s="141"/>
      <c r="L1572" s="33"/>
      <c r="M1572" s="294"/>
      <c r="N1572" s="294"/>
      <c r="O1572" s="294"/>
      <c r="P1572" s="282"/>
      <c r="Q1572" s="142" t="s">
        <v>3</v>
      </c>
      <c r="R1572" s="143" t="s">
        <v>44</v>
      </c>
      <c r="T1572" s="144">
        <f>S1572*H1572</f>
        <v>0</v>
      </c>
      <c r="U1572" s="144">
        <v>8.0800000000000004E-3</v>
      </c>
      <c r="V1572" s="144">
        <f>U1572*H1572</f>
        <v>0.53147007999999996</v>
      </c>
      <c r="W1572" s="144">
        <v>0</v>
      </c>
      <c r="X1572" s="145">
        <f>W1572*H1572</f>
        <v>0</v>
      </c>
      <c r="AV1572" s="146" t="s">
        <v>222</v>
      </c>
      <c r="AX1572" s="146" t="s">
        <v>218</v>
      </c>
      <c r="AY1572" s="146" t="s">
        <v>82</v>
      </c>
      <c r="BC1572" s="18" t="s">
        <v>216</v>
      </c>
      <c r="BI1572" s="147">
        <f>IF(R1572="základní",J1572,0)</f>
        <v>0</v>
      </c>
      <c r="BJ1572" s="147">
        <f>IF(R1572="snížená",J1572,0)</f>
        <v>0</v>
      </c>
      <c r="BK1572" s="147">
        <f>IF(R1572="zákl. přenesená",J1572,0)</f>
        <v>0</v>
      </c>
      <c r="BL1572" s="147">
        <f>IF(R1572="sníž. přenesená",J1572,0)</f>
        <v>0</v>
      </c>
      <c r="BM1572" s="147">
        <f>IF(R1572="nulová",J1572,0)</f>
        <v>0</v>
      </c>
      <c r="BN1572" s="18" t="s">
        <v>80</v>
      </c>
      <c r="BO1572" s="147">
        <f>ROUND(I1572*H1572,2)</f>
        <v>0</v>
      </c>
      <c r="BP1572" s="18" t="s">
        <v>222</v>
      </c>
      <c r="BQ1572" s="146" t="s">
        <v>1446</v>
      </c>
    </row>
    <row r="1573" spans="2:69" s="1" customFormat="1" ht="18">
      <c r="B1573" s="33"/>
      <c r="D1573" s="148" t="s">
        <v>224</v>
      </c>
      <c r="F1573" s="149" t="s">
        <v>1447</v>
      </c>
      <c r="I1573" s="150"/>
      <c r="L1573" s="33"/>
      <c r="M1573" s="282"/>
      <c r="N1573" s="282"/>
      <c r="O1573" s="282"/>
      <c r="P1573" s="282"/>
      <c r="Q1573" s="151"/>
      <c r="X1573" s="54"/>
      <c r="AX1573" s="18" t="s">
        <v>224</v>
      </c>
      <c r="AY1573" s="18" t="s">
        <v>82</v>
      </c>
    </row>
    <row r="1574" spans="2:69" s="1" customFormat="1">
      <c r="B1574" s="33"/>
      <c r="D1574" s="152" t="s">
        <v>226</v>
      </c>
      <c r="F1574" s="153" t="s">
        <v>1448</v>
      </c>
      <c r="I1574" s="150"/>
      <c r="L1574" s="33"/>
      <c r="M1574" s="282"/>
      <c r="N1574" s="282"/>
      <c r="O1574" s="282"/>
      <c r="P1574" s="282"/>
      <c r="Q1574" s="151"/>
      <c r="X1574" s="54"/>
      <c r="AX1574" s="18" t="s">
        <v>226</v>
      </c>
      <c r="AY1574" s="18" t="s">
        <v>82</v>
      </c>
    </row>
    <row r="1575" spans="2:69" s="12" customFormat="1">
      <c r="B1575" s="155"/>
      <c r="D1575" s="148" t="s">
        <v>230</v>
      </c>
      <c r="E1575" s="156" t="s">
        <v>3</v>
      </c>
      <c r="F1575" s="157" t="s">
        <v>1343</v>
      </c>
      <c r="H1575" s="156" t="s">
        <v>3</v>
      </c>
      <c r="I1575" s="158"/>
      <c r="L1575" s="155"/>
      <c r="M1575" s="288"/>
      <c r="N1575" s="288"/>
      <c r="O1575" s="288"/>
      <c r="P1575" s="288"/>
      <c r="Q1575" s="159"/>
      <c r="X1575" s="160"/>
      <c r="AX1575" s="156" t="s">
        <v>230</v>
      </c>
      <c r="AY1575" s="156" t="s">
        <v>82</v>
      </c>
      <c r="AZ1575" s="12" t="s">
        <v>80</v>
      </c>
      <c r="BA1575" s="12" t="s">
        <v>34</v>
      </c>
      <c r="BB1575" s="12" t="s">
        <v>73</v>
      </c>
      <c r="BC1575" s="156" t="s">
        <v>216</v>
      </c>
    </row>
    <row r="1576" spans="2:69" s="13" customFormat="1">
      <c r="B1576" s="161"/>
      <c r="D1576" s="148" t="s">
        <v>230</v>
      </c>
      <c r="E1576" s="162" t="s">
        <v>3</v>
      </c>
      <c r="F1576" s="163" t="s">
        <v>1449</v>
      </c>
      <c r="H1576" s="164">
        <v>4.7930000000000001</v>
      </c>
      <c r="I1576" s="165"/>
      <c r="L1576" s="161"/>
      <c r="M1576" s="289"/>
      <c r="N1576" s="289"/>
      <c r="O1576" s="289"/>
      <c r="P1576" s="289"/>
      <c r="Q1576" s="166"/>
      <c r="X1576" s="167"/>
      <c r="AX1576" s="162" t="s">
        <v>230</v>
      </c>
      <c r="AY1576" s="162" t="s">
        <v>82</v>
      </c>
      <c r="AZ1576" s="13" t="s">
        <v>82</v>
      </c>
      <c r="BA1576" s="13" t="s">
        <v>34</v>
      </c>
      <c r="BB1576" s="13" t="s">
        <v>73</v>
      </c>
      <c r="BC1576" s="162" t="s">
        <v>216</v>
      </c>
    </row>
    <row r="1577" spans="2:69" s="13" customFormat="1">
      <c r="B1577" s="161"/>
      <c r="D1577" s="148" t="s">
        <v>230</v>
      </c>
      <c r="E1577" s="162" t="s">
        <v>3</v>
      </c>
      <c r="F1577" s="163" t="s">
        <v>1450</v>
      </c>
      <c r="H1577" s="164">
        <v>3.4449999999999998</v>
      </c>
      <c r="I1577" s="165"/>
      <c r="L1577" s="161"/>
      <c r="M1577" s="289"/>
      <c r="N1577" s="289"/>
      <c r="O1577" s="289"/>
      <c r="P1577" s="289"/>
      <c r="Q1577" s="166"/>
      <c r="X1577" s="167"/>
      <c r="AX1577" s="162" t="s">
        <v>230</v>
      </c>
      <c r="AY1577" s="162" t="s">
        <v>82</v>
      </c>
      <c r="AZ1577" s="13" t="s">
        <v>82</v>
      </c>
      <c r="BA1577" s="13" t="s">
        <v>34</v>
      </c>
      <c r="BB1577" s="13" t="s">
        <v>73</v>
      </c>
      <c r="BC1577" s="162" t="s">
        <v>216</v>
      </c>
    </row>
    <row r="1578" spans="2:69" s="13" customFormat="1">
      <c r="B1578" s="161"/>
      <c r="D1578" s="148" t="s">
        <v>230</v>
      </c>
      <c r="E1578" s="162" t="s">
        <v>3</v>
      </c>
      <c r="F1578" s="163" t="s">
        <v>1451</v>
      </c>
      <c r="H1578" s="164">
        <v>5.1680000000000001</v>
      </c>
      <c r="I1578" s="165"/>
      <c r="L1578" s="161"/>
      <c r="M1578" s="289"/>
      <c r="N1578" s="289"/>
      <c r="O1578" s="289"/>
      <c r="P1578" s="289"/>
      <c r="Q1578" s="166"/>
      <c r="X1578" s="167"/>
      <c r="AX1578" s="162" t="s">
        <v>230</v>
      </c>
      <c r="AY1578" s="162" t="s">
        <v>82</v>
      </c>
      <c r="AZ1578" s="13" t="s">
        <v>82</v>
      </c>
      <c r="BA1578" s="13" t="s">
        <v>34</v>
      </c>
      <c r="BB1578" s="13" t="s">
        <v>73</v>
      </c>
      <c r="BC1578" s="162" t="s">
        <v>216</v>
      </c>
    </row>
    <row r="1579" spans="2:69" s="12" customFormat="1">
      <c r="B1579" s="155"/>
      <c r="D1579" s="148" t="s">
        <v>230</v>
      </c>
      <c r="E1579" s="156" t="s">
        <v>3</v>
      </c>
      <c r="F1579" s="157" t="s">
        <v>1319</v>
      </c>
      <c r="H1579" s="156" t="s">
        <v>3</v>
      </c>
      <c r="I1579" s="158"/>
      <c r="L1579" s="155"/>
      <c r="M1579" s="288"/>
      <c r="N1579" s="288"/>
      <c r="O1579" s="288"/>
      <c r="P1579" s="288"/>
      <c r="Q1579" s="159"/>
      <c r="X1579" s="160"/>
      <c r="AX1579" s="156" t="s">
        <v>230</v>
      </c>
      <c r="AY1579" s="156" t="s">
        <v>82</v>
      </c>
      <c r="AZ1579" s="12" t="s">
        <v>80</v>
      </c>
      <c r="BA1579" s="12" t="s">
        <v>34</v>
      </c>
      <c r="BB1579" s="12" t="s">
        <v>73</v>
      </c>
      <c r="BC1579" s="156" t="s">
        <v>216</v>
      </c>
    </row>
    <row r="1580" spans="2:69" s="13" customFormat="1">
      <c r="B1580" s="161"/>
      <c r="D1580" s="148" t="s">
        <v>230</v>
      </c>
      <c r="E1580" s="162" t="s">
        <v>3</v>
      </c>
      <c r="F1580" s="163" t="s">
        <v>1449</v>
      </c>
      <c r="H1580" s="164">
        <v>4.7930000000000001</v>
      </c>
      <c r="I1580" s="165"/>
      <c r="L1580" s="161"/>
      <c r="M1580" s="289"/>
      <c r="N1580" s="289"/>
      <c r="O1580" s="289"/>
      <c r="P1580" s="289"/>
      <c r="Q1580" s="166"/>
      <c r="X1580" s="167"/>
      <c r="AX1580" s="162" t="s">
        <v>230</v>
      </c>
      <c r="AY1580" s="162" t="s">
        <v>82</v>
      </c>
      <c r="AZ1580" s="13" t="s">
        <v>82</v>
      </c>
      <c r="BA1580" s="13" t="s">
        <v>34</v>
      </c>
      <c r="BB1580" s="13" t="s">
        <v>73</v>
      </c>
      <c r="BC1580" s="162" t="s">
        <v>216</v>
      </c>
    </row>
    <row r="1581" spans="2:69" s="13" customFormat="1">
      <c r="B1581" s="161"/>
      <c r="D1581" s="148" t="s">
        <v>230</v>
      </c>
      <c r="E1581" s="162" t="s">
        <v>3</v>
      </c>
      <c r="F1581" s="163" t="s">
        <v>1452</v>
      </c>
      <c r="H1581" s="164">
        <v>4.1870000000000003</v>
      </c>
      <c r="I1581" s="165"/>
      <c r="L1581" s="161"/>
      <c r="M1581" s="289"/>
      <c r="N1581" s="289"/>
      <c r="O1581" s="289"/>
      <c r="P1581" s="289"/>
      <c r="Q1581" s="166"/>
      <c r="X1581" s="167"/>
      <c r="AX1581" s="162" t="s">
        <v>230</v>
      </c>
      <c r="AY1581" s="162" t="s">
        <v>82</v>
      </c>
      <c r="AZ1581" s="13" t="s">
        <v>82</v>
      </c>
      <c r="BA1581" s="13" t="s">
        <v>34</v>
      </c>
      <c r="BB1581" s="13" t="s">
        <v>73</v>
      </c>
      <c r="BC1581" s="162" t="s">
        <v>216</v>
      </c>
    </row>
    <row r="1582" spans="2:69" s="13" customFormat="1">
      <c r="B1582" s="161"/>
      <c r="D1582" s="148" t="s">
        <v>230</v>
      </c>
      <c r="E1582" s="162" t="s">
        <v>3</v>
      </c>
      <c r="F1582" s="163" t="s">
        <v>1453</v>
      </c>
      <c r="H1582" s="164">
        <v>4.5940000000000003</v>
      </c>
      <c r="I1582" s="165"/>
      <c r="L1582" s="161"/>
      <c r="M1582" s="289"/>
      <c r="N1582" s="289"/>
      <c r="O1582" s="289"/>
      <c r="P1582" s="289"/>
      <c r="Q1582" s="166"/>
      <c r="X1582" s="167"/>
      <c r="AX1582" s="162" t="s">
        <v>230</v>
      </c>
      <c r="AY1582" s="162" t="s">
        <v>82</v>
      </c>
      <c r="AZ1582" s="13" t="s">
        <v>82</v>
      </c>
      <c r="BA1582" s="13" t="s">
        <v>34</v>
      </c>
      <c r="BB1582" s="13" t="s">
        <v>73</v>
      </c>
      <c r="BC1582" s="162" t="s">
        <v>216</v>
      </c>
    </row>
    <row r="1583" spans="2:69" s="12" customFormat="1">
      <c r="B1583" s="155"/>
      <c r="D1583" s="148" t="s">
        <v>230</v>
      </c>
      <c r="E1583" s="156" t="s">
        <v>3</v>
      </c>
      <c r="F1583" s="157" t="s">
        <v>1326</v>
      </c>
      <c r="H1583" s="156" t="s">
        <v>3</v>
      </c>
      <c r="I1583" s="158"/>
      <c r="L1583" s="155"/>
      <c r="M1583" s="288"/>
      <c r="N1583" s="288"/>
      <c r="O1583" s="288"/>
      <c r="P1583" s="288"/>
      <c r="Q1583" s="159"/>
      <c r="X1583" s="160"/>
      <c r="AX1583" s="156" t="s">
        <v>230</v>
      </c>
      <c r="AY1583" s="156" t="s">
        <v>82</v>
      </c>
      <c r="AZ1583" s="12" t="s">
        <v>80</v>
      </c>
      <c r="BA1583" s="12" t="s">
        <v>34</v>
      </c>
      <c r="BB1583" s="12" t="s">
        <v>73</v>
      </c>
      <c r="BC1583" s="156" t="s">
        <v>216</v>
      </c>
    </row>
    <row r="1584" spans="2:69" s="13" customFormat="1">
      <c r="B1584" s="161"/>
      <c r="D1584" s="148" t="s">
        <v>230</v>
      </c>
      <c r="E1584" s="162" t="s">
        <v>3</v>
      </c>
      <c r="F1584" s="163" t="s">
        <v>1454</v>
      </c>
      <c r="H1584" s="164">
        <v>4.7770000000000001</v>
      </c>
      <c r="I1584" s="165"/>
      <c r="L1584" s="161"/>
      <c r="M1584" s="289"/>
      <c r="N1584" s="289"/>
      <c r="O1584" s="289"/>
      <c r="P1584" s="289"/>
      <c r="Q1584" s="166"/>
      <c r="X1584" s="167"/>
      <c r="AX1584" s="162" t="s">
        <v>230</v>
      </c>
      <c r="AY1584" s="162" t="s">
        <v>82</v>
      </c>
      <c r="AZ1584" s="13" t="s">
        <v>82</v>
      </c>
      <c r="BA1584" s="13" t="s">
        <v>34</v>
      </c>
      <c r="BB1584" s="13" t="s">
        <v>73</v>
      </c>
      <c r="BC1584" s="162" t="s">
        <v>216</v>
      </c>
    </row>
    <row r="1585" spans="2:69" s="13" customFormat="1">
      <c r="B1585" s="161"/>
      <c r="D1585" s="148" t="s">
        <v>230</v>
      </c>
      <c r="E1585" s="162" t="s">
        <v>3</v>
      </c>
      <c r="F1585" s="163" t="s">
        <v>1455</v>
      </c>
      <c r="H1585" s="164">
        <v>3.577</v>
      </c>
      <c r="I1585" s="165"/>
      <c r="L1585" s="161"/>
      <c r="M1585" s="289"/>
      <c r="N1585" s="289"/>
      <c r="O1585" s="289"/>
      <c r="P1585" s="289"/>
      <c r="Q1585" s="166"/>
      <c r="X1585" s="167"/>
      <c r="AX1585" s="162" t="s">
        <v>230</v>
      </c>
      <c r="AY1585" s="162" t="s">
        <v>82</v>
      </c>
      <c r="AZ1585" s="13" t="s">
        <v>82</v>
      </c>
      <c r="BA1585" s="13" t="s">
        <v>34</v>
      </c>
      <c r="BB1585" s="13" t="s">
        <v>73</v>
      </c>
      <c r="BC1585" s="162" t="s">
        <v>216</v>
      </c>
    </row>
    <row r="1586" spans="2:69" s="13" customFormat="1">
      <c r="B1586" s="161"/>
      <c r="D1586" s="148" t="s">
        <v>230</v>
      </c>
      <c r="E1586" s="162" t="s">
        <v>3</v>
      </c>
      <c r="F1586" s="163" t="s">
        <v>1456</v>
      </c>
      <c r="H1586" s="164">
        <v>4.5780000000000003</v>
      </c>
      <c r="I1586" s="165"/>
      <c r="L1586" s="161"/>
      <c r="M1586" s="289"/>
      <c r="N1586" s="289"/>
      <c r="O1586" s="289"/>
      <c r="P1586" s="289"/>
      <c r="Q1586" s="166"/>
      <c r="X1586" s="167"/>
      <c r="AX1586" s="162" t="s">
        <v>230</v>
      </c>
      <c r="AY1586" s="162" t="s">
        <v>82</v>
      </c>
      <c r="AZ1586" s="13" t="s">
        <v>82</v>
      </c>
      <c r="BA1586" s="13" t="s">
        <v>34</v>
      </c>
      <c r="BB1586" s="13" t="s">
        <v>73</v>
      </c>
      <c r="BC1586" s="162" t="s">
        <v>216</v>
      </c>
    </row>
    <row r="1587" spans="2:69" s="12" customFormat="1">
      <c r="B1587" s="155"/>
      <c r="D1587" s="148" t="s">
        <v>230</v>
      </c>
      <c r="E1587" s="156" t="s">
        <v>3</v>
      </c>
      <c r="F1587" s="157" t="s">
        <v>1332</v>
      </c>
      <c r="H1587" s="156" t="s">
        <v>3</v>
      </c>
      <c r="I1587" s="158"/>
      <c r="L1587" s="155"/>
      <c r="M1587" s="288"/>
      <c r="N1587" s="288"/>
      <c r="O1587" s="288"/>
      <c r="P1587" s="288"/>
      <c r="Q1587" s="159"/>
      <c r="X1587" s="160"/>
      <c r="AX1587" s="156" t="s">
        <v>230</v>
      </c>
      <c r="AY1587" s="156" t="s">
        <v>82</v>
      </c>
      <c r="AZ1587" s="12" t="s">
        <v>80</v>
      </c>
      <c r="BA1587" s="12" t="s">
        <v>34</v>
      </c>
      <c r="BB1587" s="12" t="s">
        <v>73</v>
      </c>
      <c r="BC1587" s="156" t="s">
        <v>216</v>
      </c>
    </row>
    <row r="1588" spans="2:69" s="13" customFormat="1">
      <c r="B1588" s="161"/>
      <c r="D1588" s="148" t="s">
        <v>230</v>
      </c>
      <c r="E1588" s="162" t="s">
        <v>3</v>
      </c>
      <c r="F1588" s="163" t="s">
        <v>1454</v>
      </c>
      <c r="H1588" s="164">
        <v>4.7770000000000001</v>
      </c>
      <c r="I1588" s="165"/>
      <c r="L1588" s="161"/>
      <c r="M1588" s="289"/>
      <c r="N1588" s="289"/>
      <c r="O1588" s="289"/>
      <c r="P1588" s="289"/>
      <c r="Q1588" s="166"/>
      <c r="X1588" s="167"/>
      <c r="AX1588" s="162" t="s">
        <v>230</v>
      </c>
      <c r="AY1588" s="162" t="s">
        <v>82</v>
      </c>
      <c r="AZ1588" s="13" t="s">
        <v>82</v>
      </c>
      <c r="BA1588" s="13" t="s">
        <v>34</v>
      </c>
      <c r="BB1588" s="13" t="s">
        <v>73</v>
      </c>
      <c r="BC1588" s="162" t="s">
        <v>216</v>
      </c>
    </row>
    <row r="1589" spans="2:69" s="13" customFormat="1">
      <c r="B1589" s="161"/>
      <c r="D1589" s="148" t="s">
        <v>230</v>
      </c>
      <c r="E1589" s="162" t="s">
        <v>3</v>
      </c>
      <c r="F1589" s="163" t="s">
        <v>1455</v>
      </c>
      <c r="H1589" s="164">
        <v>3.577</v>
      </c>
      <c r="I1589" s="165"/>
      <c r="L1589" s="161"/>
      <c r="M1589" s="289"/>
      <c r="N1589" s="289"/>
      <c r="O1589" s="289"/>
      <c r="P1589" s="289"/>
      <c r="Q1589" s="166"/>
      <c r="X1589" s="167"/>
      <c r="AX1589" s="162" t="s">
        <v>230</v>
      </c>
      <c r="AY1589" s="162" t="s">
        <v>82</v>
      </c>
      <c r="AZ1589" s="13" t="s">
        <v>82</v>
      </c>
      <c r="BA1589" s="13" t="s">
        <v>34</v>
      </c>
      <c r="BB1589" s="13" t="s">
        <v>73</v>
      </c>
      <c r="BC1589" s="162" t="s">
        <v>216</v>
      </c>
    </row>
    <row r="1590" spans="2:69" s="13" customFormat="1">
      <c r="B1590" s="161"/>
      <c r="D1590" s="148" t="s">
        <v>230</v>
      </c>
      <c r="E1590" s="162" t="s">
        <v>3</v>
      </c>
      <c r="F1590" s="163" t="s">
        <v>1456</v>
      </c>
      <c r="H1590" s="164">
        <v>4.5780000000000003</v>
      </c>
      <c r="I1590" s="165"/>
      <c r="L1590" s="161"/>
      <c r="M1590" s="289"/>
      <c r="N1590" s="289"/>
      <c r="O1590" s="289"/>
      <c r="P1590" s="289"/>
      <c r="Q1590" s="166"/>
      <c r="X1590" s="167"/>
      <c r="AX1590" s="162" t="s">
        <v>230</v>
      </c>
      <c r="AY1590" s="162" t="s">
        <v>82</v>
      </c>
      <c r="AZ1590" s="13" t="s">
        <v>82</v>
      </c>
      <c r="BA1590" s="13" t="s">
        <v>34</v>
      </c>
      <c r="BB1590" s="13" t="s">
        <v>73</v>
      </c>
      <c r="BC1590" s="162" t="s">
        <v>216</v>
      </c>
    </row>
    <row r="1591" spans="2:69" s="12" customFormat="1">
      <c r="B1591" s="155"/>
      <c r="D1591" s="148" t="s">
        <v>230</v>
      </c>
      <c r="E1591" s="156" t="s">
        <v>3</v>
      </c>
      <c r="F1591" s="157" t="s">
        <v>1335</v>
      </c>
      <c r="H1591" s="156" t="s">
        <v>3</v>
      </c>
      <c r="I1591" s="158"/>
      <c r="L1591" s="155"/>
      <c r="M1591" s="288"/>
      <c r="N1591" s="288"/>
      <c r="O1591" s="288"/>
      <c r="P1591" s="288"/>
      <c r="Q1591" s="159"/>
      <c r="X1591" s="160"/>
      <c r="AX1591" s="156" t="s">
        <v>230</v>
      </c>
      <c r="AY1591" s="156" t="s">
        <v>82</v>
      </c>
      <c r="AZ1591" s="12" t="s">
        <v>80</v>
      </c>
      <c r="BA1591" s="12" t="s">
        <v>34</v>
      </c>
      <c r="BB1591" s="12" t="s">
        <v>73</v>
      </c>
      <c r="BC1591" s="156" t="s">
        <v>216</v>
      </c>
    </row>
    <row r="1592" spans="2:69" s="13" customFormat="1">
      <c r="B1592" s="161"/>
      <c r="D1592" s="148" t="s">
        <v>230</v>
      </c>
      <c r="E1592" s="162" t="s">
        <v>3</v>
      </c>
      <c r="F1592" s="163" t="s">
        <v>1454</v>
      </c>
      <c r="H1592" s="164">
        <v>4.7770000000000001</v>
      </c>
      <c r="I1592" s="165"/>
      <c r="L1592" s="161"/>
      <c r="M1592" s="289"/>
      <c r="N1592" s="289"/>
      <c r="O1592" s="289"/>
      <c r="P1592" s="289"/>
      <c r="Q1592" s="166"/>
      <c r="X1592" s="167"/>
      <c r="AX1592" s="162" t="s">
        <v>230</v>
      </c>
      <c r="AY1592" s="162" t="s">
        <v>82</v>
      </c>
      <c r="AZ1592" s="13" t="s">
        <v>82</v>
      </c>
      <c r="BA1592" s="13" t="s">
        <v>34</v>
      </c>
      <c r="BB1592" s="13" t="s">
        <v>73</v>
      </c>
      <c r="BC1592" s="162" t="s">
        <v>216</v>
      </c>
    </row>
    <row r="1593" spans="2:69" s="13" customFormat="1">
      <c r="B1593" s="161"/>
      <c r="D1593" s="148" t="s">
        <v>230</v>
      </c>
      <c r="E1593" s="162" t="s">
        <v>3</v>
      </c>
      <c r="F1593" s="163" t="s">
        <v>1455</v>
      </c>
      <c r="H1593" s="164">
        <v>3.577</v>
      </c>
      <c r="I1593" s="165"/>
      <c r="L1593" s="161"/>
      <c r="M1593" s="289"/>
      <c r="N1593" s="289"/>
      <c r="O1593" s="289"/>
      <c r="P1593" s="289"/>
      <c r="Q1593" s="166"/>
      <c r="X1593" s="167"/>
      <c r="AX1593" s="162" t="s">
        <v>230</v>
      </c>
      <c r="AY1593" s="162" t="s">
        <v>82</v>
      </c>
      <c r="AZ1593" s="13" t="s">
        <v>82</v>
      </c>
      <c r="BA1593" s="13" t="s">
        <v>34</v>
      </c>
      <c r="BB1593" s="13" t="s">
        <v>73</v>
      </c>
      <c r="BC1593" s="162" t="s">
        <v>216</v>
      </c>
    </row>
    <row r="1594" spans="2:69" s="13" customFormat="1">
      <c r="B1594" s="161"/>
      <c r="D1594" s="148" t="s">
        <v>230</v>
      </c>
      <c r="E1594" s="162" t="s">
        <v>3</v>
      </c>
      <c r="F1594" s="163" t="s">
        <v>1456</v>
      </c>
      <c r="H1594" s="164">
        <v>4.5780000000000003</v>
      </c>
      <c r="I1594" s="165"/>
      <c r="L1594" s="161"/>
      <c r="M1594" s="289"/>
      <c r="N1594" s="289"/>
      <c r="O1594" s="289"/>
      <c r="P1594" s="289"/>
      <c r="Q1594" s="166"/>
      <c r="X1594" s="167"/>
      <c r="AX1594" s="162" t="s">
        <v>230</v>
      </c>
      <c r="AY1594" s="162" t="s">
        <v>82</v>
      </c>
      <c r="AZ1594" s="13" t="s">
        <v>82</v>
      </c>
      <c r="BA1594" s="13" t="s">
        <v>34</v>
      </c>
      <c r="BB1594" s="13" t="s">
        <v>73</v>
      </c>
      <c r="BC1594" s="162" t="s">
        <v>216</v>
      </c>
    </row>
    <row r="1595" spans="2:69" s="14" customFormat="1">
      <c r="B1595" s="168"/>
      <c r="D1595" s="148" t="s">
        <v>230</v>
      </c>
      <c r="E1595" s="169" t="s">
        <v>3</v>
      </c>
      <c r="F1595" s="170" t="s">
        <v>251</v>
      </c>
      <c r="H1595" s="171">
        <v>65.77600000000001</v>
      </c>
      <c r="I1595" s="172"/>
      <c r="L1595" s="168"/>
      <c r="M1595" s="290"/>
      <c r="N1595" s="290"/>
      <c r="O1595" s="290"/>
      <c r="P1595" s="290"/>
      <c r="Q1595" s="173"/>
      <c r="X1595" s="174"/>
      <c r="AX1595" s="169" t="s">
        <v>230</v>
      </c>
      <c r="AY1595" s="169" t="s">
        <v>82</v>
      </c>
      <c r="AZ1595" s="14" t="s">
        <v>222</v>
      </c>
      <c r="BA1595" s="14" t="s">
        <v>34</v>
      </c>
      <c r="BB1595" s="14" t="s">
        <v>80</v>
      </c>
      <c r="BC1595" s="169" t="s">
        <v>216</v>
      </c>
    </row>
    <row r="1596" spans="2:69" s="1" customFormat="1" ht="16.5" customHeight="1">
      <c r="B1596" s="133"/>
      <c r="C1596" s="134" t="s">
        <v>1457</v>
      </c>
      <c r="D1596" s="134" t="s">
        <v>218</v>
      </c>
      <c r="E1596" s="135" t="s">
        <v>1458</v>
      </c>
      <c r="F1596" s="136" t="s">
        <v>1459</v>
      </c>
      <c r="G1596" s="137" t="s">
        <v>221</v>
      </c>
      <c r="H1596" s="138">
        <v>65.775999999999996</v>
      </c>
      <c r="I1596" s="139"/>
      <c r="J1596" s="140">
        <f>ROUND(I1596*H1596,2)</f>
        <v>0</v>
      </c>
      <c r="K1596" s="141"/>
      <c r="L1596" s="33"/>
      <c r="M1596" s="294"/>
      <c r="N1596" s="294"/>
      <c r="O1596" s="294"/>
      <c r="P1596" s="282"/>
      <c r="Q1596" s="142" t="s">
        <v>3</v>
      </c>
      <c r="R1596" s="143" t="s">
        <v>44</v>
      </c>
      <c r="T1596" s="144">
        <f>S1596*H1596</f>
        <v>0</v>
      </c>
      <c r="U1596" s="144">
        <v>0</v>
      </c>
      <c r="V1596" s="144">
        <f>U1596*H1596</f>
        <v>0</v>
      </c>
      <c r="W1596" s="144">
        <v>0</v>
      </c>
      <c r="X1596" s="145">
        <f>W1596*H1596</f>
        <v>0</v>
      </c>
      <c r="AV1596" s="146" t="s">
        <v>222</v>
      </c>
      <c r="AX1596" s="146" t="s">
        <v>218</v>
      </c>
      <c r="AY1596" s="146" t="s">
        <v>82</v>
      </c>
      <c r="BC1596" s="18" t="s">
        <v>216</v>
      </c>
      <c r="BI1596" s="147">
        <f>IF(R1596="základní",J1596,0)</f>
        <v>0</v>
      </c>
      <c r="BJ1596" s="147">
        <f>IF(R1596="snížená",J1596,0)</f>
        <v>0</v>
      </c>
      <c r="BK1596" s="147">
        <f>IF(R1596="zákl. přenesená",J1596,0)</f>
        <v>0</v>
      </c>
      <c r="BL1596" s="147">
        <f>IF(R1596="sníž. přenesená",J1596,0)</f>
        <v>0</v>
      </c>
      <c r="BM1596" s="147">
        <f>IF(R1596="nulová",J1596,0)</f>
        <v>0</v>
      </c>
      <c r="BN1596" s="18" t="s">
        <v>80</v>
      </c>
      <c r="BO1596" s="147">
        <f>ROUND(I1596*H1596,2)</f>
        <v>0</v>
      </c>
      <c r="BP1596" s="18" t="s">
        <v>222</v>
      </c>
      <c r="BQ1596" s="146" t="s">
        <v>1460</v>
      </c>
    </row>
    <row r="1597" spans="2:69" s="1" customFormat="1" ht="18">
      <c r="B1597" s="33"/>
      <c r="D1597" s="148" t="s">
        <v>224</v>
      </c>
      <c r="F1597" s="149" t="s">
        <v>1461</v>
      </c>
      <c r="I1597" s="150"/>
      <c r="L1597" s="33"/>
      <c r="M1597" s="282"/>
      <c r="N1597" s="282"/>
      <c r="O1597" s="282"/>
      <c r="P1597" s="282"/>
      <c r="Q1597" s="151"/>
      <c r="X1597" s="54"/>
      <c r="AX1597" s="18" t="s">
        <v>224</v>
      </c>
      <c r="AY1597" s="18" t="s">
        <v>82</v>
      </c>
    </row>
    <row r="1598" spans="2:69" s="1" customFormat="1">
      <c r="B1598" s="33"/>
      <c r="D1598" s="152" t="s">
        <v>226</v>
      </c>
      <c r="F1598" s="153" t="s">
        <v>1462</v>
      </c>
      <c r="I1598" s="150"/>
      <c r="L1598" s="33"/>
      <c r="M1598" s="282"/>
      <c r="N1598" s="282"/>
      <c r="O1598" s="282"/>
      <c r="P1598" s="282"/>
      <c r="Q1598" s="151"/>
      <c r="X1598" s="54"/>
      <c r="AX1598" s="18" t="s">
        <v>226</v>
      </c>
      <c r="AY1598" s="18" t="s">
        <v>82</v>
      </c>
    </row>
    <row r="1599" spans="2:69" s="11" customFormat="1" ht="22.75" customHeight="1">
      <c r="B1599" s="121"/>
      <c r="D1599" s="122" t="s">
        <v>72</v>
      </c>
      <c r="E1599" s="131" t="s">
        <v>271</v>
      </c>
      <c r="F1599" s="131" t="s">
        <v>1463</v>
      </c>
      <c r="I1599" s="124"/>
      <c r="J1599" s="132">
        <f>BO1599</f>
        <v>0</v>
      </c>
      <c r="L1599" s="121"/>
      <c r="M1599" s="287"/>
      <c r="N1599" s="287"/>
      <c r="O1599" s="287"/>
      <c r="P1599" s="287"/>
      <c r="Q1599" s="126"/>
      <c r="T1599" s="127">
        <f>SUM(T1600:T1801)</f>
        <v>0</v>
      </c>
      <c r="V1599" s="127">
        <f>SUM(V1600:V1801)</f>
        <v>542.0398627699999</v>
      </c>
      <c r="X1599" s="128">
        <f>SUM(X1600:X1801)</f>
        <v>0</v>
      </c>
      <c r="AV1599" s="122" t="s">
        <v>80</v>
      </c>
      <c r="AX1599" s="129" t="s">
        <v>72</v>
      </c>
      <c r="AY1599" s="129" t="s">
        <v>80</v>
      </c>
      <c r="BC1599" s="122" t="s">
        <v>216</v>
      </c>
      <c r="BO1599" s="130">
        <f>SUM(BO1600:BO1801)</f>
        <v>0</v>
      </c>
    </row>
    <row r="1600" spans="2:69" s="1" customFormat="1" ht="16.5" customHeight="1">
      <c r="B1600" s="133"/>
      <c r="C1600" s="134" t="s">
        <v>1464</v>
      </c>
      <c r="D1600" s="134" t="s">
        <v>218</v>
      </c>
      <c r="E1600" s="135" t="s">
        <v>1465</v>
      </c>
      <c r="F1600" s="136" t="s">
        <v>1466</v>
      </c>
      <c r="G1600" s="137" t="s">
        <v>221</v>
      </c>
      <c r="H1600" s="138">
        <v>183.19200000000001</v>
      </c>
      <c r="I1600" s="139"/>
      <c r="J1600" s="140">
        <f>ROUND(I1600*H1600,2)</f>
        <v>0</v>
      </c>
      <c r="K1600" s="141"/>
      <c r="L1600" s="33"/>
      <c r="M1600" s="294"/>
      <c r="N1600" s="294"/>
      <c r="O1600" s="294"/>
      <c r="P1600" s="282"/>
      <c r="Q1600" s="142" t="s">
        <v>3</v>
      </c>
      <c r="R1600" s="143" t="s">
        <v>44</v>
      </c>
      <c r="T1600" s="144">
        <f>S1600*H1600</f>
        <v>0</v>
      </c>
      <c r="U1600" s="144">
        <v>6.4999999999999997E-3</v>
      </c>
      <c r="V1600" s="144">
        <f>U1600*H1600</f>
        <v>1.1907479999999999</v>
      </c>
      <c r="W1600" s="144">
        <v>0</v>
      </c>
      <c r="X1600" s="145">
        <f>W1600*H1600</f>
        <v>0</v>
      </c>
      <c r="AV1600" s="146" t="s">
        <v>222</v>
      </c>
      <c r="AX1600" s="146" t="s">
        <v>218</v>
      </c>
      <c r="AY1600" s="146" t="s">
        <v>82</v>
      </c>
      <c r="BC1600" s="18" t="s">
        <v>216</v>
      </c>
      <c r="BI1600" s="147">
        <f>IF(R1600="základní",J1600,0)</f>
        <v>0</v>
      </c>
      <c r="BJ1600" s="147">
        <f>IF(R1600="snížená",J1600,0)</f>
        <v>0</v>
      </c>
      <c r="BK1600" s="147">
        <f>IF(R1600="zákl. přenesená",J1600,0)</f>
        <v>0</v>
      </c>
      <c r="BL1600" s="147">
        <f>IF(R1600="sníž. přenesená",J1600,0)</f>
        <v>0</v>
      </c>
      <c r="BM1600" s="147">
        <f>IF(R1600="nulová",J1600,0)</f>
        <v>0</v>
      </c>
      <c r="BN1600" s="18" t="s">
        <v>80</v>
      </c>
      <c r="BO1600" s="147">
        <f>ROUND(I1600*H1600,2)</f>
        <v>0</v>
      </c>
      <c r="BP1600" s="18" t="s">
        <v>222</v>
      </c>
      <c r="BQ1600" s="146" t="s">
        <v>1467</v>
      </c>
    </row>
    <row r="1601" spans="2:55" s="1" customFormat="1" ht="18">
      <c r="B1601" s="33"/>
      <c r="D1601" s="148" t="s">
        <v>224</v>
      </c>
      <c r="F1601" s="149" t="s">
        <v>1468</v>
      </c>
      <c r="I1601" s="150"/>
      <c r="L1601" s="33"/>
      <c r="M1601" s="282"/>
      <c r="N1601" s="282"/>
      <c r="O1601" s="282"/>
      <c r="P1601" s="282"/>
      <c r="Q1601" s="151"/>
      <c r="X1601" s="54"/>
      <c r="AX1601" s="18" t="s">
        <v>224</v>
      </c>
      <c r="AY1601" s="18" t="s">
        <v>82</v>
      </c>
    </row>
    <row r="1602" spans="2:55" s="1" customFormat="1">
      <c r="B1602" s="33"/>
      <c r="D1602" s="152" t="s">
        <v>226</v>
      </c>
      <c r="F1602" s="153" t="s">
        <v>1469</v>
      </c>
      <c r="I1602" s="150"/>
      <c r="L1602" s="33"/>
      <c r="M1602" s="282"/>
      <c r="N1602" s="282"/>
      <c r="O1602" s="282"/>
      <c r="P1602" s="282"/>
      <c r="Q1602" s="151"/>
      <c r="X1602" s="54"/>
      <c r="AX1602" s="18" t="s">
        <v>226</v>
      </c>
      <c r="AY1602" s="18" t="s">
        <v>82</v>
      </c>
    </row>
    <row r="1603" spans="2:55" s="12" customFormat="1">
      <c r="B1603" s="155"/>
      <c r="D1603" s="148" t="s">
        <v>230</v>
      </c>
      <c r="E1603" s="156" t="s">
        <v>3</v>
      </c>
      <c r="F1603" s="157" t="s">
        <v>1470</v>
      </c>
      <c r="H1603" s="156" t="s">
        <v>3</v>
      </c>
      <c r="I1603" s="158"/>
      <c r="L1603" s="155"/>
      <c r="M1603" s="288"/>
      <c r="N1603" s="288"/>
      <c r="O1603" s="288"/>
      <c r="P1603" s="288"/>
      <c r="Q1603" s="159"/>
      <c r="X1603" s="160"/>
      <c r="AX1603" s="156" t="s">
        <v>230</v>
      </c>
      <c r="AY1603" s="156" t="s">
        <v>82</v>
      </c>
      <c r="AZ1603" s="12" t="s">
        <v>80</v>
      </c>
      <c r="BA1603" s="12" t="s">
        <v>34</v>
      </c>
      <c r="BB1603" s="12" t="s">
        <v>73</v>
      </c>
      <c r="BC1603" s="156" t="s">
        <v>216</v>
      </c>
    </row>
    <row r="1604" spans="2:55" s="13" customFormat="1">
      <c r="B1604" s="161"/>
      <c r="D1604" s="148" t="s">
        <v>230</v>
      </c>
      <c r="E1604" s="162" t="s">
        <v>3</v>
      </c>
      <c r="F1604" s="163" t="s">
        <v>1471</v>
      </c>
      <c r="H1604" s="164">
        <v>34.923999999999999</v>
      </c>
      <c r="I1604" s="165"/>
      <c r="L1604" s="161"/>
      <c r="M1604" s="289"/>
      <c r="N1604" s="289"/>
      <c r="O1604" s="289"/>
      <c r="P1604" s="289"/>
      <c r="Q1604" s="166"/>
      <c r="X1604" s="167"/>
      <c r="AX1604" s="162" t="s">
        <v>230</v>
      </c>
      <c r="AY1604" s="162" t="s">
        <v>82</v>
      </c>
      <c r="AZ1604" s="13" t="s">
        <v>82</v>
      </c>
      <c r="BA1604" s="13" t="s">
        <v>34</v>
      </c>
      <c r="BB1604" s="13" t="s">
        <v>73</v>
      </c>
      <c r="BC1604" s="162" t="s">
        <v>216</v>
      </c>
    </row>
    <row r="1605" spans="2:55" s="13" customFormat="1">
      <c r="B1605" s="161"/>
      <c r="D1605" s="148" t="s">
        <v>230</v>
      </c>
      <c r="E1605" s="162" t="s">
        <v>3</v>
      </c>
      <c r="F1605" s="163" t="s">
        <v>1089</v>
      </c>
      <c r="H1605" s="164">
        <v>-5.67</v>
      </c>
      <c r="I1605" s="165"/>
      <c r="L1605" s="161"/>
      <c r="M1605" s="289"/>
      <c r="N1605" s="289"/>
      <c r="O1605" s="289"/>
      <c r="P1605" s="289"/>
      <c r="Q1605" s="166"/>
      <c r="X1605" s="167"/>
      <c r="AX1605" s="162" t="s">
        <v>230</v>
      </c>
      <c r="AY1605" s="162" t="s">
        <v>82</v>
      </c>
      <c r="AZ1605" s="13" t="s">
        <v>82</v>
      </c>
      <c r="BA1605" s="13" t="s">
        <v>34</v>
      </c>
      <c r="BB1605" s="13" t="s">
        <v>73</v>
      </c>
      <c r="BC1605" s="162" t="s">
        <v>216</v>
      </c>
    </row>
    <row r="1606" spans="2:55" s="13" customFormat="1">
      <c r="B1606" s="161"/>
      <c r="D1606" s="148" t="s">
        <v>230</v>
      </c>
      <c r="E1606" s="162" t="s">
        <v>3</v>
      </c>
      <c r="F1606" s="163" t="s">
        <v>1090</v>
      </c>
      <c r="H1606" s="164">
        <v>-2.94</v>
      </c>
      <c r="I1606" s="165"/>
      <c r="L1606" s="161"/>
      <c r="M1606" s="289"/>
      <c r="N1606" s="289"/>
      <c r="O1606" s="289"/>
      <c r="P1606" s="289"/>
      <c r="Q1606" s="166"/>
      <c r="X1606" s="167"/>
      <c r="AX1606" s="162" t="s">
        <v>230</v>
      </c>
      <c r="AY1606" s="162" t="s">
        <v>82</v>
      </c>
      <c r="AZ1606" s="13" t="s">
        <v>82</v>
      </c>
      <c r="BA1606" s="13" t="s">
        <v>34</v>
      </c>
      <c r="BB1606" s="13" t="s">
        <v>73</v>
      </c>
      <c r="BC1606" s="162" t="s">
        <v>216</v>
      </c>
    </row>
    <row r="1607" spans="2:55" s="13" customFormat="1">
      <c r="B1607" s="161"/>
      <c r="D1607" s="148" t="s">
        <v>230</v>
      </c>
      <c r="E1607" s="162" t="s">
        <v>3</v>
      </c>
      <c r="F1607" s="163" t="s">
        <v>1472</v>
      </c>
      <c r="H1607" s="164">
        <v>14.406000000000001</v>
      </c>
      <c r="I1607" s="165"/>
      <c r="L1607" s="161"/>
      <c r="M1607" s="289"/>
      <c r="N1607" s="289"/>
      <c r="O1607" s="289"/>
      <c r="P1607" s="289"/>
      <c r="Q1607" s="166"/>
      <c r="X1607" s="167"/>
      <c r="AX1607" s="162" t="s">
        <v>230</v>
      </c>
      <c r="AY1607" s="162" t="s">
        <v>82</v>
      </c>
      <c r="AZ1607" s="13" t="s">
        <v>82</v>
      </c>
      <c r="BA1607" s="13" t="s">
        <v>34</v>
      </c>
      <c r="BB1607" s="13" t="s">
        <v>73</v>
      </c>
      <c r="BC1607" s="162" t="s">
        <v>216</v>
      </c>
    </row>
    <row r="1608" spans="2:55" s="13" customFormat="1">
      <c r="B1608" s="161"/>
      <c r="D1608" s="148" t="s">
        <v>230</v>
      </c>
      <c r="E1608" s="162" t="s">
        <v>3</v>
      </c>
      <c r="F1608" s="163" t="s">
        <v>1473</v>
      </c>
      <c r="H1608" s="164">
        <v>-1.89</v>
      </c>
      <c r="I1608" s="165"/>
      <c r="L1608" s="161"/>
      <c r="M1608" s="289"/>
      <c r="N1608" s="289"/>
      <c r="O1608" s="289"/>
      <c r="P1608" s="289"/>
      <c r="Q1608" s="166"/>
      <c r="X1608" s="167"/>
      <c r="AX1608" s="162" t="s">
        <v>230</v>
      </c>
      <c r="AY1608" s="162" t="s">
        <v>82</v>
      </c>
      <c r="AZ1608" s="13" t="s">
        <v>82</v>
      </c>
      <c r="BA1608" s="13" t="s">
        <v>34</v>
      </c>
      <c r="BB1608" s="13" t="s">
        <v>73</v>
      </c>
      <c r="BC1608" s="162" t="s">
        <v>216</v>
      </c>
    </row>
    <row r="1609" spans="2:55" s="13" customFormat="1">
      <c r="B1609" s="161"/>
      <c r="D1609" s="148" t="s">
        <v>230</v>
      </c>
      <c r="E1609" s="162" t="s">
        <v>3</v>
      </c>
      <c r="F1609" s="163" t="s">
        <v>1474</v>
      </c>
      <c r="H1609" s="164">
        <v>15.632999999999999</v>
      </c>
      <c r="I1609" s="165"/>
      <c r="L1609" s="161"/>
      <c r="M1609" s="289"/>
      <c r="N1609" s="289"/>
      <c r="O1609" s="289"/>
      <c r="P1609" s="289"/>
      <c r="Q1609" s="166"/>
      <c r="X1609" s="167"/>
      <c r="AX1609" s="162" t="s">
        <v>230</v>
      </c>
      <c r="AY1609" s="162" t="s">
        <v>82</v>
      </c>
      <c r="AZ1609" s="13" t="s">
        <v>82</v>
      </c>
      <c r="BA1609" s="13" t="s">
        <v>34</v>
      </c>
      <c r="BB1609" s="13" t="s">
        <v>73</v>
      </c>
      <c r="BC1609" s="162" t="s">
        <v>216</v>
      </c>
    </row>
    <row r="1610" spans="2:55" s="13" customFormat="1">
      <c r="B1610" s="161"/>
      <c r="D1610" s="148" t="s">
        <v>230</v>
      </c>
      <c r="E1610" s="162" t="s">
        <v>3</v>
      </c>
      <c r="F1610" s="163" t="s">
        <v>1475</v>
      </c>
      <c r="H1610" s="164">
        <v>6.2</v>
      </c>
      <c r="I1610" s="165"/>
      <c r="L1610" s="161"/>
      <c r="M1610" s="289"/>
      <c r="N1610" s="289"/>
      <c r="O1610" s="289"/>
      <c r="P1610" s="289"/>
      <c r="Q1610" s="166"/>
      <c r="X1610" s="167"/>
      <c r="AX1610" s="162" t="s">
        <v>230</v>
      </c>
      <c r="AY1610" s="162" t="s">
        <v>82</v>
      </c>
      <c r="AZ1610" s="13" t="s">
        <v>82</v>
      </c>
      <c r="BA1610" s="13" t="s">
        <v>34</v>
      </c>
      <c r="BB1610" s="13" t="s">
        <v>73</v>
      </c>
      <c r="BC1610" s="162" t="s">
        <v>216</v>
      </c>
    </row>
    <row r="1611" spans="2:55" s="13" customFormat="1">
      <c r="B1611" s="161"/>
      <c r="D1611" s="148" t="s">
        <v>230</v>
      </c>
      <c r="E1611" s="162" t="s">
        <v>3</v>
      </c>
      <c r="F1611" s="163" t="s">
        <v>1476</v>
      </c>
      <c r="H1611" s="164">
        <v>19.355</v>
      </c>
      <c r="I1611" s="165"/>
      <c r="L1611" s="161"/>
      <c r="M1611" s="289"/>
      <c r="N1611" s="289"/>
      <c r="O1611" s="289"/>
      <c r="P1611" s="289"/>
      <c r="Q1611" s="166"/>
      <c r="X1611" s="167"/>
      <c r="AX1611" s="162" t="s">
        <v>230</v>
      </c>
      <c r="AY1611" s="162" t="s">
        <v>82</v>
      </c>
      <c r="AZ1611" s="13" t="s">
        <v>82</v>
      </c>
      <c r="BA1611" s="13" t="s">
        <v>34</v>
      </c>
      <c r="BB1611" s="13" t="s">
        <v>73</v>
      </c>
      <c r="BC1611" s="162" t="s">
        <v>216</v>
      </c>
    </row>
    <row r="1612" spans="2:55" s="13" customFormat="1">
      <c r="B1612" s="161"/>
      <c r="D1612" s="148" t="s">
        <v>230</v>
      </c>
      <c r="E1612" s="162" t="s">
        <v>3</v>
      </c>
      <c r="F1612" s="163" t="s">
        <v>1477</v>
      </c>
      <c r="H1612" s="164">
        <v>43.344999999999999</v>
      </c>
      <c r="I1612" s="165"/>
      <c r="L1612" s="161"/>
      <c r="M1612" s="289"/>
      <c r="N1612" s="289"/>
      <c r="O1612" s="289"/>
      <c r="P1612" s="289"/>
      <c r="Q1612" s="166"/>
      <c r="X1612" s="167"/>
      <c r="AX1612" s="162" t="s">
        <v>230</v>
      </c>
      <c r="AY1612" s="162" t="s">
        <v>82</v>
      </c>
      <c r="AZ1612" s="13" t="s">
        <v>82</v>
      </c>
      <c r="BA1612" s="13" t="s">
        <v>34</v>
      </c>
      <c r="BB1612" s="13" t="s">
        <v>73</v>
      </c>
      <c r="BC1612" s="162" t="s">
        <v>216</v>
      </c>
    </row>
    <row r="1613" spans="2:55" s="13" customFormat="1">
      <c r="B1613" s="161"/>
      <c r="D1613" s="148" t="s">
        <v>230</v>
      </c>
      <c r="E1613" s="162" t="s">
        <v>3</v>
      </c>
      <c r="F1613" s="163" t="s">
        <v>1473</v>
      </c>
      <c r="H1613" s="164">
        <v>-1.89</v>
      </c>
      <c r="I1613" s="165"/>
      <c r="L1613" s="161"/>
      <c r="M1613" s="289"/>
      <c r="N1613" s="289"/>
      <c r="O1613" s="289"/>
      <c r="P1613" s="289"/>
      <c r="Q1613" s="166"/>
      <c r="X1613" s="167"/>
      <c r="AX1613" s="162" t="s">
        <v>230</v>
      </c>
      <c r="AY1613" s="162" t="s">
        <v>82</v>
      </c>
      <c r="AZ1613" s="13" t="s">
        <v>82</v>
      </c>
      <c r="BA1613" s="13" t="s">
        <v>34</v>
      </c>
      <c r="BB1613" s="13" t="s">
        <v>73</v>
      </c>
      <c r="BC1613" s="162" t="s">
        <v>216</v>
      </c>
    </row>
    <row r="1614" spans="2:55" s="13" customFormat="1">
      <c r="B1614" s="161"/>
      <c r="D1614" s="148" t="s">
        <v>230</v>
      </c>
      <c r="E1614" s="162" t="s">
        <v>3</v>
      </c>
      <c r="F1614" s="163" t="s">
        <v>1478</v>
      </c>
      <c r="H1614" s="164">
        <v>19.04</v>
      </c>
      <c r="I1614" s="165"/>
      <c r="L1614" s="161"/>
      <c r="M1614" s="289"/>
      <c r="N1614" s="289"/>
      <c r="O1614" s="289"/>
      <c r="P1614" s="289"/>
      <c r="Q1614" s="166"/>
      <c r="X1614" s="167"/>
      <c r="AX1614" s="162" t="s">
        <v>230</v>
      </c>
      <c r="AY1614" s="162" t="s">
        <v>82</v>
      </c>
      <c r="AZ1614" s="13" t="s">
        <v>82</v>
      </c>
      <c r="BA1614" s="13" t="s">
        <v>34</v>
      </c>
      <c r="BB1614" s="13" t="s">
        <v>73</v>
      </c>
      <c r="BC1614" s="162" t="s">
        <v>216</v>
      </c>
    </row>
    <row r="1615" spans="2:55" s="13" customFormat="1">
      <c r="B1615" s="161"/>
      <c r="D1615" s="148" t="s">
        <v>230</v>
      </c>
      <c r="E1615" s="162" t="s">
        <v>3</v>
      </c>
      <c r="F1615" s="163" t="s">
        <v>1479</v>
      </c>
      <c r="H1615" s="164">
        <v>26.757000000000001</v>
      </c>
      <c r="I1615" s="165"/>
      <c r="L1615" s="161"/>
      <c r="M1615" s="289"/>
      <c r="N1615" s="289"/>
      <c r="O1615" s="289"/>
      <c r="P1615" s="289"/>
      <c r="Q1615" s="166"/>
      <c r="X1615" s="167"/>
      <c r="AX1615" s="162" t="s">
        <v>230</v>
      </c>
      <c r="AY1615" s="162" t="s">
        <v>82</v>
      </c>
      <c r="AZ1615" s="13" t="s">
        <v>82</v>
      </c>
      <c r="BA1615" s="13" t="s">
        <v>34</v>
      </c>
      <c r="BB1615" s="13" t="s">
        <v>73</v>
      </c>
      <c r="BC1615" s="162" t="s">
        <v>216</v>
      </c>
    </row>
    <row r="1616" spans="2:55" s="13" customFormat="1">
      <c r="B1616" s="161"/>
      <c r="D1616" s="148" t="s">
        <v>230</v>
      </c>
      <c r="E1616" s="162" t="s">
        <v>3</v>
      </c>
      <c r="F1616" s="163" t="s">
        <v>1473</v>
      </c>
      <c r="H1616" s="164">
        <v>-1.89</v>
      </c>
      <c r="I1616" s="165"/>
      <c r="L1616" s="161"/>
      <c r="M1616" s="289"/>
      <c r="N1616" s="289"/>
      <c r="O1616" s="289"/>
      <c r="P1616" s="289"/>
      <c r="Q1616" s="166"/>
      <c r="X1616" s="167"/>
      <c r="AX1616" s="162" t="s">
        <v>230</v>
      </c>
      <c r="AY1616" s="162" t="s">
        <v>82</v>
      </c>
      <c r="AZ1616" s="13" t="s">
        <v>82</v>
      </c>
      <c r="BA1616" s="13" t="s">
        <v>34</v>
      </c>
      <c r="BB1616" s="13" t="s">
        <v>73</v>
      </c>
      <c r="BC1616" s="162" t="s">
        <v>216</v>
      </c>
    </row>
    <row r="1617" spans="2:69" s="13" customFormat="1">
      <c r="B1617" s="161"/>
      <c r="D1617" s="148" t="s">
        <v>230</v>
      </c>
      <c r="E1617" s="162" t="s">
        <v>3</v>
      </c>
      <c r="F1617" s="163" t="s">
        <v>1480</v>
      </c>
      <c r="H1617" s="164">
        <v>5.1449999999999996</v>
      </c>
      <c r="I1617" s="165"/>
      <c r="L1617" s="161"/>
      <c r="M1617" s="289"/>
      <c r="N1617" s="289"/>
      <c r="O1617" s="289"/>
      <c r="P1617" s="289"/>
      <c r="Q1617" s="166"/>
      <c r="X1617" s="167"/>
      <c r="AX1617" s="162" t="s">
        <v>230</v>
      </c>
      <c r="AY1617" s="162" t="s">
        <v>82</v>
      </c>
      <c r="AZ1617" s="13" t="s">
        <v>82</v>
      </c>
      <c r="BA1617" s="13" t="s">
        <v>34</v>
      </c>
      <c r="BB1617" s="13" t="s">
        <v>73</v>
      </c>
      <c r="BC1617" s="162" t="s">
        <v>216</v>
      </c>
    </row>
    <row r="1618" spans="2:69" s="13" customFormat="1">
      <c r="B1618" s="161"/>
      <c r="D1618" s="148" t="s">
        <v>230</v>
      </c>
      <c r="E1618" s="162" t="s">
        <v>3</v>
      </c>
      <c r="F1618" s="163" t="s">
        <v>1090</v>
      </c>
      <c r="H1618" s="164">
        <v>-2.94</v>
      </c>
      <c r="I1618" s="165"/>
      <c r="L1618" s="161"/>
      <c r="M1618" s="289"/>
      <c r="N1618" s="289"/>
      <c r="O1618" s="289"/>
      <c r="P1618" s="289"/>
      <c r="Q1618" s="166"/>
      <c r="X1618" s="167"/>
      <c r="AX1618" s="162" t="s">
        <v>230</v>
      </c>
      <c r="AY1618" s="162" t="s">
        <v>82</v>
      </c>
      <c r="AZ1618" s="13" t="s">
        <v>82</v>
      </c>
      <c r="BA1618" s="13" t="s">
        <v>34</v>
      </c>
      <c r="BB1618" s="13" t="s">
        <v>73</v>
      </c>
      <c r="BC1618" s="162" t="s">
        <v>216</v>
      </c>
    </row>
    <row r="1619" spans="2:69" s="13" customFormat="1">
      <c r="B1619" s="161"/>
      <c r="D1619" s="148" t="s">
        <v>230</v>
      </c>
      <c r="E1619" s="162" t="s">
        <v>3</v>
      </c>
      <c r="F1619" s="163" t="s">
        <v>1481</v>
      </c>
      <c r="H1619" s="164">
        <v>15.606999999999999</v>
      </c>
      <c r="I1619" s="165"/>
      <c r="L1619" s="161"/>
      <c r="M1619" s="289"/>
      <c r="N1619" s="289"/>
      <c r="O1619" s="289"/>
      <c r="P1619" s="289"/>
      <c r="Q1619" s="166"/>
      <c r="X1619" s="167"/>
      <c r="AX1619" s="162" t="s">
        <v>230</v>
      </c>
      <c r="AY1619" s="162" t="s">
        <v>82</v>
      </c>
      <c r="AZ1619" s="13" t="s">
        <v>82</v>
      </c>
      <c r="BA1619" s="13" t="s">
        <v>34</v>
      </c>
      <c r="BB1619" s="13" t="s">
        <v>73</v>
      </c>
      <c r="BC1619" s="162" t="s">
        <v>216</v>
      </c>
    </row>
    <row r="1620" spans="2:69" s="14" customFormat="1">
      <c r="B1620" s="168"/>
      <c r="D1620" s="148" t="s">
        <v>230</v>
      </c>
      <c r="E1620" s="169" t="s">
        <v>3</v>
      </c>
      <c r="F1620" s="170" t="s">
        <v>251</v>
      </c>
      <c r="H1620" s="171">
        <v>183.19200000000004</v>
      </c>
      <c r="I1620" s="172"/>
      <c r="L1620" s="168"/>
      <c r="M1620" s="290"/>
      <c r="N1620" s="290"/>
      <c r="O1620" s="290"/>
      <c r="P1620" s="290"/>
      <c r="Q1620" s="173"/>
      <c r="X1620" s="174"/>
      <c r="AX1620" s="169" t="s">
        <v>230</v>
      </c>
      <c r="AY1620" s="169" t="s">
        <v>82</v>
      </c>
      <c r="AZ1620" s="14" t="s">
        <v>222</v>
      </c>
      <c r="BA1620" s="14" t="s">
        <v>34</v>
      </c>
      <c r="BB1620" s="14" t="s">
        <v>80</v>
      </c>
      <c r="BC1620" s="169" t="s">
        <v>216</v>
      </c>
    </row>
    <row r="1621" spans="2:69" s="1" customFormat="1" ht="24.15" customHeight="1">
      <c r="B1621" s="133"/>
      <c r="C1621" s="134" t="s">
        <v>1482</v>
      </c>
      <c r="D1621" s="134" t="s">
        <v>218</v>
      </c>
      <c r="E1621" s="135" t="s">
        <v>1483</v>
      </c>
      <c r="F1621" s="136" t="s">
        <v>1484</v>
      </c>
      <c r="G1621" s="137" t="s">
        <v>221</v>
      </c>
      <c r="H1621" s="138">
        <v>183.19200000000001</v>
      </c>
      <c r="I1621" s="139"/>
      <c r="J1621" s="140">
        <f>ROUND(I1621*H1621,2)</f>
        <v>0</v>
      </c>
      <c r="K1621" s="141"/>
      <c r="L1621" s="33"/>
      <c r="M1621" s="294"/>
      <c r="N1621" s="294"/>
      <c r="O1621" s="294"/>
      <c r="P1621" s="282"/>
      <c r="Q1621" s="142" t="s">
        <v>3</v>
      </c>
      <c r="R1621" s="143" t="s">
        <v>44</v>
      </c>
      <c r="T1621" s="144">
        <f>S1621*H1621</f>
        <v>0</v>
      </c>
      <c r="U1621" s="144">
        <v>1.103E-2</v>
      </c>
      <c r="V1621" s="144">
        <f>U1621*H1621</f>
        <v>2.0206077599999999</v>
      </c>
      <c r="W1621" s="144">
        <v>0</v>
      </c>
      <c r="X1621" s="145">
        <f>W1621*H1621</f>
        <v>0</v>
      </c>
      <c r="AV1621" s="146" t="s">
        <v>222</v>
      </c>
      <c r="AX1621" s="146" t="s">
        <v>218</v>
      </c>
      <c r="AY1621" s="146" t="s">
        <v>82</v>
      </c>
      <c r="BC1621" s="18" t="s">
        <v>216</v>
      </c>
      <c r="BI1621" s="147">
        <f>IF(R1621="základní",J1621,0)</f>
        <v>0</v>
      </c>
      <c r="BJ1621" s="147">
        <f>IF(R1621="snížená",J1621,0)</f>
        <v>0</v>
      </c>
      <c r="BK1621" s="147">
        <f>IF(R1621="zákl. přenesená",J1621,0)</f>
        <v>0</v>
      </c>
      <c r="BL1621" s="147">
        <f>IF(R1621="sníž. přenesená",J1621,0)</f>
        <v>0</v>
      </c>
      <c r="BM1621" s="147">
        <f>IF(R1621="nulová",J1621,0)</f>
        <v>0</v>
      </c>
      <c r="BN1621" s="18" t="s">
        <v>80</v>
      </c>
      <c r="BO1621" s="147">
        <f>ROUND(I1621*H1621,2)</f>
        <v>0</v>
      </c>
      <c r="BP1621" s="18" t="s">
        <v>222</v>
      </c>
      <c r="BQ1621" s="146" t="s">
        <v>1485</v>
      </c>
    </row>
    <row r="1622" spans="2:69" s="1" customFormat="1" ht="18">
      <c r="B1622" s="33"/>
      <c r="D1622" s="148" t="s">
        <v>224</v>
      </c>
      <c r="F1622" s="149" t="s">
        <v>1486</v>
      </c>
      <c r="I1622" s="150"/>
      <c r="L1622" s="33"/>
      <c r="M1622" s="282"/>
      <c r="N1622" s="282"/>
      <c r="O1622" s="282"/>
      <c r="P1622" s="282"/>
      <c r="Q1622" s="151"/>
      <c r="X1622" s="54"/>
      <c r="AX1622" s="18" t="s">
        <v>224</v>
      </c>
      <c r="AY1622" s="18" t="s">
        <v>82</v>
      </c>
    </row>
    <row r="1623" spans="2:69" s="1" customFormat="1">
      <c r="B1623" s="33"/>
      <c r="D1623" s="152" t="s">
        <v>226</v>
      </c>
      <c r="F1623" s="153" t="s">
        <v>1487</v>
      </c>
      <c r="I1623" s="150"/>
      <c r="L1623" s="33"/>
      <c r="M1623" s="282"/>
      <c r="N1623" s="282"/>
      <c r="O1623" s="282"/>
      <c r="P1623" s="282"/>
      <c r="Q1623" s="151"/>
      <c r="X1623" s="54"/>
      <c r="AX1623" s="18" t="s">
        <v>226</v>
      </c>
      <c r="AY1623" s="18" t="s">
        <v>82</v>
      </c>
    </row>
    <row r="1624" spans="2:69" s="13" customFormat="1">
      <c r="B1624" s="161"/>
      <c r="D1624" s="148" t="s">
        <v>230</v>
      </c>
      <c r="E1624" s="162" t="s">
        <v>3</v>
      </c>
      <c r="F1624" s="163" t="s">
        <v>1488</v>
      </c>
      <c r="H1624" s="164">
        <v>183.19200000000001</v>
      </c>
      <c r="I1624" s="165"/>
      <c r="L1624" s="161"/>
      <c r="M1624" s="289"/>
      <c r="N1624" s="289"/>
      <c r="O1624" s="289"/>
      <c r="P1624" s="289"/>
      <c r="Q1624" s="166"/>
      <c r="X1624" s="167"/>
      <c r="AX1624" s="162" t="s">
        <v>230</v>
      </c>
      <c r="AY1624" s="162" t="s">
        <v>82</v>
      </c>
      <c r="AZ1624" s="13" t="s">
        <v>82</v>
      </c>
      <c r="BA1624" s="13" t="s">
        <v>34</v>
      </c>
      <c r="BB1624" s="13" t="s">
        <v>80</v>
      </c>
      <c r="BC1624" s="162" t="s">
        <v>216</v>
      </c>
    </row>
    <row r="1625" spans="2:69" s="1" customFormat="1" ht="24.15" customHeight="1">
      <c r="B1625" s="133"/>
      <c r="C1625" s="134" t="s">
        <v>1489</v>
      </c>
      <c r="D1625" s="134" t="s">
        <v>218</v>
      </c>
      <c r="E1625" s="135" t="s">
        <v>1490</v>
      </c>
      <c r="F1625" s="136" t="s">
        <v>1491</v>
      </c>
      <c r="G1625" s="137" t="s">
        <v>221</v>
      </c>
      <c r="H1625" s="138">
        <v>183.19200000000001</v>
      </c>
      <c r="I1625" s="139"/>
      <c r="J1625" s="140">
        <f>ROUND(I1625*H1625,2)</f>
        <v>0</v>
      </c>
      <c r="K1625" s="141"/>
      <c r="L1625" s="33"/>
      <c r="M1625" s="294"/>
      <c r="N1625" s="294"/>
      <c r="O1625" s="294"/>
      <c r="P1625" s="282"/>
      <c r="Q1625" s="142" t="s">
        <v>3</v>
      </c>
      <c r="R1625" s="143" t="s">
        <v>44</v>
      </c>
      <c r="T1625" s="144">
        <f>S1625*H1625</f>
        <v>0</v>
      </c>
      <c r="U1625" s="144">
        <v>3.5000000000000001E-3</v>
      </c>
      <c r="V1625" s="144">
        <f>U1625*H1625</f>
        <v>0.64117200000000008</v>
      </c>
      <c r="W1625" s="144">
        <v>0</v>
      </c>
      <c r="X1625" s="145">
        <f>W1625*H1625</f>
        <v>0</v>
      </c>
      <c r="AV1625" s="146" t="s">
        <v>222</v>
      </c>
      <c r="AX1625" s="146" t="s">
        <v>218</v>
      </c>
      <c r="AY1625" s="146" t="s">
        <v>82</v>
      </c>
      <c r="BC1625" s="18" t="s">
        <v>216</v>
      </c>
      <c r="BI1625" s="147">
        <f>IF(R1625="základní",J1625,0)</f>
        <v>0</v>
      </c>
      <c r="BJ1625" s="147">
        <f>IF(R1625="snížená",J1625,0)</f>
        <v>0</v>
      </c>
      <c r="BK1625" s="147">
        <f>IF(R1625="zákl. přenesená",J1625,0)</f>
        <v>0</v>
      </c>
      <c r="BL1625" s="147">
        <f>IF(R1625="sníž. přenesená",J1625,0)</f>
        <v>0</v>
      </c>
      <c r="BM1625" s="147">
        <f>IF(R1625="nulová",J1625,0)</f>
        <v>0</v>
      </c>
      <c r="BN1625" s="18" t="s">
        <v>80</v>
      </c>
      <c r="BO1625" s="147">
        <f>ROUND(I1625*H1625,2)</f>
        <v>0</v>
      </c>
      <c r="BP1625" s="18" t="s">
        <v>222</v>
      </c>
      <c r="BQ1625" s="146" t="s">
        <v>1492</v>
      </c>
    </row>
    <row r="1626" spans="2:69" s="1" customFormat="1" ht="18">
      <c r="B1626" s="33"/>
      <c r="D1626" s="148" t="s">
        <v>224</v>
      </c>
      <c r="F1626" s="149" t="s">
        <v>1493</v>
      </c>
      <c r="I1626" s="150"/>
      <c r="L1626" s="33"/>
      <c r="M1626" s="282"/>
      <c r="N1626" s="282"/>
      <c r="O1626" s="282"/>
      <c r="P1626" s="282"/>
      <c r="Q1626" s="151"/>
      <c r="X1626" s="54"/>
      <c r="AX1626" s="18" t="s">
        <v>224</v>
      </c>
      <c r="AY1626" s="18" t="s">
        <v>82</v>
      </c>
    </row>
    <row r="1627" spans="2:69" s="1" customFormat="1">
      <c r="B1627" s="33"/>
      <c r="D1627" s="152" t="s">
        <v>226</v>
      </c>
      <c r="F1627" s="153" t="s">
        <v>1494</v>
      </c>
      <c r="I1627" s="150"/>
      <c r="L1627" s="33"/>
      <c r="M1627" s="282"/>
      <c r="N1627" s="282"/>
      <c r="O1627" s="282"/>
      <c r="P1627" s="282"/>
      <c r="Q1627" s="151"/>
      <c r="X1627" s="54"/>
      <c r="AX1627" s="18" t="s">
        <v>226</v>
      </c>
      <c r="AY1627" s="18" t="s">
        <v>82</v>
      </c>
    </row>
    <row r="1628" spans="2:69" s="13" customFormat="1">
      <c r="B1628" s="161"/>
      <c r="D1628" s="148" t="s">
        <v>230</v>
      </c>
      <c r="E1628" s="162" t="s">
        <v>3</v>
      </c>
      <c r="F1628" s="163" t="s">
        <v>1488</v>
      </c>
      <c r="H1628" s="164">
        <v>183.19200000000001</v>
      </c>
      <c r="I1628" s="165"/>
      <c r="L1628" s="161"/>
      <c r="M1628" s="289"/>
      <c r="N1628" s="289"/>
      <c r="O1628" s="289"/>
      <c r="P1628" s="289"/>
      <c r="Q1628" s="166"/>
      <c r="X1628" s="167"/>
      <c r="AX1628" s="162" t="s">
        <v>230</v>
      </c>
      <c r="AY1628" s="162" t="s">
        <v>82</v>
      </c>
      <c r="AZ1628" s="13" t="s">
        <v>82</v>
      </c>
      <c r="BA1628" s="13" t="s">
        <v>34</v>
      </c>
      <c r="BB1628" s="13" t="s">
        <v>80</v>
      </c>
      <c r="BC1628" s="162" t="s">
        <v>216</v>
      </c>
    </row>
    <row r="1629" spans="2:69" s="1" customFormat="1" ht="24.15" customHeight="1">
      <c r="B1629" s="133"/>
      <c r="C1629" s="134" t="s">
        <v>1495</v>
      </c>
      <c r="D1629" s="134" t="s">
        <v>218</v>
      </c>
      <c r="E1629" s="135" t="s">
        <v>1496</v>
      </c>
      <c r="F1629" s="136" t="s">
        <v>1497</v>
      </c>
      <c r="G1629" s="137" t="s">
        <v>221</v>
      </c>
      <c r="H1629" s="138">
        <v>26.3</v>
      </c>
      <c r="I1629" s="139"/>
      <c r="J1629" s="140">
        <f>ROUND(I1629*H1629,2)</f>
        <v>0</v>
      </c>
      <c r="K1629" s="141"/>
      <c r="L1629" s="33"/>
      <c r="M1629" s="294"/>
      <c r="N1629" s="294"/>
      <c r="O1629" s="294"/>
      <c r="P1629" s="282"/>
      <c r="Q1629" s="142" t="s">
        <v>3</v>
      </c>
      <c r="R1629" s="143" t="s">
        <v>44</v>
      </c>
      <c r="T1629" s="144">
        <f>S1629*H1629</f>
        <v>0</v>
      </c>
      <c r="U1629" s="144">
        <v>1.5820000000000001E-2</v>
      </c>
      <c r="V1629" s="144">
        <f>U1629*H1629</f>
        <v>0.41606600000000005</v>
      </c>
      <c r="W1629" s="144">
        <v>0</v>
      </c>
      <c r="X1629" s="145">
        <f>W1629*H1629</f>
        <v>0</v>
      </c>
      <c r="AV1629" s="146" t="s">
        <v>222</v>
      </c>
      <c r="AX1629" s="146" t="s">
        <v>218</v>
      </c>
      <c r="AY1629" s="146" t="s">
        <v>82</v>
      </c>
      <c r="BC1629" s="18" t="s">
        <v>216</v>
      </c>
      <c r="BI1629" s="147">
        <f>IF(R1629="základní",J1629,0)</f>
        <v>0</v>
      </c>
      <c r="BJ1629" s="147">
        <f>IF(R1629="snížená",J1629,0)</f>
        <v>0</v>
      </c>
      <c r="BK1629" s="147">
        <f>IF(R1629="zákl. přenesená",J1629,0)</f>
        <v>0</v>
      </c>
      <c r="BL1629" s="147">
        <f>IF(R1629="sníž. přenesená",J1629,0)</f>
        <v>0</v>
      </c>
      <c r="BM1629" s="147">
        <f>IF(R1629="nulová",J1629,0)</f>
        <v>0</v>
      </c>
      <c r="BN1629" s="18" t="s">
        <v>80</v>
      </c>
      <c r="BO1629" s="147">
        <f>ROUND(I1629*H1629,2)</f>
        <v>0</v>
      </c>
      <c r="BP1629" s="18" t="s">
        <v>222</v>
      </c>
      <c r="BQ1629" s="146" t="s">
        <v>1498</v>
      </c>
    </row>
    <row r="1630" spans="2:69" s="1" customFormat="1" ht="18">
      <c r="B1630" s="33"/>
      <c r="D1630" s="148" t="s">
        <v>224</v>
      </c>
      <c r="F1630" s="149" t="s">
        <v>1499</v>
      </c>
      <c r="I1630" s="150"/>
      <c r="L1630" s="33"/>
      <c r="M1630" s="282"/>
      <c r="N1630" s="282"/>
      <c r="O1630" s="282"/>
      <c r="P1630" s="282"/>
      <c r="Q1630" s="151"/>
      <c r="X1630" s="54"/>
      <c r="AX1630" s="18" t="s">
        <v>224</v>
      </c>
      <c r="AY1630" s="18" t="s">
        <v>82</v>
      </c>
    </row>
    <row r="1631" spans="2:69" s="1" customFormat="1" ht="387">
      <c r="B1631" s="33"/>
      <c r="D1631" s="148" t="s">
        <v>228</v>
      </c>
      <c r="F1631" s="154" t="s">
        <v>1500</v>
      </c>
      <c r="I1631" s="150"/>
      <c r="L1631" s="33"/>
      <c r="M1631" s="282"/>
      <c r="N1631" s="282"/>
      <c r="O1631" s="282"/>
      <c r="P1631" s="282"/>
      <c r="Q1631" s="151"/>
      <c r="X1631" s="54"/>
      <c r="AX1631" s="18" t="s">
        <v>228</v>
      </c>
      <c r="AY1631" s="18" t="s">
        <v>82</v>
      </c>
    </row>
    <row r="1632" spans="2:69" s="13" customFormat="1">
      <c r="B1632" s="161"/>
      <c r="D1632" s="148" t="s">
        <v>230</v>
      </c>
      <c r="E1632" s="162" t="s">
        <v>3</v>
      </c>
      <c r="F1632" s="163" t="s">
        <v>1501</v>
      </c>
      <c r="H1632" s="164">
        <v>26.3</v>
      </c>
      <c r="I1632" s="165"/>
      <c r="L1632" s="161"/>
      <c r="M1632" s="289"/>
      <c r="N1632" s="289"/>
      <c r="O1632" s="289"/>
      <c r="P1632" s="289"/>
      <c r="Q1632" s="166"/>
      <c r="X1632" s="167"/>
      <c r="AX1632" s="162" t="s">
        <v>230</v>
      </c>
      <c r="AY1632" s="162" t="s">
        <v>82</v>
      </c>
      <c r="AZ1632" s="13" t="s">
        <v>82</v>
      </c>
      <c r="BA1632" s="13" t="s">
        <v>34</v>
      </c>
      <c r="BB1632" s="13" t="s">
        <v>80</v>
      </c>
      <c r="BC1632" s="162" t="s">
        <v>216</v>
      </c>
    </row>
    <row r="1633" spans="2:69" s="1" customFormat="1" ht="24.15" customHeight="1">
      <c r="B1633" s="133"/>
      <c r="C1633" s="134" t="s">
        <v>1502</v>
      </c>
      <c r="D1633" s="134" t="s">
        <v>218</v>
      </c>
      <c r="E1633" s="135" t="s">
        <v>1503</v>
      </c>
      <c r="F1633" s="136" t="s">
        <v>1504</v>
      </c>
      <c r="G1633" s="137" t="s">
        <v>221</v>
      </c>
      <c r="H1633" s="138">
        <v>17.399999999999999</v>
      </c>
      <c r="I1633" s="139"/>
      <c r="J1633" s="140">
        <f>ROUND(I1633*H1633,2)</f>
        <v>0</v>
      </c>
      <c r="K1633" s="141"/>
      <c r="L1633" s="33"/>
      <c r="M1633" s="294"/>
      <c r="N1633" s="294"/>
      <c r="O1633" s="294"/>
      <c r="P1633" s="282"/>
      <c r="Q1633" s="142" t="s">
        <v>3</v>
      </c>
      <c r="R1633" s="143" t="s">
        <v>44</v>
      </c>
      <c r="T1633" s="144">
        <f>S1633*H1633</f>
        <v>0</v>
      </c>
      <c r="U1633" s="144">
        <v>1.1520000000000001E-2</v>
      </c>
      <c r="V1633" s="144">
        <f>U1633*H1633</f>
        <v>0.20044799999999999</v>
      </c>
      <c r="W1633" s="144">
        <v>0</v>
      </c>
      <c r="X1633" s="145">
        <f>W1633*H1633</f>
        <v>0</v>
      </c>
      <c r="AV1633" s="146" t="s">
        <v>222</v>
      </c>
      <c r="AX1633" s="146" t="s">
        <v>218</v>
      </c>
      <c r="AY1633" s="146" t="s">
        <v>82</v>
      </c>
      <c r="BC1633" s="18" t="s">
        <v>216</v>
      </c>
      <c r="BI1633" s="147">
        <f>IF(R1633="základní",J1633,0)</f>
        <v>0</v>
      </c>
      <c r="BJ1633" s="147">
        <f>IF(R1633="snížená",J1633,0)</f>
        <v>0</v>
      </c>
      <c r="BK1633" s="147">
        <f>IF(R1633="zákl. přenesená",J1633,0)</f>
        <v>0</v>
      </c>
      <c r="BL1633" s="147">
        <f>IF(R1633="sníž. přenesená",J1633,0)</f>
        <v>0</v>
      </c>
      <c r="BM1633" s="147">
        <f>IF(R1633="nulová",J1633,0)</f>
        <v>0</v>
      </c>
      <c r="BN1633" s="18" t="s">
        <v>80</v>
      </c>
      <c r="BO1633" s="147">
        <f>ROUND(I1633*H1633,2)</f>
        <v>0</v>
      </c>
      <c r="BP1633" s="18" t="s">
        <v>222</v>
      </c>
      <c r="BQ1633" s="146" t="s">
        <v>1505</v>
      </c>
    </row>
    <row r="1634" spans="2:69" s="1" customFormat="1" ht="18">
      <c r="B1634" s="33"/>
      <c r="D1634" s="148" t="s">
        <v>224</v>
      </c>
      <c r="F1634" s="149" t="s">
        <v>1506</v>
      </c>
      <c r="I1634" s="150"/>
      <c r="L1634" s="33"/>
      <c r="M1634" s="282"/>
      <c r="N1634" s="282"/>
      <c r="O1634" s="282"/>
      <c r="P1634" s="282"/>
      <c r="Q1634" s="151"/>
      <c r="X1634" s="54"/>
      <c r="AX1634" s="18" t="s">
        <v>224</v>
      </c>
      <c r="AY1634" s="18" t="s">
        <v>82</v>
      </c>
    </row>
    <row r="1635" spans="2:69" s="1" customFormat="1" ht="135">
      <c r="B1635" s="33"/>
      <c r="D1635" s="148" t="s">
        <v>228</v>
      </c>
      <c r="F1635" s="154" t="s">
        <v>1507</v>
      </c>
      <c r="I1635" s="150"/>
      <c r="L1635" s="33"/>
      <c r="M1635" s="282"/>
      <c r="N1635" s="282"/>
      <c r="O1635" s="282"/>
      <c r="P1635" s="282"/>
      <c r="Q1635" s="151"/>
      <c r="X1635" s="54"/>
      <c r="AX1635" s="18" t="s">
        <v>228</v>
      </c>
      <c r="AY1635" s="18" t="s">
        <v>82</v>
      </c>
    </row>
    <row r="1636" spans="2:69" s="12" customFormat="1">
      <c r="B1636" s="155"/>
      <c r="D1636" s="148" t="s">
        <v>230</v>
      </c>
      <c r="E1636" s="156" t="s">
        <v>3</v>
      </c>
      <c r="F1636" s="157" t="s">
        <v>1508</v>
      </c>
      <c r="H1636" s="156" t="s">
        <v>3</v>
      </c>
      <c r="I1636" s="158"/>
      <c r="L1636" s="155"/>
      <c r="M1636" s="288"/>
      <c r="N1636" s="288"/>
      <c r="O1636" s="288"/>
      <c r="P1636" s="288"/>
      <c r="Q1636" s="159"/>
      <c r="X1636" s="160"/>
      <c r="AX1636" s="156" t="s">
        <v>230</v>
      </c>
      <c r="AY1636" s="156" t="s">
        <v>82</v>
      </c>
      <c r="AZ1636" s="12" t="s">
        <v>80</v>
      </c>
      <c r="BA1636" s="12" t="s">
        <v>34</v>
      </c>
      <c r="BB1636" s="12" t="s">
        <v>73</v>
      </c>
      <c r="BC1636" s="156" t="s">
        <v>216</v>
      </c>
    </row>
    <row r="1637" spans="2:69" s="13" customFormat="1">
      <c r="B1637" s="161"/>
      <c r="D1637" s="148" t="s">
        <v>230</v>
      </c>
      <c r="E1637" s="162" t="s">
        <v>3</v>
      </c>
      <c r="F1637" s="163" t="s">
        <v>1509</v>
      </c>
      <c r="H1637" s="164">
        <v>17.399999999999999</v>
      </c>
      <c r="I1637" s="165"/>
      <c r="L1637" s="161"/>
      <c r="M1637" s="289"/>
      <c r="N1637" s="289"/>
      <c r="O1637" s="289"/>
      <c r="P1637" s="289"/>
      <c r="Q1637" s="166"/>
      <c r="X1637" s="167"/>
      <c r="AX1637" s="162" t="s">
        <v>230</v>
      </c>
      <c r="AY1637" s="162" t="s">
        <v>82</v>
      </c>
      <c r="AZ1637" s="13" t="s">
        <v>82</v>
      </c>
      <c r="BA1637" s="13" t="s">
        <v>34</v>
      </c>
      <c r="BB1637" s="13" t="s">
        <v>80</v>
      </c>
      <c r="BC1637" s="162" t="s">
        <v>216</v>
      </c>
    </row>
    <row r="1638" spans="2:69" s="1" customFormat="1" ht="37.75" customHeight="1">
      <c r="B1638" s="133"/>
      <c r="C1638" s="175" t="s">
        <v>1510</v>
      </c>
      <c r="D1638" s="175" t="s">
        <v>293</v>
      </c>
      <c r="E1638" s="176" t="s">
        <v>1511</v>
      </c>
      <c r="F1638" s="177" t="s">
        <v>1512</v>
      </c>
      <c r="G1638" s="178" t="s">
        <v>221</v>
      </c>
      <c r="H1638" s="179">
        <v>18.27</v>
      </c>
      <c r="I1638" s="180"/>
      <c r="J1638" s="181">
        <f>ROUND(I1638*H1638,2)</f>
        <v>0</v>
      </c>
      <c r="K1638" s="182"/>
      <c r="L1638" s="183"/>
      <c r="M1638" s="294"/>
      <c r="N1638" s="294"/>
      <c r="O1638" s="294"/>
      <c r="P1638" s="291"/>
      <c r="Q1638" s="184" t="s">
        <v>3</v>
      </c>
      <c r="R1638" s="185" t="s">
        <v>44</v>
      </c>
      <c r="T1638" s="144">
        <f>S1638*H1638</f>
        <v>0</v>
      </c>
      <c r="U1638" s="144">
        <v>5.0000000000000001E-3</v>
      </c>
      <c r="V1638" s="144">
        <f>U1638*H1638</f>
        <v>9.1350000000000001E-2</v>
      </c>
      <c r="W1638" s="144">
        <v>0</v>
      </c>
      <c r="X1638" s="145">
        <f>W1638*H1638</f>
        <v>0</v>
      </c>
      <c r="AV1638" s="146" t="s">
        <v>292</v>
      </c>
      <c r="AX1638" s="146" t="s">
        <v>293</v>
      </c>
      <c r="AY1638" s="146" t="s">
        <v>82</v>
      </c>
      <c r="BC1638" s="18" t="s">
        <v>216</v>
      </c>
      <c r="BI1638" s="147">
        <f>IF(R1638="základní",J1638,0)</f>
        <v>0</v>
      </c>
      <c r="BJ1638" s="147">
        <f>IF(R1638="snížená",J1638,0)</f>
        <v>0</v>
      </c>
      <c r="BK1638" s="147">
        <f>IF(R1638="zákl. přenesená",J1638,0)</f>
        <v>0</v>
      </c>
      <c r="BL1638" s="147">
        <f>IF(R1638="sníž. přenesená",J1638,0)</f>
        <v>0</v>
      </c>
      <c r="BM1638" s="147">
        <f>IF(R1638="nulová",J1638,0)</f>
        <v>0</v>
      </c>
      <c r="BN1638" s="18" t="s">
        <v>80</v>
      </c>
      <c r="BO1638" s="147">
        <f>ROUND(I1638*H1638,2)</f>
        <v>0</v>
      </c>
      <c r="BP1638" s="18" t="s">
        <v>222</v>
      </c>
      <c r="BQ1638" s="146" t="s">
        <v>1513</v>
      </c>
    </row>
    <row r="1639" spans="2:69" s="1" customFormat="1" ht="18">
      <c r="B1639" s="33"/>
      <c r="D1639" s="148" t="s">
        <v>224</v>
      </c>
      <c r="F1639" s="149" t="s">
        <v>1512</v>
      </c>
      <c r="I1639" s="150"/>
      <c r="L1639" s="33"/>
      <c r="M1639" s="282"/>
      <c r="N1639" s="282"/>
      <c r="O1639" s="282"/>
      <c r="P1639" s="282"/>
      <c r="Q1639" s="151"/>
      <c r="X1639" s="54"/>
      <c r="AX1639" s="18" t="s">
        <v>224</v>
      </c>
      <c r="AY1639" s="18" t="s">
        <v>82</v>
      </c>
    </row>
    <row r="1640" spans="2:69" s="12" customFormat="1">
      <c r="B1640" s="155"/>
      <c r="D1640" s="148" t="s">
        <v>230</v>
      </c>
      <c r="E1640" s="156" t="s">
        <v>3</v>
      </c>
      <c r="F1640" s="157" t="s">
        <v>1508</v>
      </c>
      <c r="H1640" s="156" t="s">
        <v>3</v>
      </c>
      <c r="I1640" s="158"/>
      <c r="L1640" s="155"/>
      <c r="M1640" s="288"/>
      <c r="N1640" s="288"/>
      <c r="O1640" s="288"/>
      <c r="P1640" s="288"/>
      <c r="Q1640" s="159"/>
      <c r="X1640" s="160"/>
      <c r="AX1640" s="156" t="s">
        <v>230</v>
      </c>
      <c r="AY1640" s="156" t="s">
        <v>82</v>
      </c>
      <c r="AZ1640" s="12" t="s">
        <v>80</v>
      </c>
      <c r="BA1640" s="12" t="s">
        <v>34</v>
      </c>
      <c r="BB1640" s="12" t="s">
        <v>73</v>
      </c>
      <c r="BC1640" s="156" t="s">
        <v>216</v>
      </c>
    </row>
    <row r="1641" spans="2:69" s="13" customFormat="1">
      <c r="B1641" s="161"/>
      <c r="D1641" s="148" t="s">
        <v>230</v>
      </c>
      <c r="E1641" s="162" t="s">
        <v>3</v>
      </c>
      <c r="F1641" s="163" t="s">
        <v>1509</v>
      </c>
      <c r="H1641" s="164">
        <v>17.399999999999999</v>
      </c>
      <c r="I1641" s="165"/>
      <c r="L1641" s="161"/>
      <c r="M1641" s="289"/>
      <c r="N1641" s="289"/>
      <c r="O1641" s="289"/>
      <c r="P1641" s="289"/>
      <c r="Q1641" s="166"/>
      <c r="X1641" s="167"/>
      <c r="AX1641" s="162" t="s">
        <v>230</v>
      </c>
      <c r="AY1641" s="162" t="s">
        <v>82</v>
      </c>
      <c r="AZ1641" s="13" t="s">
        <v>82</v>
      </c>
      <c r="BA1641" s="13" t="s">
        <v>34</v>
      </c>
      <c r="BB1641" s="13" t="s">
        <v>73</v>
      </c>
      <c r="BC1641" s="162" t="s">
        <v>216</v>
      </c>
    </row>
    <row r="1642" spans="2:69" s="13" customFormat="1">
      <c r="B1642" s="161"/>
      <c r="D1642" s="148" t="s">
        <v>230</v>
      </c>
      <c r="E1642" s="162" t="s">
        <v>3</v>
      </c>
      <c r="F1642" s="163" t="s">
        <v>1514</v>
      </c>
      <c r="H1642" s="164">
        <v>0.87</v>
      </c>
      <c r="I1642" s="165"/>
      <c r="L1642" s="161"/>
      <c r="M1642" s="289"/>
      <c r="N1642" s="289"/>
      <c r="O1642" s="289"/>
      <c r="P1642" s="289"/>
      <c r="Q1642" s="166"/>
      <c r="X1642" s="167"/>
      <c r="AX1642" s="162" t="s">
        <v>230</v>
      </c>
      <c r="AY1642" s="162" t="s">
        <v>82</v>
      </c>
      <c r="AZ1642" s="13" t="s">
        <v>82</v>
      </c>
      <c r="BA1642" s="13" t="s">
        <v>34</v>
      </c>
      <c r="BB1642" s="13" t="s">
        <v>73</v>
      </c>
      <c r="BC1642" s="162" t="s">
        <v>216</v>
      </c>
    </row>
    <row r="1643" spans="2:69" s="14" customFormat="1">
      <c r="B1643" s="168"/>
      <c r="D1643" s="148" t="s">
        <v>230</v>
      </c>
      <c r="E1643" s="169" t="s">
        <v>3</v>
      </c>
      <c r="F1643" s="170" t="s">
        <v>251</v>
      </c>
      <c r="H1643" s="171">
        <v>18.27</v>
      </c>
      <c r="I1643" s="172"/>
      <c r="L1643" s="168"/>
      <c r="M1643" s="290"/>
      <c r="N1643" s="290"/>
      <c r="O1643" s="290"/>
      <c r="P1643" s="290"/>
      <c r="Q1643" s="173"/>
      <c r="X1643" s="174"/>
      <c r="AX1643" s="169" t="s">
        <v>230</v>
      </c>
      <c r="AY1643" s="169" t="s">
        <v>82</v>
      </c>
      <c r="AZ1643" s="14" t="s">
        <v>222</v>
      </c>
      <c r="BA1643" s="14" t="s">
        <v>34</v>
      </c>
      <c r="BB1643" s="14" t="s">
        <v>80</v>
      </c>
      <c r="BC1643" s="169" t="s">
        <v>216</v>
      </c>
    </row>
    <row r="1644" spans="2:69" s="1" customFormat="1" ht="16.5" customHeight="1">
      <c r="B1644" s="133"/>
      <c r="C1644" s="134" t="s">
        <v>1515</v>
      </c>
      <c r="D1644" s="134" t="s">
        <v>218</v>
      </c>
      <c r="E1644" s="135" t="s">
        <v>1516</v>
      </c>
      <c r="F1644" s="136" t="s">
        <v>1517</v>
      </c>
      <c r="G1644" s="137" t="s">
        <v>221</v>
      </c>
      <c r="H1644" s="138">
        <v>17.399999999999999</v>
      </c>
      <c r="I1644" s="139"/>
      <c r="J1644" s="140">
        <f>ROUND(I1644*H1644,2)</f>
        <v>0</v>
      </c>
      <c r="K1644" s="141"/>
      <c r="L1644" s="33"/>
      <c r="M1644" s="294"/>
      <c r="N1644" s="294"/>
      <c r="O1644" s="294"/>
      <c r="P1644" s="282"/>
      <c r="Q1644" s="142" t="s">
        <v>3</v>
      </c>
      <c r="R1644" s="143" t="s">
        <v>44</v>
      </c>
      <c r="T1644" s="144">
        <f>S1644*H1644</f>
        <v>0</v>
      </c>
      <c r="U1644" s="144">
        <v>0</v>
      </c>
      <c r="V1644" s="144">
        <f>U1644*H1644</f>
        <v>0</v>
      </c>
      <c r="W1644" s="144">
        <v>0</v>
      </c>
      <c r="X1644" s="145">
        <f>W1644*H1644</f>
        <v>0</v>
      </c>
      <c r="AV1644" s="146" t="s">
        <v>222</v>
      </c>
      <c r="AX1644" s="146" t="s">
        <v>218</v>
      </c>
      <c r="AY1644" s="146" t="s">
        <v>82</v>
      </c>
      <c r="BC1644" s="18" t="s">
        <v>216</v>
      </c>
      <c r="BI1644" s="147">
        <f>IF(R1644="základní",J1644,0)</f>
        <v>0</v>
      </c>
      <c r="BJ1644" s="147">
        <f>IF(R1644="snížená",J1644,0)</f>
        <v>0</v>
      </c>
      <c r="BK1644" s="147">
        <f>IF(R1644="zákl. přenesená",J1644,0)</f>
        <v>0</v>
      </c>
      <c r="BL1644" s="147">
        <f>IF(R1644="sníž. přenesená",J1644,0)</f>
        <v>0</v>
      </c>
      <c r="BM1644" s="147">
        <f>IF(R1644="nulová",J1644,0)</f>
        <v>0</v>
      </c>
      <c r="BN1644" s="18" t="s">
        <v>80</v>
      </c>
      <c r="BO1644" s="147">
        <f>ROUND(I1644*H1644,2)</f>
        <v>0</v>
      </c>
      <c r="BP1644" s="18" t="s">
        <v>222</v>
      </c>
      <c r="BQ1644" s="146" t="s">
        <v>1518</v>
      </c>
    </row>
    <row r="1645" spans="2:69" s="1" customFormat="1">
      <c r="B1645" s="33"/>
      <c r="D1645" s="148" t="s">
        <v>224</v>
      </c>
      <c r="F1645" s="149" t="s">
        <v>1519</v>
      </c>
      <c r="I1645" s="150"/>
      <c r="L1645" s="33"/>
      <c r="M1645" s="282"/>
      <c r="N1645" s="282"/>
      <c r="O1645" s="282"/>
      <c r="P1645" s="282"/>
      <c r="Q1645" s="151"/>
      <c r="X1645" s="54"/>
      <c r="AX1645" s="18" t="s">
        <v>224</v>
      </c>
      <c r="AY1645" s="18" t="s">
        <v>82</v>
      </c>
    </row>
    <row r="1646" spans="2:69" s="1" customFormat="1" ht="99">
      <c r="B1646" s="33"/>
      <c r="D1646" s="148" t="s">
        <v>228</v>
      </c>
      <c r="F1646" s="154" t="s">
        <v>1520</v>
      </c>
      <c r="I1646" s="150"/>
      <c r="L1646" s="33"/>
      <c r="M1646" s="282"/>
      <c r="N1646" s="282"/>
      <c r="O1646" s="282"/>
      <c r="P1646" s="282"/>
      <c r="Q1646" s="151"/>
      <c r="X1646" s="54"/>
      <c r="AX1646" s="18" t="s">
        <v>228</v>
      </c>
      <c r="AY1646" s="18" t="s">
        <v>82</v>
      </c>
    </row>
    <row r="1647" spans="2:69" s="12" customFormat="1">
      <c r="B1647" s="155"/>
      <c r="D1647" s="148" t="s">
        <v>230</v>
      </c>
      <c r="E1647" s="156" t="s">
        <v>3</v>
      </c>
      <c r="F1647" s="157" t="s">
        <v>1508</v>
      </c>
      <c r="H1647" s="156" t="s">
        <v>3</v>
      </c>
      <c r="I1647" s="158"/>
      <c r="L1647" s="155"/>
      <c r="M1647" s="288"/>
      <c r="N1647" s="288"/>
      <c r="O1647" s="288"/>
      <c r="P1647" s="288"/>
      <c r="Q1647" s="159"/>
      <c r="X1647" s="160"/>
      <c r="AX1647" s="156" t="s">
        <v>230</v>
      </c>
      <c r="AY1647" s="156" t="s">
        <v>82</v>
      </c>
      <c r="AZ1647" s="12" t="s">
        <v>80</v>
      </c>
      <c r="BA1647" s="12" t="s">
        <v>34</v>
      </c>
      <c r="BB1647" s="12" t="s">
        <v>73</v>
      </c>
      <c r="BC1647" s="156" t="s">
        <v>216</v>
      </c>
    </row>
    <row r="1648" spans="2:69" s="13" customFormat="1">
      <c r="B1648" s="161"/>
      <c r="D1648" s="148" t="s">
        <v>230</v>
      </c>
      <c r="E1648" s="162" t="s">
        <v>3</v>
      </c>
      <c r="F1648" s="163" t="s">
        <v>1509</v>
      </c>
      <c r="H1648" s="164">
        <v>17.399999999999999</v>
      </c>
      <c r="I1648" s="165"/>
      <c r="L1648" s="161"/>
      <c r="M1648" s="289"/>
      <c r="N1648" s="289"/>
      <c r="O1648" s="289"/>
      <c r="P1648" s="289"/>
      <c r="Q1648" s="166"/>
      <c r="X1648" s="167"/>
      <c r="AX1648" s="162" t="s">
        <v>230</v>
      </c>
      <c r="AY1648" s="162" t="s">
        <v>82</v>
      </c>
      <c r="AZ1648" s="13" t="s">
        <v>82</v>
      </c>
      <c r="BA1648" s="13" t="s">
        <v>34</v>
      </c>
      <c r="BB1648" s="13" t="s">
        <v>80</v>
      </c>
      <c r="BC1648" s="162" t="s">
        <v>216</v>
      </c>
    </row>
    <row r="1649" spans="2:69" s="1" customFormat="1" ht="37.75" customHeight="1">
      <c r="B1649" s="133"/>
      <c r="C1649" s="134" t="s">
        <v>1521</v>
      </c>
      <c r="D1649" s="134" t="s">
        <v>218</v>
      </c>
      <c r="E1649" s="135" t="s">
        <v>1522</v>
      </c>
      <c r="F1649" s="136" t="s">
        <v>1523</v>
      </c>
      <c r="G1649" s="137" t="s">
        <v>221</v>
      </c>
      <c r="H1649" s="138">
        <v>125.6</v>
      </c>
      <c r="I1649" s="139"/>
      <c r="J1649" s="140">
        <f>ROUND(I1649*H1649,2)</f>
        <v>0</v>
      </c>
      <c r="K1649" s="141"/>
      <c r="L1649" s="33"/>
      <c r="M1649" s="294"/>
      <c r="N1649" s="294"/>
      <c r="O1649" s="294"/>
      <c r="P1649" s="282"/>
      <c r="Q1649" s="142" t="s">
        <v>3</v>
      </c>
      <c r="R1649" s="143" t="s">
        <v>44</v>
      </c>
      <c r="T1649" s="144">
        <f>S1649*H1649</f>
        <v>0</v>
      </c>
      <c r="U1649" s="144">
        <v>0.30249999999999999</v>
      </c>
      <c r="V1649" s="144">
        <f>U1649*H1649</f>
        <v>37.994</v>
      </c>
      <c r="W1649" s="144">
        <v>0</v>
      </c>
      <c r="X1649" s="145">
        <f>W1649*H1649</f>
        <v>0</v>
      </c>
      <c r="AV1649" s="146" t="s">
        <v>222</v>
      </c>
      <c r="AX1649" s="146" t="s">
        <v>218</v>
      </c>
      <c r="AY1649" s="146" t="s">
        <v>82</v>
      </c>
      <c r="BC1649" s="18" t="s">
        <v>216</v>
      </c>
      <c r="BI1649" s="147">
        <f>IF(R1649="základní",J1649,0)</f>
        <v>0</v>
      </c>
      <c r="BJ1649" s="147">
        <f>IF(R1649="snížená",J1649,0)</f>
        <v>0</v>
      </c>
      <c r="BK1649" s="147">
        <f>IF(R1649="zákl. přenesená",J1649,0)</f>
        <v>0</v>
      </c>
      <c r="BL1649" s="147">
        <f>IF(R1649="sníž. přenesená",J1649,0)</f>
        <v>0</v>
      </c>
      <c r="BM1649" s="147">
        <f>IF(R1649="nulová",J1649,0)</f>
        <v>0</v>
      </c>
      <c r="BN1649" s="18" t="s">
        <v>80</v>
      </c>
      <c r="BO1649" s="147">
        <f>ROUND(I1649*H1649,2)</f>
        <v>0</v>
      </c>
      <c r="BP1649" s="18" t="s">
        <v>222</v>
      </c>
      <c r="BQ1649" s="146" t="s">
        <v>1524</v>
      </c>
    </row>
    <row r="1650" spans="2:69" s="1" customFormat="1" ht="18">
      <c r="B1650" s="33"/>
      <c r="D1650" s="148" t="s">
        <v>224</v>
      </c>
      <c r="F1650" s="149" t="s">
        <v>1523</v>
      </c>
      <c r="I1650" s="150"/>
      <c r="L1650" s="33"/>
      <c r="M1650" s="282"/>
      <c r="N1650" s="282"/>
      <c r="O1650" s="282"/>
      <c r="P1650" s="282"/>
      <c r="Q1650" s="151"/>
      <c r="X1650" s="54"/>
      <c r="AX1650" s="18" t="s">
        <v>224</v>
      </c>
      <c r="AY1650" s="18" t="s">
        <v>82</v>
      </c>
    </row>
    <row r="1651" spans="2:69" s="1" customFormat="1" ht="45">
      <c r="B1651" s="33"/>
      <c r="D1651" s="148" t="s">
        <v>228</v>
      </c>
      <c r="F1651" s="154" t="s">
        <v>1525</v>
      </c>
      <c r="I1651" s="150"/>
      <c r="L1651" s="33"/>
      <c r="M1651" s="282"/>
      <c r="N1651" s="282"/>
      <c r="O1651" s="282"/>
      <c r="P1651" s="282"/>
      <c r="Q1651" s="151"/>
      <c r="X1651" s="54"/>
      <c r="AX1651" s="18" t="s">
        <v>228</v>
      </c>
      <c r="AY1651" s="18" t="s">
        <v>82</v>
      </c>
    </row>
    <row r="1652" spans="2:69" s="12" customFormat="1">
      <c r="B1652" s="155"/>
      <c r="D1652" s="148" t="s">
        <v>230</v>
      </c>
      <c r="E1652" s="156" t="s">
        <v>3</v>
      </c>
      <c r="F1652" s="157" t="s">
        <v>1526</v>
      </c>
      <c r="H1652" s="156" t="s">
        <v>3</v>
      </c>
      <c r="I1652" s="158"/>
      <c r="L1652" s="155"/>
      <c r="M1652" s="288"/>
      <c r="N1652" s="288"/>
      <c r="O1652" s="288"/>
      <c r="P1652" s="288"/>
      <c r="Q1652" s="159"/>
      <c r="X1652" s="160"/>
      <c r="AX1652" s="156" t="s">
        <v>230</v>
      </c>
      <c r="AY1652" s="156" t="s">
        <v>82</v>
      </c>
      <c r="AZ1652" s="12" t="s">
        <v>80</v>
      </c>
      <c r="BA1652" s="12" t="s">
        <v>34</v>
      </c>
      <c r="BB1652" s="12" t="s">
        <v>73</v>
      </c>
      <c r="BC1652" s="156" t="s">
        <v>216</v>
      </c>
    </row>
    <row r="1653" spans="2:69" s="13" customFormat="1">
      <c r="B1653" s="161"/>
      <c r="D1653" s="148" t="s">
        <v>230</v>
      </c>
      <c r="E1653" s="162" t="s">
        <v>3</v>
      </c>
      <c r="F1653" s="163" t="s">
        <v>1527</v>
      </c>
      <c r="H1653" s="164">
        <v>32.9</v>
      </c>
      <c r="I1653" s="165"/>
      <c r="L1653" s="161"/>
      <c r="M1653" s="289"/>
      <c r="N1653" s="289"/>
      <c r="O1653" s="289"/>
      <c r="P1653" s="289"/>
      <c r="Q1653" s="166"/>
      <c r="X1653" s="167"/>
      <c r="AX1653" s="162" t="s">
        <v>230</v>
      </c>
      <c r="AY1653" s="162" t="s">
        <v>82</v>
      </c>
      <c r="AZ1653" s="13" t="s">
        <v>82</v>
      </c>
      <c r="BA1653" s="13" t="s">
        <v>34</v>
      </c>
      <c r="BB1653" s="13" t="s">
        <v>73</v>
      </c>
      <c r="BC1653" s="162" t="s">
        <v>216</v>
      </c>
    </row>
    <row r="1654" spans="2:69" s="13" customFormat="1">
      <c r="B1654" s="161"/>
      <c r="D1654" s="148" t="s">
        <v>230</v>
      </c>
      <c r="E1654" s="162" t="s">
        <v>3</v>
      </c>
      <c r="F1654" s="163" t="s">
        <v>1528</v>
      </c>
      <c r="H1654" s="164">
        <v>92.7</v>
      </c>
      <c r="I1654" s="165"/>
      <c r="L1654" s="161"/>
      <c r="M1654" s="289"/>
      <c r="N1654" s="289"/>
      <c r="O1654" s="289"/>
      <c r="P1654" s="289"/>
      <c r="Q1654" s="166"/>
      <c r="X1654" s="167"/>
      <c r="AX1654" s="162" t="s">
        <v>230</v>
      </c>
      <c r="AY1654" s="162" t="s">
        <v>82</v>
      </c>
      <c r="AZ1654" s="13" t="s">
        <v>82</v>
      </c>
      <c r="BA1654" s="13" t="s">
        <v>34</v>
      </c>
      <c r="BB1654" s="13" t="s">
        <v>73</v>
      </c>
      <c r="BC1654" s="162" t="s">
        <v>216</v>
      </c>
    </row>
    <row r="1655" spans="2:69" s="14" customFormat="1">
      <c r="B1655" s="168"/>
      <c r="D1655" s="148" t="s">
        <v>230</v>
      </c>
      <c r="E1655" s="169" t="s">
        <v>3</v>
      </c>
      <c r="F1655" s="170" t="s">
        <v>251</v>
      </c>
      <c r="H1655" s="171">
        <v>125.6</v>
      </c>
      <c r="I1655" s="172"/>
      <c r="L1655" s="168"/>
      <c r="M1655" s="290"/>
      <c r="N1655" s="290"/>
      <c r="O1655" s="290"/>
      <c r="P1655" s="290"/>
      <c r="Q1655" s="173"/>
      <c r="X1655" s="174"/>
      <c r="AX1655" s="169" t="s">
        <v>230</v>
      </c>
      <c r="AY1655" s="169" t="s">
        <v>82</v>
      </c>
      <c r="AZ1655" s="14" t="s">
        <v>222</v>
      </c>
      <c r="BA1655" s="14" t="s">
        <v>34</v>
      </c>
      <c r="BB1655" s="14" t="s">
        <v>80</v>
      </c>
      <c r="BC1655" s="169" t="s">
        <v>216</v>
      </c>
    </row>
    <row r="1656" spans="2:69" s="1" customFormat="1" ht="33" customHeight="1">
      <c r="B1656" s="133"/>
      <c r="C1656" s="134" t="s">
        <v>1529</v>
      </c>
      <c r="D1656" s="134" t="s">
        <v>218</v>
      </c>
      <c r="E1656" s="135" t="s">
        <v>1530</v>
      </c>
      <c r="F1656" s="136" t="s">
        <v>1531</v>
      </c>
      <c r="G1656" s="137" t="s">
        <v>235</v>
      </c>
      <c r="H1656" s="138">
        <v>77.228999999999999</v>
      </c>
      <c r="I1656" s="139"/>
      <c r="J1656" s="140">
        <f>ROUND(I1656*H1656,2)</f>
        <v>0</v>
      </c>
      <c r="K1656" s="141"/>
      <c r="L1656" s="33"/>
      <c r="M1656" s="294"/>
      <c r="N1656" s="294"/>
      <c r="O1656" s="294"/>
      <c r="P1656" s="282"/>
      <c r="Q1656" s="142" t="s">
        <v>3</v>
      </c>
      <c r="R1656" s="143" t="s">
        <v>44</v>
      </c>
      <c r="T1656" s="144">
        <f>S1656*H1656</f>
        <v>0</v>
      </c>
      <c r="U1656" s="144">
        <v>2.3010199999999998</v>
      </c>
      <c r="V1656" s="144">
        <f>U1656*H1656</f>
        <v>177.70547357999999</v>
      </c>
      <c r="W1656" s="144">
        <v>0</v>
      </c>
      <c r="X1656" s="145">
        <f>W1656*H1656</f>
        <v>0</v>
      </c>
      <c r="AV1656" s="146" t="s">
        <v>222</v>
      </c>
      <c r="AX1656" s="146" t="s">
        <v>218</v>
      </c>
      <c r="AY1656" s="146" t="s">
        <v>82</v>
      </c>
      <c r="BC1656" s="18" t="s">
        <v>216</v>
      </c>
      <c r="BI1656" s="147">
        <f>IF(R1656="základní",J1656,0)</f>
        <v>0</v>
      </c>
      <c r="BJ1656" s="147">
        <f>IF(R1656="snížená",J1656,0)</f>
        <v>0</v>
      </c>
      <c r="BK1656" s="147">
        <f>IF(R1656="zákl. přenesená",J1656,0)</f>
        <v>0</v>
      </c>
      <c r="BL1656" s="147">
        <f>IF(R1656="sníž. přenesená",J1656,0)</f>
        <v>0</v>
      </c>
      <c r="BM1656" s="147">
        <f>IF(R1656="nulová",J1656,0)</f>
        <v>0</v>
      </c>
      <c r="BN1656" s="18" t="s">
        <v>80</v>
      </c>
      <c r="BO1656" s="147">
        <f>ROUND(I1656*H1656,2)</f>
        <v>0</v>
      </c>
      <c r="BP1656" s="18" t="s">
        <v>222</v>
      </c>
      <c r="BQ1656" s="146" t="s">
        <v>1532</v>
      </c>
    </row>
    <row r="1657" spans="2:69" s="1" customFormat="1" ht="18">
      <c r="B1657" s="33"/>
      <c r="D1657" s="148" t="s">
        <v>224</v>
      </c>
      <c r="F1657" s="149" t="s">
        <v>1533</v>
      </c>
      <c r="I1657" s="150"/>
      <c r="L1657" s="33"/>
      <c r="M1657" s="282"/>
      <c r="N1657" s="282"/>
      <c r="O1657" s="282"/>
      <c r="P1657" s="282"/>
      <c r="Q1657" s="151"/>
      <c r="X1657" s="54"/>
      <c r="AX1657" s="18" t="s">
        <v>224</v>
      </c>
      <c r="AY1657" s="18" t="s">
        <v>82</v>
      </c>
    </row>
    <row r="1658" spans="2:69" s="1" customFormat="1">
      <c r="B1658" s="33"/>
      <c r="D1658" s="152" t="s">
        <v>226</v>
      </c>
      <c r="F1658" s="153" t="s">
        <v>1534</v>
      </c>
      <c r="I1658" s="150"/>
      <c r="L1658" s="33"/>
      <c r="M1658" s="282"/>
      <c r="N1658" s="282"/>
      <c r="O1658" s="282"/>
      <c r="P1658" s="282"/>
      <c r="Q1658" s="151"/>
      <c r="X1658" s="54"/>
      <c r="AX1658" s="18" t="s">
        <v>226</v>
      </c>
      <c r="AY1658" s="18" t="s">
        <v>82</v>
      </c>
    </row>
    <row r="1659" spans="2:69" s="12" customFormat="1">
      <c r="B1659" s="155"/>
      <c r="D1659" s="148" t="s">
        <v>230</v>
      </c>
      <c r="E1659" s="156" t="s">
        <v>3</v>
      </c>
      <c r="F1659" s="157" t="s">
        <v>1535</v>
      </c>
      <c r="H1659" s="156" t="s">
        <v>3</v>
      </c>
      <c r="I1659" s="158"/>
      <c r="L1659" s="155"/>
      <c r="M1659" s="288"/>
      <c r="N1659" s="288"/>
      <c r="O1659" s="288"/>
      <c r="P1659" s="288"/>
      <c r="Q1659" s="159"/>
      <c r="X1659" s="160"/>
      <c r="AX1659" s="156" t="s">
        <v>230</v>
      </c>
      <c r="AY1659" s="156" t="s">
        <v>82</v>
      </c>
      <c r="AZ1659" s="12" t="s">
        <v>80</v>
      </c>
      <c r="BA1659" s="12" t="s">
        <v>34</v>
      </c>
      <c r="BB1659" s="12" t="s">
        <v>73</v>
      </c>
      <c r="BC1659" s="156" t="s">
        <v>216</v>
      </c>
    </row>
    <row r="1660" spans="2:69" s="13" customFormat="1">
      <c r="B1660" s="161"/>
      <c r="D1660" s="148" t="s">
        <v>230</v>
      </c>
      <c r="E1660" s="162" t="s">
        <v>3</v>
      </c>
      <c r="F1660" s="163" t="s">
        <v>1536</v>
      </c>
      <c r="H1660" s="164">
        <v>63.857999999999997</v>
      </c>
      <c r="I1660" s="165"/>
      <c r="L1660" s="161"/>
      <c r="M1660" s="289"/>
      <c r="N1660" s="289"/>
      <c r="O1660" s="289"/>
      <c r="P1660" s="289"/>
      <c r="Q1660" s="166"/>
      <c r="X1660" s="167"/>
      <c r="AX1660" s="162" t="s">
        <v>230</v>
      </c>
      <c r="AY1660" s="162" t="s">
        <v>82</v>
      </c>
      <c r="AZ1660" s="13" t="s">
        <v>82</v>
      </c>
      <c r="BA1660" s="13" t="s">
        <v>34</v>
      </c>
      <c r="BB1660" s="13" t="s">
        <v>73</v>
      </c>
      <c r="BC1660" s="162" t="s">
        <v>216</v>
      </c>
    </row>
    <row r="1661" spans="2:69" s="13" customFormat="1">
      <c r="B1661" s="161"/>
      <c r="D1661" s="148" t="s">
        <v>230</v>
      </c>
      <c r="E1661" s="162" t="s">
        <v>3</v>
      </c>
      <c r="F1661" s="163" t="s">
        <v>1537</v>
      </c>
      <c r="H1661" s="164">
        <v>13.153</v>
      </c>
      <c r="I1661" s="165"/>
      <c r="L1661" s="161"/>
      <c r="M1661" s="289"/>
      <c r="N1661" s="289"/>
      <c r="O1661" s="289"/>
      <c r="P1661" s="289"/>
      <c r="Q1661" s="166"/>
      <c r="X1661" s="167"/>
      <c r="AX1661" s="162" t="s">
        <v>230</v>
      </c>
      <c r="AY1661" s="162" t="s">
        <v>82</v>
      </c>
      <c r="AZ1661" s="13" t="s">
        <v>82</v>
      </c>
      <c r="BA1661" s="13" t="s">
        <v>34</v>
      </c>
      <c r="BB1661" s="13" t="s">
        <v>73</v>
      </c>
      <c r="BC1661" s="162" t="s">
        <v>216</v>
      </c>
    </row>
    <row r="1662" spans="2:69" s="13" customFormat="1">
      <c r="B1662" s="161"/>
      <c r="D1662" s="148" t="s">
        <v>230</v>
      </c>
      <c r="E1662" s="162" t="s">
        <v>3</v>
      </c>
      <c r="F1662" s="163" t="s">
        <v>1538</v>
      </c>
      <c r="H1662" s="164">
        <v>0.218</v>
      </c>
      <c r="I1662" s="165"/>
      <c r="L1662" s="161"/>
      <c r="M1662" s="289"/>
      <c r="N1662" s="289"/>
      <c r="O1662" s="289"/>
      <c r="P1662" s="289"/>
      <c r="Q1662" s="166"/>
      <c r="X1662" s="167"/>
      <c r="AX1662" s="162" t="s">
        <v>230</v>
      </c>
      <c r="AY1662" s="162" t="s">
        <v>82</v>
      </c>
      <c r="AZ1662" s="13" t="s">
        <v>82</v>
      </c>
      <c r="BA1662" s="13" t="s">
        <v>34</v>
      </c>
      <c r="BB1662" s="13" t="s">
        <v>73</v>
      </c>
      <c r="BC1662" s="162" t="s">
        <v>216</v>
      </c>
    </row>
    <row r="1663" spans="2:69" s="14" customFormat="1">
      <c r="B1663" s="168"/>
      <c r="D1663" s="148" t="s">
        <v>230</v>
      </c>
      <c r="E1663" s="169" t="s">
        <v>3</v>
      </c>
      <c r="F1663" s="170" t="s">
        <v>251</v>
      </c>
      <c r="H1663" s="171">
        <v>77.228999999999999</v>
      </c>
      <c r="I1663" s="172"/>
      <c r="L1663" s="168"/>
      <c r="M1663" s="290"/>
      <c r="N1663" s="290"/>
      <c r="O1663" s="290"/>
      <c r="P1663" s="290"/>
      <c r="Q1663" s="173"/>
      <c r="X1663" s="174"/>
      <c r="AX1663" s="169" t="s">
        <v>230</v>
      </c>
      <c r="AY1663" s="169" t="s">
        <v>82</v>
      </c>
      <c r="AZ1663" s="14" t="s">
        <v>222</v>
      </c>
      <c r="BA1663" s="14" t="s">
        <v>34</v>
      </c>
      <c r="BB1663" s="14" t="s">
        <v>80</v>
      </c>
      <c r="BC1663" s="169" t="s">
        <v>216</v>
      </c>
    </row>
    <row r="1664" spans="2:69" s="1" customFormat="1" ht="16.5" customHeight="1">
      <c r="B1664" s="133"/>
      <c r="C1664" s="134" t="s">
        <v>1539</v>
      </c>
      <c r="D1664" s="134" t="s">
        <v>218</v>
      </c>
      <c r="E1664" s="135" t="s">
        <v>1540</v>
      </c>
      <c r="F1664" s="136" t="s">
        <v>1541</v>
      </c>
      <c r="G1664" s="137" t="s">
        <v>221</v>
      </c>
      <c r="H1664" s="138">
        <v>18.154</v>
      </c>
      <c r="I1664" s="139"/>
      <c r="J1664" s="140">
        <f>ROUND(I1664*H1664,2)</f>
        <v>0</v>
      </c>
      <c r="K1664" s="141"/>
      <c r="L1664" s="33"/>
      <c r="M1664" s="294"/>
      <c r="N1664" s="294"/>
      <c r="O1664" s="294"/>
      <c r="P1664" s="282"/>
      <c r="Q1664" s="142" t="s">
        <v>3</v>
      </c>
      <c r="R1664" s="143" t="s">
        <v>44</v>
      </c>
      <c r="T1664" s="144">
        <f>S1664*H1664</f>
        <v>0</v>
      </c>
      <c r="U1664" s="144">
        <v>1.3520000000000001E-2</v>
      </c>
      <c r="V1664" s="144">
        <f>U1664*H1664</f>
        <v>0.24544208000000001</v>
      </c>
      <c r="W1664" s="144">
        <v>0</v>
      </c>
      <c r="X1664" s="145">
        <f>W1664*H1664</f>
        <v>0</v>
      </c>
      <c r="AV1664" s="146" t="s">
        <v>222</v>
      </c>
      <c r="AX1664" s="146" t="s">
        <v>218</v>
      </c>
      <c r="AY1664" s="146" t="s">
        <v>82</v>
      </c>
      <c r="BC1664" s="18" t="s">
        <v>216</v>
      </c>
      <c r="BI1664" s="147">
        <f>IF(R1664="základní",J1664,0)</f>
        <v>0</v>
      </c>
      <c r="BJ1664" s="147">
        <f>IF(R1664="snížená",J1664,0)</f>
        <v>0</v>
      </c>
      <c r="BK1664" s="147">
        <f>IF(R1664="zákl. přenesená",J1664,0)</f>
        <v>0</v>
      </c>
      <c r="BL1664" s="147">
        <f>IF(R1664="sníž. přenesená",J1664,0)</f>
        <v>0</v>
      </c>
      <c r="BM1664" s="147">
        <f>IF(R1664="nulová",J1664,0)</f>
        <v>0</v>
      </c>
      <c r="BN1664" s="18" t="s">
        <v>80</v>
      </c>
      <c r="BO1664" s="147">
        <f>ROUND(I1664*H1664,2)</f>
        <v>0</v>
      </c>
      <c r="BP1664" s="18" t="s">
        <v>222</v>
      </c>
      <c r="BQ1664" s="146" t="s">
        <v>1542</v>
      </c>
    </row>
    <row r="1665" spans="2:69" s="1" customFormat="1">
      <c r="B1665" s="33"/>
      <c r="D1665" s="148" t="s">
        <v>224</v>
      </c>
      <c r="F1665" s="149" t="s">
        <v>1543</v>
      </c>
      <c r="I1665" s="150"/>
      <c r="L1665" s="33"/>
      <c r="M1665" s="282"/>
      <c r="N1665" s="282"/>
      <c r="O1665" s="282"/>
      <c r="P1665" s="282"/>
      <c r="Q1665" s="151"/>
      <c r="X1665" s="54"/>
      <c r="AX1665" s="18" t="s">
        <v>224</v>
      </c>
      <c r="AY1665" s="18" t="s">
        <v>82</v>
      </c>
    </row>
    <row r="1666" spans="2:69" s="1" customFormat="1">
      <c r="B1666" s="33"/>
      <c r="D1666" s="152" t="s">
        <v>226</v>
      </c>
      <c r="F1666" s="153" t="s">
        <v>1544</v>
      </c>
      <c r="I1666" s="150"/>
      <c r="L1666" s="33"/>
      <c r="M1666" s="282"/>
      <c r="N1666" s="282"/>
      <c r="O1666" s="282"/>
      <c r="P1666" s="282"/>
      <c r="Q1666" s="151"/>
      <c r="X1666" s="54"/>
      <c r="AX1666" s="18" t="s">
        <v>226</v>
      </c>
      <c r="AY1666" s="18" t="s">
        <v>82</v>
      </c>
    </row>
    <row r="1667" spans="2:69" s="12" customFormat="1">
      <c r="B1667" s="155"/>
      <c r="D1667" s="148" t="s">
        <v>230</v>
      </c>
      <c r="E1667" s="156" t="s">
        <v>3</v>
      </c>
      <c r="F1667" s="157" t="s">
        <v>1535</v>
      </c>
      <c r="H1667" s="156" t="s">
        <v>3</v>
      </c>
      <c r="I1667" s="158"/>
      <c r="L1667" s="155"/>
      <c r="M1667" s="288"/>
      <c r="N1667" s="288"/>
      <c r="O1667" s="288"/>
      <c r="P1667" s="288"/>
      <c r="Q1667" s="159"/>
      <c r="X1667" s="160"/>
      <c r="AX1667" s="156" t="s">
        <v>230</v>
      </c>
      <c r="AY1667" s="156" t="s">
        <v>82</v>
      </c>
      <c r="AZ1667" s="12" t="s">
        <v>80</v>
      </c>
      <c r="BA1667" s="12" t="s">
        <v>34</v>
      </c>
      <c r="BB1667" s="12" t="s">
        <v>73</v>
      </c>
      <c r="BC1667" s="156" t="s">
        <v>216</v>
      </c>
    </row>
    <row r="1668" spans="2:69" s="13" customFormat="1">
      <c r="B1668" s="161"/>
      <c r="D1668" s="148" t="s">
        <v>230</v>
      </c>
      <c r="E1668" s="162" t="s">
        <v>3</v>
      </c>
      <c r="F1668" s="163" t="s">
        <v>1545</v>
      </c>
      <c r="H1668" s="164">
        <v>14.018000000000001</v>
      </c>
      <c r="I1668" s="165"/>
      <c r="L1668" s="161"/>
      <c r="M1668" s="289"/>
      <c r="N1668" s="289"/>
      <c r="O1668" s="289"/>
      <c r="P1668" s="289"/>
      <c r="Q1668" s="166"/>
      <c r="X1668" s="167"/>
      <c r="AX1668" s="162" t="s">
        <v>230</v>
      </c>
      <c r="AY1668" s="162" t="s">
        <v>82</v>
      </c>
      <c r="AZ1668" s="13" t="s">
        <v>82</v>
      </c>
      <c r="BA1668" s="13" t="s">
        <v>34</v>
      </c>
      <c r="BB1668" s="13" t="s">
        <v>73</v>
      </c>
      <c r="BC1668" s="162" t="s">
        <v>216</v>
      </c>
    </row>
    <row r="1669" spans="2:69" s="13" customFormat="1">
      <c r="B1669" s="161"/>
      <c r="D1669" s="148" t="s">
        <v>230</v>
      </c>
      <c r="E1669" s="162" t="s">
        <v>3</v>
      </c>
      <c r="F1669" s="163" t="s">
        <v>1546</v>
      </c>
      <c r="H1669" s="164">
        <v>1.08</v>
      </c>
      <c r="I1669" s="165"/>
      <c r="L1669" s="161"/>
      <c r="M1669" s="289"/>
      <c r="N1669" s="289"/>
      <c r="O1669" s="289"/>
      <c r="P1669" s="289"/>
      <c r="Q1669" s="166"/>
      <c r="X1669" s="167"/>
      <c r="AX1669" s="162" t="s">
        <v>230</v>
      </c>
      <c r="AY1669" s="162" t="s">
        <v>82</v>
      </c>
      <c r="AZ1669" s="13" t="s">
        <v>82</v>
      </c>
      <c r="BA1669" s="13" t="s">
        <v>34</v>
      </c>
      <c r="BB1669" s="13" t="s">
        <v>73</v>
      </c>
      <c r="BC1669" s="162" t="s">
        <v>216</v>
      </c>
    </row>
    <row r="1670" spans="2:69" s="13" customFormat="1">
      <c r="B1670" s="161"/>
      <c r="D1670" s="148" t="s">
        <v>230</v>
      </c>
      <c r="E1670" s="162" t="s">
        <v>3</v>
      </c>
      <c r="F1670" s="163" t="s">
        <v>1547</v>
      </c>
      <c r="H1670" s="164">
        <v>1.665</v>
      </c>
      <c r="I1670" s="165"/>
      <c r="L1670" s="161"/>
      <c r="M1670" s="289"/>
      <c r="N1670" s="289"/>
      <c r="O1670" s="289"/>
      <c r="P1670" s="289"/>
      <c r="Q1670" s="166"/>
      <c r="X1670" s="167"/>
      <c r="AX1670" s="162" t="s">
        <v>230</v>
      </c>
      <c r="AY1670" s="162" t="s">
        <v>82</v>
      </c>
      <c r="AZ1670" s="13" t="s">
        <v>82</v>
      </c>
      <c r="BA1670" s="13" t="s">
        <v>34</v>
      </c>
      <c r="BB1670" s="13" t="s">
        <v>73</v>
      </c>
      <c r="BC1670" s="162" t="s">
        <v>216</v>
      </c>
    </row>
    <row r="1671" spans="2:69" s="13" customFormat="1">
      <c r="B1671" s="161"/>
      <c r="D1671" s="148" t="s">
        <v>230</v>
      </c>
      <c r="E1671" s="162" t="s">
        <v>3</v>
      </c>
      <c r="F1671" s="163" t="s">
        <v>1548</v>
      </c>
      <c r="H1671" s="164">
        <v>1.391</v>
      </c>
      <c r="I1671" s="165"/>
      <c r="L1671" s="161"/>
      <c r="M1671" s="289"/>
      <c r="N1671" s="289"/>
      <c r="O1671" s="289"/>
      <c r="P1671" s="289"/>
      <c r="Q1671" s="166"/>
      <c r="X1671" s="167"/>
      <c r="AX1671" s="162" t="s">
        <v>230</v>
      </c>
      <c r="AY1671" s="162" t="s">
        <v>82</v>
      </c>
      <c r="AZ1671" s="13" t="s">
        <v>82</v>
      </c>
      <c r="BA1671" s="13" t="s">
        <v>34</v>
      </c>
      <c r="BB1671" s="13" t="s">
        <v>73</v>
      </c>
      <c r="BC1671" s="162" t="s">
        <v>216</v>
      </c>
    </row>
    <row r="1672" spans="2:69" s="14" customFormat="1">
      <c r="B1672" s="168"/>
      <c r="D1672" s="148" t="s">
        <v>230</v>
      </c>
      <c r="E1672" s="169" t="s">
        <v>3</v>
      </c>
      <c r="F1672" s="170" t="s">
        <v>251</v>
      </c>
      <c r="H1672" s="171">
        <v>18.154</v>
      </c>
      <c r="I1672" s="172"/>
      <c r="L1672" s="168"/>
      <c r="M1672" s="290"/>
      <c r="N1672" s="290"/>
      <c r="O1672" s="290"/>
      <c r="P1672" s="290"/>
      <c r="Q1672" s="173"/>
      <c r="X1672" s="174"/>
      <c r="AX1672" s="169" t="s">
        <v>230</v>
      </c>
      <c r="AY1672" s="169" t="s">
        <v>82</v>
      </c>
      <c r="AZ1672" s="14" t="s">
        <v>222</v>
      </c>
      <c r="BA1672" s="14" t="s">
        <v>34</v>
      </c>
      <c r="BB1672" s="14" t="s">
        <v>80</v>
      </c>
      <c r="BC1672" s="169" t="s">
        <v>216</v>
      </c>
    </row>
    <row r="1673" spans="2:69" s="1" customFormat="1" ht="16.5" customHeight="1">
      <c r="B1673" s="133"/>
      <c r="C1673" s="134" t="s">
        <v>1549</v>
      </c>
      <c r="D1673" s="134" t="s">
        <v>218</v>
      </c>
      <c r="E1673" s="135" t="s">
        <v>1550</v>
      </c>
      <c r="F1673" s="136" t="s">
        <v>1551</v>
      </c>
      <c r="G1673" s="137" t="s">
        <v>221</v>
      </c>
      <c r="H1673" s="138">
        <v>18.154</v>
      </c>
      <c r="I1673" s="139"/>
      <c r="J1673" s="140">
        <f>ROUND(I1673*H1673,2)</f>
        <v>0</v>
      </c>
      <c r="K1673" s="141"/>
      <c r="L1673" s="33"/>
      <c r="M1673" s="294"/>
      <c r="N1673" s="294"/>
      <c r="O1673" s="294"/>
      <c r="P1673" s="282"/>
      <c r="Q1673" s="142" t="s">
        <v>3</v>
      </c>
      <c r="R1673" s="143" t="s">
        <v>44</v>
      </c>
      <c r="T1673" s="144">
        <f>S1673*H1673</f>
        <v>0</v>
      </c>
      <c r="U1673" s="144">
        <v>0</v>
      </c>
      <c r="V1673" s="144">
        <f>U1673*H1673</f>
        <v>0</v>
      </c>
      <c r="W1673" s="144">
        <v>0</v>
      </c>
      <c r="X1673" s="145">
        <f>W1673*H1673</f>
        <v>0</v>
      </c>
      <c r="AV1673" s="146" t="s">
        <v>222</v>
      </c>
      <c r="AX1673" s="146" t="s">
        <v>218</v>
      </c>
      <c r="AY1673" s="146" t="s">
        <v>82</v>
      </c>
      <c r="BC1673" s="18" t="s">
        <v>216</v>
      </c>
      <c r="BI1673" s="147">
        <f>IF(R1673="základní",J1673,0)</f>
        <v>0</v>
      </c>
      <c r="BJ1673" s="147">
        <f>IF(R1673="snížená",J1673,0)</f>
        <v>0</v>
      </c>
      <c r="BK1673" s="147">
        <f>IF(R1673="zákl. přenesená",J1673,0)</f>
        <v>0</v>
      </c>
      <c r="BL1673" s="147">
        <f>IF(R1673="sníž. přenesená",J1673,0)</f>
        <v>0</v>
      </c>
      <c r="BM1673" s="147">
        <f>IF(R1673="nulová",J1673,0)</f>
        <v>0</v>
      </c>
      <c r="BN1673" s="18" t="s">
        <v>80</v>
      </c>
      <c r="BO1673" s="147">
        <f>ROUND(I1673*H1673,2)</f>
        <v>0</v>
      </c>
      <c r="BP1673" s="18" t="s">
        <v>222</v>
      </c>
      <c r="BQ1673" s="146" t="s">
        <v>1552</v>
      </c>
    </row>
    <row r="1674" spans="2:69" s="1" customFormat="1">
      <c r="B1674" s="33"/>
      <c r="D1674" s="148" t="s">
        <v>224</v>
      </c>
      <c r="F1674" s="149" t="s">
        <v>1553</v>
      </c>
      <c r="I1674" s="150"/>
      <c r="L1674" s="33"/>
      <c r="M1674" s="282"/>
      <c r="N1674" s="282"/>
      <c r="O1674" s="282"/>
      <c r="P1674" s="282"/>
      <c r="Q1674" s="151"/>
      <c r="X1674" s="54"/>
      <c r="AX1674" s="18" t="s">
        <v>224</v>
      </c>
      <c r="AY1674" s="18" t="s">
        <v>82</v>
      </c>
    </row>
    <row r="1675" spans="2:69" s="1" customFormat="1">
      <c r="B1675" s="33"/>
      <c r="D1675" s="152" t="s">
        <v>226</v>
      </c>
      <c r="F1675" s="153" t="s">
        <v>1554</v>
      </c>
      <c r="I1675" s="150"/>
      <c r="L1675" s="33"/>
      <c r="M1675" s="282"/>
      <c r="N1675" s="282"/>
      <c r="O1675" s="282"/>
      <c r="P1675" s="282"/>
      <c r="Q1675" s="151"/>
      <c r="X1675" s="54"/>
      <c r="AX1675" s="18" t="s">
        <v>226</v>
      </c>
      <c r="AY1675" s="18" t="s">
        <v>82</v>
      </c>
    </row>
    <row r="1676" spans="2:69" s="1" customFormat="1" ht="16.5" customHeight="1">
      <c r="B1676" s="133"/>
      <c r="C1676" s="134" t="s">
        <v>1555</v>
      </c>
      <c r="D1676" s="134" t="s">
        <v>218</v>
      </c>
      <c r="E1676" s="135" t="s">
        <v>1556</v>
      </c>
      <c r="F1676" s="136" t="s">
        <v>1557</v>
      </c>
      <c r="G1676" s="137" t="s">
        <v>296</v>
      </c>
      <c r="H1676" s="138">
        <v>3.3359999999999999</v>
      </c>
      <c r="I1676" s="139"/>
      <c r="J1676" s="140">
        <f>ROUND(I1676*H1676,2)</f>
        <v>0</v>
      </c>
      <c r="K1676" s="141"/>
      <c r="L1676" s="33"/>
      <c r="M1676" s="294"/>
      <c r="N1676" s="294"/>
      <c r="O1676" s="294"/>
      <c r="P1676" s="282"/>
      <c r="Q1676" s="142" t="s">
        <v>3</v>
      </c>
      <c r="R1676" s="143" t="s">
        <v>44</v>
      </c>
      <c r="T1676" s="144">
        <f>S1676*H1676</f>
        <v>0</v>
      </c>
      <c r="U1676" s="144">
        <v>1.06277</v>
      </c>
      <c r="V1676" s="144">
        <f>U1676*H1676</f>
        <v>3.54540072</v>
      </c>
      <c r="W1676" s="144">
        <v>0</v>
      </c>
      <c r="X1676" s="145">
        <f>W1676*H1676</f>
        <v>0</v>
      </c>
      <c r="AV1676" s="146" t="s">
        <v>222</v>
      </c>
      <c r="AX1676" s="146" t="s">
        <v>218</v>
      </c>
      <c r="AY1676" s="146" t="s">
        <v>82</v>
      </c>
      <c r="BC1676" s="18" t="s">
        <v>216</v>
      </c>
      <c r="BI1676" s="147">
        <f>IF(R1676="základní",J1676,0)</f>
        <v>0</v>
      </c>
      <c r="BJ1676" s="147">
        <f>IF(R1676="snížená",J1676,0)</f>
        <v>0</v>
      </c>
      <c r="BK1676" s="147">
        <f>IF(R1676="zákl. přenesená",J1676,0)</f>
        <v>0</v>
      </c>
      <c r="BL1676" s="147">
        <f>IF(R1676="sníž. přenesená",J1676,0)</f>
        <v>0</v>
      </c>
      <c r="BM1676" s="147">
        <f>IF(R1676="nulová",J1676,0)</f>
        <v>0</v>
      </c>
      <c r="BN1676" s="18" t="s">
        <v>80</v>
      </c>
      <c r="BO1676" s="147">
        <f>ROUND(I1676*H1676,2)</f>
        <v>0</v>
      </c>
      <c r="BP1676" s="18" t="s">
        <v>222</v>
      </c>
      <c r="BQ1676" s="146" t="s">
        <v>1558</v>
      </c>
    </row>
    <row r="1677" spans="2:69" s="1" customFormat="1">
      <c r="B1677" s="33"/>
      <c r="D1677" s="148" t="s">
        <v>224</v>
      </c>
      <c r="F1677" s="149" t="s">
        <v>1559</v>
      </c>
      <c r="I1677" s="150"/>
      <c r="L1677" s="33"/>
      <c r="M1677" s="282"/>
      <c r="N1677" s="282"/>
      <c r="O1677" s="282"/>
      <c r="P1677" s="282"/>
      <c r="Q1677" s="151"/>
      <c r="X1677" s="54"/>
      <c r="AX1677" s="18" t="s">
        <v>224</v>
      </c>
      <c r="AY1677" s="18" t="s">
        <v>82</v>
      </c>
    </row>
    <row r="1678" spans="2:69" s="1" customFormat="1">
      <c r="B1678" s="33"/>
      <c r="D1678" s="152" t="s">
        <v>226</v>
      </c>
      <c r="F1678" s="153" t="s">
        <v>1560</v>
      </c>
      <c r="I1678" s="150"/>
      <c r="L1678" s="33"/>
      <c r="M1678" s="282"/>
      <c r="N1678" s="282"/>
      <c r="O1678" s="282"/>
      <c r="P1678" s="282"/>
      <c r="Q1678" s="151"/>
      <c r="X1678" s="54"/>
      <c r="AX1678" s="18" t="s">
        <v>226</v>
      </c>
      <c r="AY1678" s="18" t="s">
        <v>82</v>
      </c>
    </row>
    <row r="1679" spans="2:69" s="12" customFormat="1">
      <c r="B1679" s="155"/>
      <c r="D1679" s="148" t="s">
        <v>230</v>
      </c>
      <c r="E1679" s="156" t="s">
        <v>3</v>
      </c>
      <c r="F1679" s="157" t="s">
        <v>1535</v>
      </c>
      <c r="H1679" s="156" t="s">
        <v>3</v>
      </c>
      <c r="I1679" s="158"/>
      <c r="L1679" s="155"/>
      <c r="M1679" s="288"/>
      <c r="N1679" s="288"/>
      <c r="O1679" s="288"/>
      <c r="P1679" s="288"/>
      <c r="Q1679" s="159"/>
      <c r="X1679" s="160"/>
      <c r="AX1679" s="156" t="s">
        <v>230</v>
      </c>
      <c r="AY1679" s="156" t="s">
        <v>82</v>
      </c>
      <c r="AZ1679" s="12" t="s">
        <v>80</v>
      </c>
      <c r="BA1679" s="12" t="s">
        <v>34</v>
      </c>
      <c r="BB1679" s="12" t="s">
        <v>73</v>
      </c>
      <c r="BC1679" s="156" t="s">
        <v>216</v>
      </c>
    </row>
    <row r="1680" spans="2:69" s="13" customFormat="1">
      <c r="B1680" s="161"/>
      <c r="D1680" s="148" t="s">
        <v>230</v>
      </c>
      <c r="E1680" s="162" t="s">
        <v>3</v>
      </c>
      <c r="F1680" s="163" t="s">
        <v>1561</v>
      </c>
      <c r="H1680" s="164">
        <v>2.7589999999999999</v>
      </c>
      <c r="I1680" s="165"/>
      <c r="L1680" s="161"/>
      <c r="M1680" s="289"/>
      <c r="N1680" s="289"/>
      <c r="O1680" s="289"/>
      <c r="P1680" s="289"/>
      <c r="Q1680" s="166"/>
      <c r="X1680" s="167"/>
      <c r="AX1680" s="162" t="s">
        <v>230</v>
      </c>
      <c r="AY1680" s="162" t="s">
        <v>82</v>
      </c>
      <c r="AZ1680" s="13" t="s">
        <v>82</v>
      </c>
      <c r="BA1680" s="13" t="s">
        <v>34</v>
      </c>
      <c r="BB1680" s="13" t="s">
        <v>73</v>
      </c>
      <c r="BC1680" s="162" t="s">
        <v>216</v>
      </c>
    </row>
    <row r="1681" spans="2:69" s="13" customFormat="1">
      <c r="B1681" s="161"/>
      <c r="D1681" s="148" t="s">
        <v>230</v>
      </c>
      <c r="E1681" s="162" t="s">
        <v>3</v>
      </c>
      <c r="F1681" s="163" t="s">
        <v>1562</v>
      </c>
      <c r="H1681" s="164">
        <v>0.56799999999999995</v>
      </c>
      <c r="I1681" s="165"/>
      <c r="L1681" s="161"/>
      <c r="M1681" s="289"/>
      <c r="N1681" s="289"/>
      <c r="O1681" s="289"/>
      <c r="P1681" s="289"/>
      <c r="Q1681" s="166"/>
      <c r="X1681" s="167"/>
      <c r="AX1681" s="162" t="s">
        <v>230</v>
      </c>
      <c r="AY1681" s="162" t="s">
        <v>82</v>
      </c>
      <c r="AZ1681" s="13" t="s">
        <v>82</v>
      </c>
      <c r="BA1681" s="13" t="s">
        <v>34</v>
      </c>
      <c r="BB1681" s="13" t="s">
        <v>73</v>
      </c>
      <c r="BC1681" s="162" t="s">
        <v>216</v>
      </c>
    </row>
    <row r="1682" spans="2:69" s="13" customFormat="1">
      <c r="B1682" s="161"/>
      <c r="D1682" s="148" t="s">
        <v>230</v>
      </c>
      <c r="E1682" s="162" t="s">
        <v>3</v>
      </c>
      <c r="F1682" s="163" t="s">
        <v>1563</v>
      </c>
      <c r="H1682" s="164">
        <v>8.9999999999999993E-3</v>
      </c>
      <c r="I1682" s="165"/>
      <c r="L1682" s="161"/>
      <c r="M1682" s="289"/>
      <c r="N1682" s="289"/>
      <c r="O1682" s="289"/>
      <c r="P1682" s="289"/>
      <c r="Q1682" s="166"/>
      <c r="X1682" s="167"/>
      <c r="AX1682" s="162" t="s">
        <v>230</v>
      </c>
      <c r="AY1682" s="162" t="s">
        <v>82</v>
      </c>
      <c r="AZ1682" s="13" t="s">
        <v>82</v>
      </c>
      <c r="BA1682" s="13" t="s">
        <v>34</v>
      </c>
      <c r="BB1682" s="13" t="s">
        <v>73</v>
      </c>
      <c r="BC1682" s="162" t="s">
        <v>216</v>
      </c>
    </row>
    <row r="1683" spans="2:69" s="14" customFormat="1">
      <c r="B1683" s="168"/>
      <c r="D1683" s="148" t="s">
        <v>230</v>
      </c>
      <c r="E1683" s="169" t="s">
        <v>3</v>
      </c>
      <c r="F1683" s="170" t="s">
        <v>251</v>
      </c>
      <c r="H1683" s="171">
        <v>3.3359999999999999</v>
      </c>
      <c r="I1683" s="172"/>
      <c r="L1683" s="168"/>
      <c r="M1683" s="290"/>
      <c r="N1683" s="290"/>
      <c r="O1683" s="290"/>
      <c r="P1683" s="290"/>
      <c r="Q1683" s="173"/>
      <c r="X1683" s="174"/>
      <c r="AX1683" s="169" t="s">
        <v>230</v>
      </c>
      <c r="AY1683" s="169" t="s">
        <v>82</v>
      </c>
      <c r="AZ1683" s="14" t="s">
        <v>222</v>
      </c>
      <c r="BA1683" s="14" t="s">
        <v>34</v>
      </c>
      <c r="BB1683" s="14" t="s">
        <v>80</v>
      </c>
      <c r="BC1683" s="169" t="s">
        <v>216</v>
      </c>
    </row>
    <row r="1684" spans="2:69" s="1" customFormat="1" ht="16.5" customHeight="1">
      <c r="B1684" s="133"/>
      <c r="C1684" s="134" t="s">
        <v>1564</v>
      </c>
      <c r="D1684" s="134" t="s">
        <v>218</v>
      </c>
      <c r="E1684" s="135" t="s">
        <v>1556</v>
      </c>
      <c r="F1684" s="136" t="s">
        <v>1557</v>
      </c>
      <c r="G1684" s="137" t="s">
        <v>296</v>
      </c>
      <c r="H1684" s="138">
        <v>0.66900000000000004</v>
      </c>
      <c r="I1684" s="139"/>
      <c r="J1684" s="140">
        <f>ROUND(I1684*H1684,2)</f>
        <v>0</v>
      </c>
      <c r="K1684" s="141"/>
      <c r="L1684" s="33"/>
      <c r="M1684" s="294"/>
      <c r="N1684" s="294"/>
      <c r="O1684" s="294"/>
      <c r="P1684" s="282"/>
      <c r="Q1684" s="142" t="s">
        <v>3</v>
      </c>
      <c r="R1684" s="143" t="s">
        <v>44</v>
      </c>
      <c r="T1684" s="144">
        <f>S1684*H1684</f>
        <v>0</v>
      </c>
      <c r="U1684" s="144">
        <v>1.06277</v>
      </c>
      <c r="V1684" s="144">
        <f>U1684*H1684</f>
        <v>0.71099313000000008</v>
      </c>
      <c r="W1684" s="144">
        <v>0</v>
      </c>
      <c r="X1684" s="145">
        <f>W1684*H1684</f>
        <v>0</v>
      </c>
      <c r="AV1684" s="146" t="s">
        <v>222</v>
      </c>
      <c r="AX1684" s="146" t="s">
        <v>218</v>
      </c>
      <c r="AY1684" s="146" t="s">
        <v>82</v>
      </c>
      <c r="BC1684" s="18" t="s">
        <v>216</v>
      </c>
      <c r="BI1684" s="147">
        <f>IF(R1684="základní",J1684,0)</f>
        <v>0</v>
      </c>
      <c r="BJ1684" s="147">
        <f>IF(R1684="snížená",J1684,0)</f>
        <v>0</v>
      </c>
      <c r="BK1684" s="147">
        <f>IF(R1684="zákl. přenesená",J1684,0)</f>
        <v>0</v>
      </c>
      <c r="BL1684" s="147">
        <f>IF(R1684="sníž. přenesená",J1684,0)</f>
        <v>0</v>
      </c>
      <c r="BM1684" s="147">
        <f>IF(R1684="nulová",J1684,0)</f>
        <v>0</v>
      </c>
      <c r="BN1684" s="18" t="s">
        <v>80</v>
      </c>
      <c r="BO1684" s="147">
        <f>ROUND(I1684*H1684,2)</f>
        <v>0</v>
      </c>
      <c r="BP1684" s="18" t="s">
        <v>222</v>
      </c>
      <c r="BQ1684" s="146" t="s">
        <v>1565</v>
      </c>
    </row>
    <row r="1685" spans="2:69" s="1" customFormat="1">
      <c r="B1685" s="33"/>
      <c r="D1685" s="148" t="s">
        <v>224</v>
      </c>
      <c r="F1685" s="149" t="s">
        <v>1559</v>
      </c>
      <c r="I1685" s="150"/>
      <c r="L1685" s="33"/>
      <c r="M1685" s="282"/>
      <c r="N1685" s="282"/>
      <c r="O1685" s="282"/>
      <c r="P1685" s="282"/>
      <c r="Q1685" s="151"/>
      <c r="X1685" s="54"/>
      <c r="AX1685" s="18" t="s">
        <v>224</v>
      </c>
      <c r="AY1685" s="18" t="s">
        <v>82</v>
      </c>
    </row>
    <row r="1686" spans="2:69" s="1" customFormat="1">
      <c r="B1686" s="33"/>
      <c r="D1686" s="152" t="s">
        <v>226</v>
      </c>
      <c r="F1686" s="153" t="s">
        <v>1560</v>
      </c>
      <c r="I1686" s="150"/>
      <c r="L1686" s="33"/>
      <c r="M1686" s="282"/>
      <c r="N1686" s="282"/>
      <c r="O1686" s="282"/>
      <c r="P1686" s="282"/>
      <c r="Q1686" s="151"/>
      <c r="X1686" s="54"/>
      <c r="AX1686" s="18" t="s">
        <v>226</v>
      </c>
      <c r="AY1686" s="18" t="s">
        <v>82</v>
      </c>
    </row>
    <row r="1687" spans="2:69" s="12" customFormat="1">
      <c r="B1687" s="155"/>
      <c r="D1687" s="148" t="s">
        <v>230</v>
      </c>
      <c r="E1687" s="156" t="s">
        <v>3</v>
      </c>
      <c r="F1687" s="157" t="s">
        <v>1566</v>
      </c>
      <c r="H1687" s="156" t="s">
        <v>3</v>
      </c>
      <c r="I1687" s="158"/>
      <c r="L1687" s="155"/>
      <c r="M1687" s="288"/>
      <c r="N1687" s="288"/>
      <c r="O1687" s="288"/>
      <c r="P1687" s="288"/>
      <c r="Q1687" s="159"/>
      <c r="X1687" s="160"/>
      <c r="AX1687" s="156" t="s">
        <v>230</v>
      </c>
      <c r="AY1687" s="156" t="s">
        <v>82</v>
      </c>
      <c r="AZ1687" s="12" t="s">
        <v>80</v>
      </c>
      <c r="BA1687" s="12" t="s">
        <v>34</v>
      </c>
      <c r="BB1687" s="12" t="s">
        <v>73</v>
      </c>
      <c r="BC1687" s="156" t="s">
        <v>216</v>
      </c>
    </row>
    <row r="1688" spans="2:69" s="13" customFormat="1">
      <c r="B1688" s="161"/>
      <c r="D1688" s="148" t="s">
        <v>230</v>
      </c>
      <c r="E1688" s="162" t="s">
        <v>3</v>
      </c>
      <c r="F1688" s="163" t="s">
        <v>1567</v>
      </c>
      <c r="H1688" s="164">
        <v>0.17499999999999999</v>
      </c>
      <c r="I1688" s="165"/>
      <c r="L1688" s="161"/>
      <c r="M1688" s="289"/>
      <c r="N1688" s="289"/>
      <c r="O1688" s="289"/>
      <c r="P1688" s="289"/>
      <c r="Q1688" s="166"/>
      <c r="X1688" s="167"/>
      <c r="AX1688" s="162" t="s">
        <v>230</v>
      </c>
      <c r="AY1688" s="162" t="s">
        <v>82</v>
      </c>
      <c r="AZ1688" s="13" t="s">
        <v>82</v>
      </c>
      <c r="BA1688" s="13" t="s">
        <v>34</v>
      </c>
      <c r="BB1688" s="13" t="s">
        <v>73</v>
      </c>
      <c r="BC1688" s="162" t="s">
        <v>216</v>
      </c>
    </row>
    <row r="1689" spans="2:69" s="13" customFormat="1">
      <c r="B1689" s="161"/>
      <c r="D1689" s="148" t="s">
        <v>230</v>
      </c>
      <c r="E1689" s="162" t="s">
        <v>3</v>
      </c>
      <c r="F1689" s="163" t="s">
        <v>1568</v>
      </c>
      <c r="H1689" s="164">
        <v>0.49399999999999999</v>
      </c>
      <c r="I1689" s="165"/>
      <c r="L1689" s="161"/>
      <c r="M1689" s="289"/>
      <c r="N1689" s="289"/>
      <c r="O1689" s="289"/>
      <c r="P1689" s="289"/>
      <c r="Q1689" s="166"/>
      <c r="X1689" s="167"/>
      <c r="AX1689" s="162" t="s">
        <v>230</v>
      </c>
      <c r="AY1689" s="162" t="s">
        <v>82</v>
      </c>
      <c r="AZ1689" s="13" t="s">
        <v>82</v>
      </c>
      <c r="BA1689" s="13" t="s">
        <v>34</v>
      </c>
      <c r="BB1689" s="13" t="s">
        <v>73</v>
      </c>
      <c r="BC1689" s="162" t="s">
        <v>216</v>
      </c>
    </row>
    <row r="1690" spans="2:69" s="14" customFormat="1">
      <c r="B1690" s="168"/>
      <c r="D1690" s="148" t="s">
        <v>230</v>
      </c>
      <c r="E1690" s="169" t="s">
        <v>3</v>
      </c>
      <c r="F1690" s="170" t="s">
        <v>251</v>
      </c>
      <c r="H1690" s="171">
        <v>0.66900000000000004</v>
      </c>
      <c r="I1690" s="172"/>
      <c r="L1690" s="168"/>
      <c r="M1690" s="290"/>
      <c r="N1690" s="290"/>
      <c r="O1690" s="290"/>
      <c r="P1690" s="290"/>
      <c r="Q1690" s="173"/>
      <c r="X1690" s="174"/>
      <c r="AX1690" s="169" t="s">
        <v>230</v>
      </c>
      <c r="AY1690" s="169" t="s">
        <v>82</v>
      </c>
      <c r="AZ1690" s="14" t="s">
        <v>222</v>
      </c>
      <c r="BA1690" s="14" t="s">
        <v>34</v>
      </c>
      <c r="BB1690" s="14" t="s">
        <v>80</v>
      </c>
      <c r="BC1690" s="169" t="s">
        <v>216</v>
      </c>
    </row>
    <row r="1691" spans="2:69" s="1" customFormat="1" ht="24.15" customHeight="1">
      <c r="B1691" s="133"/>
      <c r="C1691" s="134" t="s">
        <v>1569</v>
      </c>
      <c r="D1691" s="134" t="s">
        <v>218</v>
      </c>
      <c r="E1691" s="135" t="s">
        <v>1570</v>
      </c>
      <c r="F1691" s="136" t="s">
        <v>1571</v>
      </c>
      <c r="G1691" s="137" t="s">
        <v>221</v>
      </c>
      <c r="H1691" s="138">
        <v>1634.1</v>
      </c>
      <c r="I1691" s="139"/>
      <c r="J1691" s="140">
        <f>ROUND(I1691*H1691,2)</f>
        <v>0</v>
      </c>
      <c r="K1691" s="141"/>
      <c r="L1691" s="33"/>
      <c r="M1691" s="294"/>
      <c r="N1691" s="294"/>
      <c r="O1691" s="294"/>
      <c r="P1691" s="282"/>
      <c r="Q1691" s="142" t="s">
        <v>3</v>
      </c>
      <c r="R1691" s="143" t="s">
        <v>44</v>
      </c>
      <c r="T1691" s="144">
        <f>S1691*H1691</f>
        <v>0</v>
      </c>
      <c r="U1691" s="144">
        <v>0.1173</v>
      </c>
      <c r="V1691" s="144">
        <f>U1691*H1691</f>
        <v>191.67992999999998</v>
      </c>
      <c r="W1691" s="144">
        <v>0</v>
      </c>
      <c r="X1691" s="145">
        <f>W1691*H1691</f>
        <v>0</v>
      </c>
      <c r="AV1691" s="146" t="s">
        <v>222</v>
      </c>
      <c r="AX1691" s="146" t="s">
        <v>218</v>
      </c>
      <c r="AY1691" s="146" t="s">
        <v>82</v>
      </c>
      <c r="BC1691" s="18" t="s">
        <v>216</v>
      </c>
      <c r="BI1691" s="147">
        <f>IF(R1691="základní",J1691,0)</f>
        <v>0</v>
      </c>
      <c r="BJ1691" s="147">
        <f>IF(R1691="snížená",J1691,0)</f>
        <v>0</v>
      </c>
      <c r="BK1691" s="147">
        <f>IF(R1691="zákl. přenesená",J1691,0)</f>
        <v>0</v>
      </c>
      <c r="BL1691" s="147">
        <f>IF(R1691="sníž. přenesená",J1691,0)</f>
        <v>0</v>
      </c>
      <c r="BM1691" s="147">
        <f>IF(R1691="nulová",J1691,0)</f>
        <v>0</v>
      </c>
      <c r="BN1691" s="18" t="s">
        <v>80</v>
      </c>
      <c r="BO1691" s="147">
        <f>ROUND(I1691*H1691,2)</f>
        <v>0</v>
      </c>
      <c r="BP1691" s="18" t="s">
        <v>222</v>
      </c>
      <c r="BQ1691" s="146" t="s">
        <v>1572</v>
      </c>
    </row>
    <row r="1692" spans="2:69" s="1" customFormat="1">
      <c r="B1692" s="33"/>
      <c r="D1692" s="148" t="s">
        <v>224</v>
      </c>
      <c r="F1692" s="149" t="s">
        <v>1573</v>
      </c>
      <c r="I1692" s="150"/>
      <c r="L1692" s="33"/>
      <c r="M1692" s="282"/>
      <c r="N1692" s="282"/>
      <c r="O1692" s="282"/>
      <c r="P1692" s="282"/>
      <c r="Q1692" s="151"/>
      <c r="X1692" s="54"/>
      <c r="AX1692" s="18" t="s">
        <v>224</v>
      </c>
      <c r="AY1692" s="18" t="s">
        <v>82</v>
      </c>
    </row>
    <row r="1693" spans="2:69" s="1" customFormat="1">
      <c r="B1693" s="33"/>
      <c r="D1693" s="152" t="s">
        <v>226</v>
      </c>
      <c r="F1693" s="153" t="s">
        <v>1574</v>
      </c>
      <c r="I1693" s="150"/>
      <c r="L1693" s="33"/>
      <c r="M1693" s="282"/>
      <c r="N1693" s="282"/>
      <c r="O1693" s="282"/>
      <c r="P1693" s="282"/>
      <c r="Q1693" s="151"/>
      <c r="X1693" s="54"/>
      <c r="AX1693" s="18" t="s">
        <v>226</v>
      </c>
      <c r="AY1693" s="18" t="s">
        <v>82</v>
      </c>
    </row>
    <row r="1694" spans="2:69" s="1" customFormat="1" ht="252">
      <c r="B1694" s="33"/>
      <c r="D1694" s="148" t="s">
        <v>228</v>
      </c>
      <c r="F1694" s="154" t="s">
        <v>1575</v>
      </c>
      <c r="I1694" s="150"/>
      <c r="L1694" s="33"/>
      <c r="M1694" s="282"/>
      <c r="N1694" s="282"/>
      <c r="O1694" s="282"/>
      <c r="P1694" s="282"/>
      <c r="Q1694" s="151"/>
      <c r="X1694" s="54"/>
      <c r="AX1694" s="18" t="s">
        <v>228</v>
      </c>
      <c r="AY1694" s="18" t="s">
        <v>82</v>
      </c>
    </row>
    <row r="1695" spans="2:69" s="12" customFormat="1">
      <c r="B1695" s="155"/>
      <c r="D1695" s="148" t="s">
        <v>230</v>
      </c>
      <c r="E1695" s="156" t="s">
        <v>3</v>
      </c>
      <c r="F1695" s="157" t="s">
        <v>1526</v>
      </c>
      <c r="H1695" s="156" t="s">
        <v>3</v>
      </c>
      <c r="I1695" s="158"/>
      <c r="L1695" s="155"/>
      <c r="M1695" s="288"/>
      <c r="N1695" s="288"/>
      <c r="O1695" s="288"/>
      <c r="P1695" s="288"/>
      <c r="Q1695" s="159"/>
      <c r="X1695" s="160"/>
      <c r="AX1695" s="156" t="s">
        <v>230</v>
      </c>
      <c r="AY1695" s="156" t="s">
        <v>82</v>
      </c>
      <c r="AZ1695" s="12" t="s">
        <v>80</v>
      </c>
      <c r="BA1695" s="12" t="s">
        <v>34</v>
      </c>
      <c r="BB1695" s="12" t="s">
        <v>73</v>
      </c>
      <c r="BC1695" s="156" t="s">
        <v>216</v>
      </c>
    </row>
    <row r="1696" spans="2:69" s="13" customFormat="1">
      <c r="B1696" s="161"/>
      <c r="D1696" s="148" t="s">
        <v>230</v>
      </c>
      <c r="E1696" s="162" t="s">
        <v>3</v>
      </c>
      <c r="F1696" s="163" t="s">
        <v>1576</v>
      </c>
      <c r="H1696" s="164">
        <v>927.6</v>
      </c>
      <c r="I1696" s="165"/>
      <c r="L1696" s="161"/>
      <c r="M1696" s="289"/>
      <c r="N1696" s="289"/>
      <c r="O1696" s="289"/>
      <c r="P1696" s="289"/>
      <c r="Q1696" s="166"/>
      <c r="X1696" s="167"/>
      <c r="AX1696" s="162" t="s">
        <v>230</v>
      </c>
      <c r="AY1696" s="162" t="s">
        <v>82</v>
      </c>
      <c r="AZ1696" s="13" t="s">
        <v>82</v>
      </c>
      <c r="BA1696" s="13" t="s">
        <v>34</v>
      </c>
      <c r="BB1696" s="13" t="s">
        <v>73</v>
      </c>
      <c r="BC1696" s="162" t="s">
        <v>216</v>
      </c>
    </row>
    <row r="1697" spans="2:69" s="13" customFormat="1">
      <c r="B1697" s="161"/>
      <c r="D1697" s="148" t="s">
        <v>230</v>
      </c>
      <c r="E1697" s="162" t="s">
        <v>3</v>
      </c>
      <c r="F1697" s="163" t="s">
        <v>1577</v>
      </c>
      <c r="H1697" s="164">
        <v>14.6</v>
      </c>
      <c r="I1697" s="165"/>
      <c r="L1697" s="161"/>
      <c r="M1697" s="289"/>
      <c r="N1697" s="289"/>
      <c r="O1697" s="289"/>
      <c r="P1697" s="289"/>
      <c r="Q1697" s="166"/>
      <c r="X1697" s="167"/>
      <c r="AX1697" s="162" t="s">
        <v>230</v>
      </c>
      <c r="AY1697" s="162" t="s">
        <v>82</v>
      </c>
      <c r="AZ1697" s="13" t="s">
        <v>82</v>
      </c>
      <c r="BA1697" s="13" t="s">
        <v>34</v>
      </c>
      <c r="BB1697" s="13" t="s">
        <v>73</v>
      </c>
      <c r="BC1697" s="162" t="s">
        <v>216</v>
      </c>
    </row>
    <row r="1698" spans="2:69" s="13" customFormat="1">
      <c r="B1698" s="161"/>
      <c r="D1698" s="148" t="s">
        <v>230</v>
      </c>
      <c r="E1698" s="162" t="s">
        <v>3</v>
      </c>
      <c r="F1698" s="163" t="s">
        <v>1578</v>
      </c>
      <c r="H1698" s="164">
        <v>106</v>
      </c>
      <c r="I1698" s="165"/>
      <c r="L1698" s="161"/>
      <c r="M1698" s="289"/>
      <c r="N1698" s="289"/>
      <c r="O1698" s="289"/>
      <c r="P1698" s="289"/>
      <c r="Q1698" s="166"/>
      <c r="X1698" s="167"/>
      <c r="AX1698" s="162" t="s">
        <v>230</v>
      </c>
      <c r="AY1698" s="162" t="s">
        <v>82</v>
      </c>
      <c r="AZ1698" s="13" t="s">
        <v>82</v>
      </c>
      <c r="BA1698" s="13" t="s">
        <v>34</v>
      </c>
      <c r="BB1698" s="13" t="s">
        <v>73</v>
      </c>
      <c r="BC1698" s="162" t="s">
        <v>216</v>
      </c>
    </row>
    <row r="1699" spans="2:69" s="13" customFormat="1">
      <c r="B1699" s="161"/>
      <c r="D1699" s="148" t="s">
        <v>230</v>
      </c>
      <c r="E1699" s="162" t="s">
        <v>3</v>
      </c>
      <c r="F1699" s="163" t="s">
        <v>1579</v>
      </c>
      <c r="H1699" s="164">
        <v>47.8</v>
      </c>
      <c r="I1699" s="165"/>
      <c r="L1699" s="161"/>
      <c r="M1699" s="289"/>
      <c r="N1699" s="289"/>
      <c r="O1699" s="289"/>
      <c r="P1699" s="289"/>
      <c r="Q1699" s="166"/>
      <c r="X1699" s="167"/>
      <c r="AX1699" s="162" t="s">
        <v>230</v>
      </c>
      <c r="AY1699" s="162" t="s">
        <v>82</v>
      </c>
      <c r="AZ1699" s="13" t="s">
        <v>82</v>
      </c>
      <c r="BA1699" s="13" t="s">
        <v>34</v>
      </c>
      <c r="BB1699" s="13" t="s">
        <v>73</v>
      </c>
      <c r="BC1699" s="162" t="s">
        <v>216</v>
      </c>
    </row>
    <row r="1700" spans="2:69" s="13" customFormat="1">
      <c r="B1700" s="161"/>
      <c r="D1700" s="148" t="s">
        <v>230</v>
      </c>
      <c r="E1700" s="162" t="s">
        <v>3</v>
      </c>
      <c r="F1700" s="163" t="s">
        <v>1580</v>
      </c>
      <c r="H1700" s="164">
        <v>44.7</v>
      </c>
      <c r="I1700" s="165"/>
      <c r="L1700" s="161"/>
      <c r="M1700" s="289"/>
      <c r="N1700" s="289"/>
      <c r="O1700" s="289"/>
      <c r="P1700" s="289"/>
      <c r="Q1700" s="166"/>
      <c r="X1700" s="167"/>
      <c r="AX1700" s="162" t="s">
        <v>230</v>
      </c>
      <c r="AY1700" s="162" t="s">
        <v>82</v>
      </c>
      <c r="AZ1700" s="13" t="s">
        <v>82</v>
      </c>
      <c r="BA1700" s="13" t="s">
        <v>34</v>
      </c>
      <c r="BB1700" s="13" t="s">
        <v>73</v>
      </c>
      <c r="BC1700" s="162" t="s">
        <v>216</v>
      </c>
    </row>
    <row r="1701" spans="2:69" s="13" customFormat="1">
      <c r="B1701" s="161"/>
      <c r="D1701" s="148" t="s">
        <v>230</v>
      </c>
      <c r="E1701" s="162" t="s">
        <v>3</v>
      </c>
      <c r="F1701" s="163" t="s">
        <v>1581</v>
      </c>
      <c r="H1701" s="164">
        <v>112.9</v>
      </c>
      <c r="I1701" s="165"/>
      <c r="L1701" s="161"/>
      <c r="M1701" s="289"/>
      <c r="N1701" s="289"/>
      <c r="O1701" s="289"/>
      <c r="P1701" s="289"/>
      <c r="Q1701" s="166"/>
      <c r="X1701" s="167"/>
      <c r="AX1701" s="162" t="s">
        <v>230</v>
      </c>
      <c r="AY1701" s="162" t="s">
        <v>82</v>
      </c>
      <c r="AZ1701" s="13" t="s">
        <v>82</v>
      </c>
      <c r="BA1701" s="13" t="s">
        <v>34</v>
      </c>
      <c r="BB1701" s="13" t="s">
        <v>73</v>
      </c>
      <c r="BC1701" s="162" t="s">
        <v>216</v>
      </c>
    </row>
    <row r="1702" spans="2:69" s="12" customFormat="1">
      <c r="B1702" s="155"/>
      <c r="D1702" s="148" t="s">
        <v>230</v>
      </c>
      <c r="E1702" s="156" t="s">
        <v>3</v>
      </c>
      <c r="F1702" s="157" t="s">
        <v>1582</v>
      </c>
      <c r="H1702" s="156" t="s">
        <v>3</v>
      </c>
      <c r="I1702" s="158"/>
      <c r="L1702" s="155"/>
      <c r="M1702" s="288"/>
      <c r="N1702" s="288"/>
      <c r="O1702" s="288"/>
      <c r="P1702" s="288"/>
      <c r="Q1702" s="159"/>
      <c r="X1702" s="160"/>
      <c r="AX1702" s="156" t="s">
        <v>230</v>
      </c>
      <c r="AY1702" s="156" t="s">
        <v>82</v>
      </c>
      <c r="AZ1702" s="12" t="s">
        <v>80</v>
      </c>
      <c r="BA1702" s="12" t="s">
        <v>34</v>
      </c>
      <c r="BB1702" s="12" t="s">
        <v>73</v>
      </c>
      <c r="BC1702" s="156" t="s">
        <v>216</v>
      </c>
    </row>
    <row r="1703" spans="2:69" s="13" customFormat="1">
      <c r="B1703" s="161"/>
      <c r="D1703" s="148" t="s">
        <v>230</v>
      </c>
      <c r="E1703" s="162" t="s">
        <v>3</v>
      </c>
      <c r="F1703" s="163" t="s">
        <v>1583</v>
      </c>
      <c r="H1703" s="164">
        <v>380.5</v>
      </c>
      <c r="I1703" s="165"/>
      <c r="L1703" s="161"/>
      <c r="M1703" s="289"/>
      <c r="N1703" s="289"/>
      <c r="O1703" s="289"/>
      <c r="P1703" s="289"/>
      <c r="Q1703" s="166"/>
      <c r="X1703" s="167"/>
      <c r="AX1703" s="162" t="s">
        <v>230</v>
      </c>
      <c r="AY1703" s="162" t="s">
        <v>82</v>
      </c>
      <c r="AZ1703" s="13" t="s">
        <v>82</v>
      </c>
      <c r="BA1703" s="13" t="s">
        <v>34</v>
      </c>
      <c r="BB1703" s="13" t="s">
        <v>73</v>
      </c>
      <c r="BC1703" s="162" t="s">
        <v>216</v>
      </c>
    </row>
    <row r="1704" spans="2:69" s="14" customFormat="1">
      <c r="B1704" s="168"/>
      <c r="D1704" s="148" t="s">
        <v>230</v>
      </c>
      <c r="E1704" s="169" t="s">
        <v>3</v>
      </c>
      <c r="F1704" s="170" t="s">
        <v>251</v>
      </c>
      <c r="H1704" s="171">
        <v>1634.1000000000001</v>
      </c>
      <c r="I1704" s="172"/>
      <c r="L1704" s="168"/>
      <c r="M1704" s="290"/>
      <c r="N1704" s="290"/>
      <c r="O1704" s="290"/>
      <c r="P1704" s="290"/>
      <c r="Q1704" s="173"/>
      <c r="X1704" s="174"/>
      <c r="AX1704" s="169" t="s">
        <v>230</v>
      </c>
      <c r="AY1704" s="169" t="s">
        <v>82</v>
      </c>
      <c r="AZ1704" s="14" t="s">
        <v>222</v>
      </c>
      <c r="BA1704" s="14" t="s">
        <v>34</v>
      </c>
      <c r="BB1704" s="14" t="s">
        <v>80</v>
      </c>
      <c r="BC1704" s="169" t="s">
        <v>216</v>
      </c>
    </row>
    <row r="1705" spans="2:69" s="1" customFormat="1" ht="24.15" customHeight="1">
      <c r="B1705" s="133"/>
      <c r="C1705" s="134" t="s">
        <v>1584</v>
      </c>
      <c r="D1705" s="134" t="s">
        <v>218</v>
      </c>
      <c r="E1705" s="135" t="s">
        <v>1585</v>
      </c>
      <c r="F1705" s="136" t="s">
        <v>1586</v>
      </c>
      <c r="G1705" s="137" t="s">
        <v>221</v>
      </c>
      <c r="H1705" s="138">
        <v>3017.9</v>
      </c>
      <c r="I1705" s="139"/>
      <c r="J1705" s="140">
        <f>ROUND(I1705*H1705,2)</f>
        <v>0</v>
      </c>
      <c r="K1705" s="141"/>
      <c r="L1705" s="33"/>
      <c r="M1705" s="294"/>
      <c r="N1705" s="294"/>
      <c r="O1705" s="294"/>
      <c r="P1705" s="282"/>
      <c r="Q1705" s="142" t="s">
        <v>3</v>
      </c>
      <c r="R1705" s="143" t="s">
        <v>44</v>
      </c>
      <c r="T1705" s="144">
        <f>S1705*H1705</f>
        <v>0</v>
      </c>
      <c r="U1705" s="144">
        <v>1.1730000000000001E-2</v>
      </c>
      <c r="V1705" s="144">
        <f>U1705*H1705</f>
        <v>35.399967000000004</v>
      </c>
      <c r="W1705" s="144">
        <v>0</v>
      </c>
      <c r="X1705" s="145">
        <f>W1705*H1705</f>
        <v>0</v>
      </c>
      <c r="AV1705" s="146" t="s">
        <v>222</v>
      </c>
      <c r="AX1705" s="146" t="s">
        <v>218</v>
      </c>
      <c r="AY1705" s="146" t="s">
        <v>82</v>
      </c>
      <c r="BC1705" s="18" t="s">
        <v>216</v>
      </c>
      <c r="BI1705" s="147">
        <f>IF(R1705="základní",J1705,0)</f>
        <v>0</v>
      </c>
      <c r="BJ1705" s="147">
        <f>IF(R1705="snížená",J1705,0)</f>
        <v>0</v>
      </c>
      <c r="BK1705" s="147">
        <f>IF(R1705="zákl. přenesená",J1705,0)</f>
        <v>0</v>
      </c>
      <c r="BL1705" s="147">
        <f>IF(R1705="sníž. přenesená",J1705,0)</f>
        <v>0</v>
      </c>
      <c r="BM1705" s="147">
        <f>IF(R1705="nulová",J1705,0)</f>
        <v>0</v>
      </c>
      <c r="BN1705" s="18" t="s">
        <v>80</v>
      </c>
      <c r="BO1705" s="147">
        <f>ROUND(I1705*H1705,2)</f>
        <v>0</v>
      </c>
      <c r="BP1705" s="18" t="s">
        <v>222</v>
      </c>
      <c r="BQ1705" s="146" t="s">
        <v>1587</v>
      </c>
    </row>
    <row r="1706" spans="2:69" s="1" customFormat="1" ht="18">
      <c r="B1706" s="33"/>
      <c r="D1706" s="148" t="s">
        <v>224</v>
      </c>
      <c r="F1706" s="149" t="s">
        <v>1588</v>
      </c>
      <c r="I1706" s="150"/>
      <c r="L1706" s="33"/>
      <c r="M1706" s="282"/>
      <c r="N1706" s="282"/>
      <c r="O1706" s="282"/>
      <c r="P1706" s="282"/>
      <c r="Q1706" s="151"/>
      <c r="X1706" s="54"/>
      <c r="AX1706" s="18" t="s">
        <v>224</v>
      </c>
      <c r="AY1706" s="18" t="s">
        <v>82</v>
      </c>
    </row>
    <row r="1707" spans="2:69" s="1" customFormat="1">
      <c r="B1707" s="33"/>
      <c r="D1707" s="152" t="s">
        <v>226</v>
      </c>
      <c r="F1707" s="153" t="s">
        <v>1589</v>
      </c>
      <c r="I1707" s="150"/>
      <c r="L1707" s="33"/>
      <c r="M1707" s="282"/>
      <c r="N1707" s="282"/>
      <c r="O1707" s="282"/>
      <c r="P1707" s="282"/>
      <c r="Q1707" s="151"/>
      <c r="X1707" s="54"/>
      <c r="AX1707" s="18" t="s">
        <v>226</v>
      </c>
      <c r="AY1707" s="18" t="s">
        <v>82</v>
      </c>
    </row>
    <row r="1708" spans="2:69" s="12" customFormat="1">
      <c r="B1708" s="155"/>
      <c r="D1708" s="148" t="s">
        <v>230</v>
      </c>
      <c r="E1708" s="156" t="s">
        <v>3</v>
      </c>
      <c r="F1708" s="157" t="s">
        <v>1526</v>
      </c>
      <c r="H1708" s="156" t="s">
        <v>3</v>
      </c>
      <c r="I1708" s="158"/>
      <c r="L1708" s="155"/>
      <c r="M1708" s="288"/>
      <c r="N1708" s="288"/>
      <c r="O1708" s="288"/>
      <c r="P1708" s="288"/>
      <c r="Q1708" s="159"/>
      <c r="X1708" s="160"/>
      <c r="AX1708" s="156" t="s">
        <v>230</v>
      </c>
      <c r="AY1708" s="156" t="s">
        <v>82</v>
      </c>
      <c r="AZ1708" s="12" t="s">
        <v>80</v>
      </c>
      <c r="BA1708" s="12" t="s">
        <v>34</v>
      </c>
      <c r="BB1708" s="12" t="s">
        <v>73</v>
      </c>
      <c r="BC1708" s="156" t="s">
        <v>216</v>
      </c>
    </row>
    <row r="1709" spans="2:69" s="13" customFormat="1">
      <c r="B1709" s="161"/>
      <c r="D1709" s="148" t="s">
        <v>230</v>
      </c>
      <c r="E1709" s="162" t="s">
        <v>3</v>
      </c>
      <c r="F1709" s="163" t="s">
        <v>1590</v>
      </c>
      <c r="H1709" s="164">
        <v>927.6</v>
      </c>
      <c r="I1709" s="165"/>
      <c r="L1709" s="161"/>
      <c r="M1709" s="289"/>
      <c r="N1709" s="289"/>
      <c r="O1709" s="289"/>
      <c r="P1709" s="289"/>
      <c r="Q1709" s="166"/>
      <c r="X1709" s="167"/>
      <c r="AX1709" s="162" t="s">
        <v>230</v>
      </c>
      <c r="AY1709" s="162" t="s">
        <v>82</v>
      </c>
      <c r="AZ1709" s="13" t="s">
        <v>82</v>
      </c>
      <c r="BA1709" s="13" t="s">
        <v>34</v>
      </c>
      <c r="BB1709" s="13" t="s">
        <v>73</v>
      </c>
      <c r="BC1709" s="162" t="s">
        <v>216</v>
      </c>
    </row>
    <row r="1710" spans="2:69" s="13" customFormat="1">
      <c r="B1710" s="161"/>
      <c r="D1710" s="148" t="s">
        <v>230</v>
      </c>
      <c r="E1710" s="162" t="s">
        <v>3</v>
      </c>
      <c r="F1710" s="163" t="s">
        <v>1591</v>
      </c>
      <c r="H1710" s="164">
        <v>14.6</v>
      </c>
      <c r="I1710" s="165"/>
      <c r="L1710" s="161"/>
      <c r="M1710" s="289"/>
      <c r="N1710" s="289"/>
      <c r="O1710" s="289"/>
      <c r="P1710" s="289"/>
      <c r="Q1710" s="166"/>
      <c r="X1710" s="167"/>
      <c r="AX1710" s="162" t="s">
        <v>230</v>
      </c>
      <c r="AY1710" s="162" t="s">
        <v>82</v>
      </c>
      <c r="AZ1710" s="13" t="s">
        <v>82</v>
      </c>
      <c r="BA1710" s="13" t="s">
        <v>34</v>
      </c>
      <c r="BB1710" s="13" t="s">
        <v>73</v>
      </c>
      <c r="BC1710" s="162" t="s">
        <v>216</v>
      </c>
    </row>
    <row r="1711" spans="2:69" s="13" customFormat="1">
      <c r="B1711" s="161"/>
      <c r="D1711" s="148" t="s">
        <v>230</v>
      </c>
      <c r="E1711" s="162" t="s">
        <v>3</v>
      </c>
      <c r="F1711" s="163" t="s">
        <v>1592</v>
      </c>
      <c r="H1711" s="164">
        <v>318</v>
      </c>
      <c r="I1711" s="165"/>
      <c r="L1711" s="161"/>
      <c r="M1711" s="289"/>
      <c r="N1711" s="289"/>
      <c r="O1711" s="289"/>
      <c r="P1711" s="289"/>
      <c r="Q1711" s="166"/>
      <c r="X1711" s="167"/>
      <c r="AX1711" s="162" t="s">
        <v>230</v>
      </c>
      <c r="AY1711" s="162" t="s">
        <v>82</v>
      </c>
      <c r="AZ1711" s="13" t="s">
        <v>82</v>
      </c>
      <c r="BA1711" s="13" t="s">
        <v>34</v>
      </c>
      <c r="BB1711" s="13" t="s">
        <v>73</v>
      </c>
      <c r="BC1711" s="162" t="s">
        <v>216</v>
      </c>
    </row>
    <row r="1712" spans="2:69" s="13" customFormat="1">
      <c r="B1712" s="161"/>
      <c r="D1712" s="148" t="s">
        <v>230</v>
      </c>
      <c r="E1712" s="162" t="s">
        <v>3</v>
      </c>
      <c r="F1712" s="163" t="s">
        <v>1593</v>
      </c>
      <c r="H1712" s="164">
        <v>143.4</v>
      </c>
      <c r="I1712" s="165"/>
      <c r="L1712" s="161"/>
      <c r="M1712" s="289"/>
      <c r="N1712" s="289"/>
      <c r="O1712" s="289"/>
      <c r="P1712" s="289"/>
      <c r="Q1712" s="166"/>
      <c r="X1712" s="167"/>
      <c r="AX1712" s="162" t="s">
        <v>230</v>
      </c>
      <c r="AY1712" s="162" t="s">
        <v>82</v>
      </c>
      <c r="AZ1712" s="13" t="s">
        <v>82</v>
      </c>
      <c r="BA1712" s="13" t="s">
        <v>34</v>
      </c>
      <c r="BB1712" s="13" t="s">
        <v>73</v>
      </c>
      <c r="BC1712" s="162" t="s">
        <v>216</v>
      </c>
    </row>
    <row r="1713" spans="2:69" s="13" customFormat="1">
      <c r="B1713" s="161"/>
      <c r="D1713" s="148" t="s">
        <v>230</v>
      </c>
      <c r="E1713" s="162" t="s">
        <v>3</v>
      </c>
      <c r="F1713" s="163" t="s">
        <v>1594</v>
      </c>
      <c r="H1713" s="164">
        <v>134.1</v>
      </c>
      <c r="I1713" s="165"/>
      <c r="L1713" s="161"/>
      <c r="M1713" s="289"/>
      <c r="N1713" s="289"/>
      <c r="O1713" s="289"/>
      <c r="P1713" s="289"/>
      <c r="Q1713" s="166"/>
      <c r="X1713" s="167"/>
      <c r="AX1713" s="162" t="s">
        <v>230</v>
      </c>
      <c r="AY1713" s="162" t="s">
        <v>82</v>
      </c>
      <c r="AZ1713" s="13" t="s">
        <v>82</v>
      </c>
      <c r="BA1713" s="13" t="s">
        <v>34</v>
      </c>
      <c r="BB1713" s="13" t="s">
        <v>73</v>
      </c>
      <c r="BC1713" s="162" t="s">
        <v>216</v>
      </c>
    </row>
    <row r="1714" spans="2:69" s="13" customFormat="1">
      <c r="B1714" s="161"/>
      <c r="D1714" s="148" t="s">
        <v>230</v>
      </c>
      <c r="E1714" s="162" t="s">
        <v>3</v>
      </c>
      <c r="F1714" s="163" t="s">
        <v>1595</v>
      </c>
      <c r="H1714" s="164">
        <v>338.7</v>
      </c>
      <c r="I1714" s="165"/>
      <c r="L1714" s="161"/>
      <c r="M1714" s="289"/>
      <c r="N1714" s="289"/>
      <c r="O1714" s="289"/>
      <c r="P1714" s="289"/>
      <c r="Q1714" s="166"/>
      <c r="X1714" s="167"/>
      <c r="AX1714" s="162" t="s">
        <v>230</v>
      </c>
      <c r="AY1714" s="162" t="s">
        <v>82</v>
      </c>
      <c r="AZ1714" s="13" t="s">
        <v>82</v>
      </c>
      <c r="BA1714" s="13" t="s">
        <v>34</v>
      </c>
      <c r="BB1714" s="13" t="s">
        <v>73</v>
      </c>
      <c r="BC1714" s="162" t="s">
        <v>216</v>
      </c>
    </row>
    <row r="1715" spans="2:69" s="13" customFormat="1">
      <c r="B1715" s="161"/>
      <c r="D1715" s="148" t="s">
        <v>230</v>
      </c>
      <c r="E1715" s="162" t="s">
        <v>3</v>
      </c>
      <c r="F1715" s="163" t="s">
        <v>1596</v>
      </c>
      <c r="H1715" s="164">
        <v>1141.5</v>
      </c>
      <c r="I1715" s="165"/>
      <c r="L1715" s="161"/>
      <c r="M1715" s="289"/>
      <c r="N1715" s="289"/>
      <c r="O1715" s="289"/>
      <c r="P1715" s="289"/>
      <c r="Q1715" s="166"/>
      <c r="X1715" s="167"/>
      <c r="AX1715" s="162" t="s">
        <v>230</v>
      </c>
      <c r="AY1715" s="162" t="s">
        <v>82</v>
      </c>
      <c r="AZ1715" s="13" t="s">
        <v>82</v>
      </c>
      <c r="BA1715" s="13" t="s">
        <v>34</v>
      </c>
      <c r="BB1715" s="13" t="s">
        <v>73</v>
      </c>
      <c r="BC1715" s="162" t="s">
        <v>216</v>
      </c>
    </row>
    <row r="1716" spans="2:69" s="14" customFormat="1">
      <c r="B1716" s="168"/>
      <c r="D1716" s="148" t="s">
        <v>230</v>
      </c>
      <c r="E1716" s="169" t="s">
        <v>3</v>
      </c>
      <c r="F1716" s="170" t="s">
        <v>251</v>
      </c>
      <c r="H1716" s="171">
        <v>3017.9</v>
      </c>
      <c r="I1716" s="172"/>
      <c r="L1716" s="168"/>
      <c r="M1716" s="290"/>
      <c r="N1716" s="290"/>
      <c r="O1716" s="290"/>
      <c r="P1716" s="290"/>
      <c r="Q1716" s="173"/>
      <c r="X1716" s="174"/>
      <c r="AX1716" s="169" t="s">
        <v>230</v>
      </c>
      <c r="AY1716" s="169" t="s">
        <v>82</v>
      </c>
      <c r="AZ1716" s="14" t="s">
        <v>222</v>
      </c>
      <c r="BA1716" s="14" t="s">
        <v>34</v>
      </c>
      <c r="BB1716" s="14" t="s">
        <v>80</v>
      </c>
      <c r="BC1716" s="169" t="s">
        <v>216</v>
      </c>
    </row>
    <row r="1717" spans="2:69" s="1" customFormat="1" ht="24.15" customHeight="1">
      <c r="B1717" s="133"/>
      <c r="C1717" s="134" t="s">
        <v>1597</v>
      </c>
      <c r="D1717" s="134" t="s">
        <v>218</v>
      </c>
      <c r="E1717" s="135" t="s">
        <v>1598</v>
      </c>
      <c r="F1717" s="136" t="s">
        <v>1599</v>
      </c>
      <c r="G1717" s="137" t="s">
        <v>221</v>
      </c>
      <c r="H1717" s="138">
        <v>241.4</v>
      </c>
      <c r="I1717" s="139"/>
      <c r="J1717" s="140">
        <f>ROUND(I1717*H1717,2)</f>
        <v>0</v>
      </c>
      <c r="K1717" s="141"/>
      <c r="L1717" s="33"/>
      <c r="M1717" s="294"/>
      <c r="N1717" s="294"/>
      <c r="O1717" s="294"/>
      <c r="P1717" s="282"/>
      <c r="Q1717" s="142" t="s">
        <v>3</v>
      </c>
      <c r="R1717" s="143" t="s">
        <v>44</v>
      </c>
      <c r="T1717" s="144">
        <f>S1717*H1717</f>
        <v>0</v>
      </c>
      <c r="U1717" s="144">
        <v>0.11</v>
      </c>
      <c r="V1717" s="144">
        <f>U1717*H1717</f>
        <v>26.554000000000002</v>
      </c>
      <c r="W1717" s="144">
        <v>0</v>
      </c>
      <c r="X1717" s="145">
        <f>W1717*H1717</f>
        <v>0</v>
      </c>
      <c r="AV1717" s="146" t="s">
        <v>222</v>
      </c>
      <c r="AX1717" s="146" t="s">
        <v>218</v>
      </c>
      <c r="AY1717" s="146" t="s">
        <v>82</v>
      </c>
      <c r="BC1717" s="18" t="s">
        <v>216</v>
      </c>
      <c r="BI1717" s="147">
        <f>IF(R1717="základní",J1717,0)</f>
        <v>0</v>
      </c>
      <c r="BJ1717" s="147">
        <f>IF(R1717="snížená",J1717,0)</f>
        <v>0</v>
      </c>
      <c r="BK1717" s="147">
        <f>IF(R1717="zákl. přenesená",J1717,0)</f>
        <v>0</v>
      </c>
      <c r="BL1717" s="147">
        <f>IF(R1717="sníž. přenesená",J1717,0)</f>
        <v>0</v>
      </c>
      <c r="BM1717" s="147">
        <f>IF(R1717="nulová",J1717,0)</f>
        <v>0</v>
      </c>
      <c r="BN1717" s="18" t="s">
        <v>80</v>
      </c>
      <c r="BO1717" s="147">
        <f>ROUND(I1717*H1717,2)</f>
        <v>0</v>
      </c>
      <c r="BP1717" s="18" t="s">
        <v>222</v>
      </c>
      <c r="BQ1717" s="146" t="s">
        <v>1600</v>
      </c>
    </row>
    <row r="1718" spans="2:69" s="1" customFormat="1">
      <c r="B1718" s="33"/>
      <c r="D1718" s="148" t="s">
        <v>224</v>
      </c>
      <c r="F1718" s="149" t="s">
        <v>1601</v>
      </c>
      <c r="I1718" s="150"/>
      <c r="L1718" s="33"/>
      <c r="M1718" s="282"/>
      <c r="N1718" s="282"/>
      <c r="O1718" s="282"/>
      <c r="P1718" s="282"/>
      <c r="Q1718" s="151"/>
      <c r="X1718" s="54"/>
      <c r="AX1718" s="18" t="s">
        <v>224</v>
      </c>
      <c r="AY1718" s="18" t="s">
        <v>82</v>
      </c>
    </row>
    <row r="1719" spans="2:69" s="1" customFormat="1">
      <c r="B1719" s="33"/>
      <c r="D1719" s="152" t="s">
        <v>226</v>
      </c>
      <c r="F1719" s="153" t="s">
        <v>1602</v>
      </c>
      <c r="I1719" s="150"/>
      <c r="L1719" s="33"/>
      <c r="M1719" s="282"/>
      <c r="N1719" s="282"/>
      <c r="O1719" s="282"/>
      <c r="P1719" s="282"/>
      <c r="Q1719" s="151"/>
      <c r="X1719" s="54"/>
      <c r="AX1719" s="18" t="s">
        <v>226</v>
      </c>
      <c r="AY1719" s="18" t="s">
        <v>82</v>
      </c>
    </row>
    <row r="1720" spans="2:69" s="12" customFormat="1">
      <c r="B1720" s="155"/>
      <c r="D1720" s="148" t="s">
        <v>230</v>
      </c>
      <c r="E1720" s="156" t="s">
        <v>3</v>
      </c>
      <c r="F1720" s="157" t="s">
        <v>1526</v>
      </c>
      <c r="H1720" s="156" t="s">
        <v>3</v>
      </c>
      <c r="I1720" s="158"/>
      <c r="L1720" s="155"/>
      <c r="M1720" s="288"/>
      <c r="N1720" s="288"/>
      <c r="O1720" s="288"/>
      <c r="P1720" s="288"/>
      <c r="Q1720" s="159"/>
      <c r="X1720" s="160"/>
      <c r="AX1720" s="156" t="s">
        <v>230</v>
      </c>
      <c r="AY1720" s="156" t="s">
        <v>82</v>
      </c>
      <c r="AZ1720" s="12" t="s">
        <v>80</v>
      </c>
      <c r="BA1720" s="12" t="s">
        <v>34</v>
      </c>
      <c r="BB1720" s="12" t="s">
        <v>73</v>
      </c>
      <c r="BC1720" s="156" t="s">
        <v>216</v>
      </c>
    </row>
    <row r="1721" spans="2:69" s="13" customFormat="1">
      <c r="B1721" s="161"/>
      <c r="D1721" s="148" t="s">
        <v>230</v>
      </c>
      <c r="E1721" s="162" t="s">
        <v>3</v>
      </c>
      <c r="F1721" s="163" t="s">
        <v>1603</v>
      </c>
      <c r="H1721" s="164">
        <v>8</v>
      </c>
      <c r="I1721" s="165"/>
      <c r="L1721" s="161"/>
      <c r="M1721" s="289"/>
      <c r="N1721" s="289"/>
      <c r="O1721" s="289"/>
      <c r="P1721" s="289"/>
      <c r="Q1721" s="166"/>
      <c r="X1721" s="167"/>
      <c r="AX1721" s="162" t="s">
        <v>230</v>
      </c>
      <c r="AY1721" s="162" t="s">
        <v>82</v>
      </c>
      <c r="AZ1721" s="13" t="s">
        <v>82</v>
      </c>
      <c r="BA1721" s="13" t="s">
        <v>34</v>
      </c>
      <c r="BB1721" s="13" t="s">
        <v>73</v>
      </c>
      <c r="BC1721" s="162" t="s">
        <v>216</v>
      </c>
    </row>
    <row r="1722" spans="2:69" s="13" customFormat="1">
      <c r="B1722" s="161"/>
      <c r="D1722" s="148" t="s">
        <v>230</v>
      </c>
      <c r="E1722" s="162" t="s">
        <v>3</v>
      </c>
      <c r="F1722" s="163" t="s">
        <v>1604</v>
      </c>
      <c r="H1722" s="164">
        <v>80.3</v>
      </c>
      <c r="I1722" s="165"/>
      <c r="L1722" s="161"/>
      <c r="M1722" s="289"/>
      <c r="N1722" s="289"/>
      <c r="O1722" s="289"/>
      <c r="P1722" s="289"/>
      <c r="Q1722" s="166"/>
      <c r="X1722" s="167"/>
      <c r="AX1722" s="162" t="s">
        <v>230</v>
      </c>
      <c r="AY1722" s="162" t="s">
        <v>82</v>
      </c>
      <c r="AZ1722" s="13" t="s">
        <v>82</v>
      </c>
      <c r="BA1722" s="13" t="s">
        <v>34</v>
      </c>
      <c r="BB1722" s="13" t="s">
        <v>73</v>
      </c>
      <c r="BC1722" s="162" t="s">
        <v>216</v>
      </c>
    </row>
    <row r="1723" spans="2:69" s="13" customFormat="1">
      <c r="B1723" s="161"/>
      <c r="D1723" s="148" t="s">
        <v>230</v>
      </c>
      <c r="E1723" s="162" t="s">
        <v>3</v>
      </c>
      <c r="F1723" s="163" t="s">
        <v>1605</v>
      </c>
      <c r="H1723" s="164">
        <v>7.3</v>
      </c>
      <c r="I1723" s="165"/>
      <c r="L1723" s="161"/>
      <c r="M1723" s="289"/>
      <c r="N1723" s="289"/>
      <c r="O1723" s="289"/>
      <c r="P1723" s="289"/>
      <c r="Q1723" s="166"/>
      <c r="X1723" s="167"/>
      <c r="AX1723" s="162" t="s">
        <v>230</v>
      </c>
      <c r="AY1723" s="162" t="s">
        <v>82</v>
      </c>
      <c r="AZ1723" s="13" t="s">
        <v>82</v>
      </c>
      <c r="BA1723" s="13" t="s">
        <v>34</v>
      </c>
      <c r="BB1723" s="13" t="s">
        <v>73</v>
      </c>
      <c r="BC1723" s="162" t="s">
        <v>216</v>
      </c>
    </row>
    <row r="1724" spans="2:69" s="12" customFormat="1">
      <c r="B1724" s="155"/>
      <c r="D1724" s="148" t="s">
        <v>230</v>
      </c>
      <c r="E1724" s="156" t="s">
        <v>3</v>
      </c>
      <c r="F1724" s="157" t="s">
        <v>1606</v>
      </c>
      <c r="H1724" s="156" t="s">
        <v>3</v>
      </c>
      <c r="I1724" s="158"/>
      <c r="L1724" s="155"/>
      <c r="M1724" s="288"/>
      <c r="N1724" s="288"/>
      <c r="O1724" s="288"/>
      <c r="P1724" s="288"/>
      <c r="Q1724" s="159"/>
      <c r="X1724" s="160"/>
      <c r="AX1724" s="156" t="s">
        <v>230</v>
      </c>
      <c r="AY1724" s="156" t="s">
        <v>82</v>
      </c>
      <c r="AZ1724" s="12" t="s">
        <v>80</v>
      </c>
      <c r="BA1724" s="12" t="s">
        <v>34</v>
      </c>
      <c r="BB1724" s="12" t="s">
        <v>73</v>
      </c>
      <c r="BC1724" s="156" t="s">
        <v>216</v>
      </c>
    </row>
    <row r="1725" spans="2:69" s="13" customFormat="1">
      <c r="B1725" s="161"/>
      <c r="D1725" s="148" t="s">
        <v>230</v>
      </c>
      <c r="E1725" s="162" t="s">
        <v>3</v>
      </c>
      <c r="F1725" s="163" t="s">
        <v>1607</v>
      </c>
      <c r="H1725" s="164">
        <v>113</v>
      </c>
      <c r="I1725" s="165"/>
      <c r="L1725" s="161"/>
      <c r="M1725" s="289"/>
      <c r="N1725" s="289"/>
      <c r="O1725" s="289"/>
      <c r="P1725" s="289"/>
      <c r="Q1725" s="166"/>
      <c r="X1725" s="167"/>
      <c r="AX1725" s="162" t="s">
        <v>230</v>
      </c>
      <c r="AY1725" s="162" t="s">
        <v>82</v>
      </c>
      <c r="AZ1725" s="13" t="s">
        <v>82</v>
      </c>
      <c r="BA1725" s="13" t="s">
        <v>34</v>
      </c>
      <c r="BB1725" s="13" t="s">
        <v>73</v>
      </c>
      <c r="BC1725" s="162" t="s">
        <v>216</v>
      </c>
    </row>
    <row r="1726" spans="2:69" s="12" customFormat="1">
      <c r="B1726" s="155"/>
      <c r="D1726" s="148" t="s">
        <v>230</v>
      </c>
      <c r="E1726" s="156" t="s">
        <v>3</v>
      </c>
      <c r="F1726" s="157" t="s">
        <v>1608</v>
      </c>
      <c r="H1726" s="156" t="s">
        <v>3</v>
      </c>
      <c r="I1726" s="158"/>
      <c r="L1726" s="155"/>
      <c r="M1726" s="288"/>
      <c r="N1726" s="288"/>
      <c r="O1726" s="288"/>
      <c r="P1726" s="288"/>
      <c r="Q1726" s="159"/>
      <c r="X1726" s="160"/>
      <c r="AX1726" s="156" t="s">
        <v>230</v>
      </c>
      <c r="AY1726" s="156" t="s">
        <v>82</v>
      </c>
      <c r="AZ1726" s="12" t="s">
        <v>80</v>
      </c>
      <c r="BA1726" s="12" t="s">
        <v>34</v>
      </c>
      <c r="BB1726" s="12" t="s">
        <v>73</v>
      </c>
      <c r="BC1726" s="156" t="s">
        <v>216</v>
      </c>
    </row>
    <row r="1727" spans="2:69" s="13" customFormat="1">
      <c r="B1727" s="161"/>
      <c r="D1727" s="148" t="s">
        <v>230</v>
      </c>
      <c r="E1727" s="162" t="s">
        <v>3</v>
      </c>
      <c r="F1727" s="163" t="s">
        <v>1609</v>
      </c>
      <c r="H1727" s="164">
        <v>5.9</v>
      </c>
      <c r="I1727" s="165"/>
      <c r="L1727" s="161"/>
      <c r="M1727" s="289"/>
      <c r="N1727" s="289"/>
      <c r="O1727" s="289"/>
      <c r="P1727" s="289"/>
      <c r="Q1727" s="166"/>
      <c r="X1727" s="167"/>
      <c r="AX1727" s="162" t="s">
        <v>230</v>
      </c>
      <c r="AY1727" s="162" t="s">
        <v>82</v>
      </c>
      <c r="AZ1727" s="13" t="s">
        <v>82</v>
      </c>
      <c r="BA1727" s="13" t="s">
        <v>34</v>
      </c>
      <c r="BB1727" s="13" t="s">
        <v>73</v>
      </c>
      <c r="BC1727" s="162" t="s">
        <v>216</v>
      </c>
    </row>
    <row r="1728" spans="2:69" s="12" customFormat="1">
      <c r="B1728" s="155"/>
      <c r="D1728" s="148" t="s">
        <v>230</v>
      </c>
      <c r="E1728" s="156" t="s">
        <v>3</v>
      </c>
      <c r="F1728" s="157" t="s">
        <v>1610</v>
      </c>
      <c r="H1728" s="156" t="s">
        <v>3</v>
      </c>
      <c r="I1728" s="158"/>
      <c r="L1728" s="155"/>
      <c r="M1728" s="288"/>
      <c r="N1728" s="288"/>
      <c r="O1728" s="288"/>
      <c r="P1728" s="288"/>
      <c r="Q1728" s="159"/>
      <c r="X1728" s="160"/>
      <c r="AX1728" s="156" t="s">
        <v>230</v>
      </c>
      <c r="AY1728" s="156" t="s">
        <v>82</v>
      </c>
      <c r="AZ1728" s="12" t="s">
        <v>80</v>
      </c>
      <c r="BA1728" s="12" t="s">
        <v>34</v>
      </c>
      <c r="BB1728" s="12" t="s">
        <v>73</v>
      </c>
      <c r="BC1728" s="156" t="s">
        <v>216</v>
      </c>
    </row>
    <row r="1729" spans="2:69" s="13" customFormat="1">
      <c r="B1729" s="161"/>
      <c r="D1729" s="148" t="s">
        <v>230</v>
      </c>
      <c r="E1729" s="162" t="s">
        <v>3</v>
      </c>
      <c r="F1729" s="163" t="s">
        <v>1611</v>
      </c>
      <c r="H1729" s="164">
        <v>26.9</v>
      </c>
      <c r="I1729" s="165"/>
      <c r="L1729" s="161"/>
      <c r="M1729" s="289"/>
      <c r="N1729" s="289"/>
      <c r="O1729" s="289"/>
      <c r="P1729" s="289"/>
      <c r="Q1729" s="166"/>
      <c r="X1729" s="167"/>
      <c r="AX1729" s="162" t="s">
        <v>230</v>
      </c>
      <c r="AY1729" s="162" t="s">
        <v>82</v>
      </c>
      <c r="AZ1729" s="13" t="s">
        <v>82</v>
      </c>
      <c r="BA1729" s="13" t="s">
        <v>34</v>
      </c>
      <c r="BB1729" s="13" t="s">
        <v>73</v>
      </c>
      <c r="BC1729" s="162" t="s">
        <v>216</v>
      </c>
    </row>
    <row r="1730" spans="2:69" s="14" customFormat="1">
      <c r="B1730" s="168"/>
      <c r="D1730" s="148" t="s">
        <v>230</v>
      </c>
      <c r="E1730" s="169" t="s">
        <v>3</v>
      </c>
      <c r="F1730" s="170" t="s">
        <v>251</v>
      </c>
      <c r="H1730" s="171">
        <v>241.4</v>
      </c>
      <c r="I1730" s="172"/>
      <c r="L1730" s="168"/>
      <c r="M1730" s="290"/>
      <c r="N1730" s="290"/>
      <c r="O1730" s="290"/>
      <c r="P1730" s="290"/>
      <c r="Q1730" s="173"/>
      <c r="X1730" s="174"/>
      <c r="AX1730" s="169" t="s">
        <v>230</v>
      </c>
      <c r="AY1730" s="169" t="s">
        <v>82</v>
      </c>
      <c r="AZ1730" s="14" t="s">
        <v>222</v>
      </c>
      <c r="BA1730" s="14" t="s">
        <v>34</v>
      </c>
      <c r="BB1730" s="14" t="s">
        <v>80</v>
      </c>
      <c r="BC1730" s="169" t="s">
        <v>216</v>
      </c>
    </row>
    <row r="1731" spans="2:69" s="1" customFormat="1" ht="24.15" customHeight="1">
      <c r="B1731" s="133"/>
      <c r="C1731" s="134" t="s">
        <v>1612</v>
      </c>
      <c r="D1731" s="134" t="s">
        <v>218</v>
      </c>
      <c r="E1731" s="135" t="s">
        <v>1613</v>
      </c>
      <c r="F1731" s="136" t="s">
        <v>1614</v>
      </c>
      <c r="G1731" s="137" t="s">
        <v>221</v>
      </c>
      <c r="H1731" s="138">
        <v>838.7</v>
      </c>
      <c r="I1731" s="139"/>
      <c r="J1731" s="140">
        <f>ROUND(I1731*H1731,2)</f>
        <v>0</v>
      </c>
      <c r="K1731" s="141"/>
      <c r="L1731" s="33"/>
      <c r="M1731" s="294"/>
      <c r="N1731" s="294"/>
      <c r="O1731" s="294"/>
      <c r="P1731" s="282"/>
      <c r="Q1731" s="142" t="s">
        <v>3</v>
      </c>
      <c r="R1731" s="143" t="s">
        <v>44</v>
      </c>
      <c r="T1731" s="144">
        <f>S1731*H1731</f>
        <v>0</v>
      </c>
      <c r="U1731" s="144">
        <v>1.0999999999999999E-2</v>
      </c>
      <c r="V1731" s="144">
        <f>U1731*H1731</f>
        <v>9.2256999999999998</v>
      </c>
      <c r="W1731" s="144">
        <v>0</v>
      </c>
      <c r="X1731" s="145">
        <f>W1731*H1731</f>
        <v>0</v>
      </c>
      <c r="AV1731" s="146" t="s">
        <v>222</v>
      </c>
      <c r="AX1731" s="146" t="s">
        <v>218</v>
      </c>
      <c r="AY1731" s="146" t="s">
        <v>82</v>
      </c>
      <c r="BC1731" s="18" t="s">
        <v>216</v>
      </c>
      <c r="BI1731" s="147">
        <f>IF(R1731="základní",J1731,0)</f>
        <v>0</v>
      </c>
      <c r="BJ1731" s="147">
        <f>IF(R1731="snížená",J1731,0)</f>
        <v>0</v>
      </c>
      <c r="BK1731" s="147">
        <f>IF(R1731="zákl. přenesená",J1731,0)</f>
        <v>0</v>
      </c>
      <c r="BL1731" s="147">
        <f>IF(R1731="sníž. přenesená",J1731,0)</f>
        <v>0</v>
      </c>
      <c r="BM1731" s="147">
        <f>IF(R1731="nulová",J1731,0)</f>
        <v>0</v>
      </c>
      <c r="BN1731" s="18" t="s">
        <v>80</v>
      </c>
      <c r="BO1731" s="147">
        <f>ROUND(I1731*H1731,2)</f>
        <v>0</v>
      </c>
      <c r="BP1731" s="18" t="s">
        <v>222</v>
      </c>
      <c r="BQ1731" s="146" t="s">
        <v>1615</v>
      </c>
    </row>
    <row r="1732" spans="2:69" s="1" customFormat="1" ht="18">
      <c r="B1732" s="33"/>
      <c r="D1732" s="148" t="s">
        <v>224</v>
      </c>
      <c r="F1732" s="149" t="s">
        <v>1616</v>
      </c>
      <c r="I1732" s="150"/>
      <c r="L1732" s="33"/>
      <c r="M1732" s="282"/>
      <c r="N1732" s="282"/>
      <c r="O1732" s="282"/>
      <c r="P1732" s="282"/>
      <c r="Q1732" s="151"/>
      <c r="X1732" s="54"/>
      <c r="AX1732" s="18" t="s">
        <v>224</v>
      </c>
      <c r="AY1732" s="18" t="s">
        <v>82</v>
      </c>
    </row>
    <row r="1733" spans="2:69" s="1" customFormat="1">
      <c r="B1733" s="33"/>
      <c r="D1733" s="152" t="s">
        <v>226</v>
      </c>
      <c r="F1733" s="153" t="s">
        <v>1617</v>
      </c>
      <c r="I1733" s="150"/>
      <c r="L1733" s="33"/>
      <c r="M1733" s="282"/>
      <c r="N1733" s="282"/>
      <c r="O1733" s="282"/>
      <c r="P1733" s="282"/>
      <c r="Q1733" s="151"/>
      <c r="X1733" s="54"/>
      <c r="AX1733" s="18" t="s">
        <v>226</v>
      </c>
      <c r="AY1733" s="18" t="s">
        <v>82</v>
      </c>
    </row>
    <row r="1734" spans="2:69" s="12" customFormat="1">
      <c r="B1734" s="155"/>
      <c r="D1734" s="148" t="s">
        <v>230</v>
      </c>
      <c r="E1734" s="156" t="s">
        <v>3</v>
      </c>
      <c r="F1734" s="157" t="s">
        <v>1526</v>
      </c>
      <c r="H1734" s="156" t="s">
        <v>3</v>
      </c>
      <c r="I1734" s="158"/>
      <c r="L1734" s="155"/>
      <c r="M1734" s="288"/>
      <c r="N1734" s="288"/>
      <c r="O1734" s="288"/>
      <c r="P1734" s="288"/>
      <c r="Q1734" s="159"/>
      <c r="X1734" s="160"/>
      <c r="AX1734" s="156" t="s">
        <v>230</v>
      </c>
      <c r="AY1734" s="156" t="s">
        <v>82</v>
      </c>
      <c r="AZ1734" s="12" t="s">
        <v>80</v>
      </c>
      <c r="BA1734" s="12" t="s">
        <v>34</v>
      </c>
      <c r="BB1734" s="12" t="s">
        <v>73</v>
      </c>
      <c r="BC1734" s="156" t="s">
        <v>216</v>
      </c>
    </row>
    <row r="1735" spans="2:69" s="13" customFormat="1">
      <c r="B1735" s="161"/>
      <c r="D1735" s="148" t="s">
        <v>230</v>
      </c>
      <c r="E1735" s="162" t="s">
        <v>3</v>
      </c>
      <c r="F1735" s="163" t="s">
        <v>1618</v>
      </c>
      <c r="H1735" s="164">
        <v>24</v>
      </c>
      <c r="I1735" s="165"/>
      <c r="L1735" s="161"/>
      <c r="M1735" s="289"/>
      <c r="N1735" s="289"/>
      <c r="O1735" s="289"/>
      <c r="P1735" s="289"/>
      <c r="Q1735" s="166"/>
      <c r="X1735" s="167"/>
      <c r="AX1735" s="162" t="s">
        <v>230</v>
      </c>
      <c r="AY1735" s="162" t="s">
        <v>82</v>
      </c>
      <c r="AZ1735" s="13" t="s">
        <v>82</v>
      </c>
      <c r="BA1735" s="13" t="s">
        <v>34</v>
      </c>
      <c r="BB1735" s="13" t="s">
        <v>73</v>
      </c>
      <c r="BC1735" s="162" t="s">
        <v>216</v>
      </c>
    </row>
    <row r="1736" spans="2:69" s="13" customFormat="1">
      <c r="B1736" s="161"/>
      <c r="D1736" s="148" t="s">
        <v>230</v>
      </c>
      <c r="E1736" s="162" t="s">
        <v>3</v>
      </c>
      <c r="F1736" s="163" t="s">
        <v>1619</v>
      </c>
      <c r="H1736" s="164">
        <v>321.2</v>
      </c>
      <c r="I1736" s="165"/>
      <c r="L1736" s="161"/>
      <c r="M1736" s="289"/>
      <c r="N1736" s="289"/>
      <c r="O1736" s="289"/>
      <c r="P1736" s="289"/>
      <c r="Q1736" s="166"/>
      <c r="X1736" s="167"/>
      <c r="AX1736" s="162" t="s">
        <v>230</v>
      </c>
      <c r="AY1736" s="162" t="s">
        <v>82</v>
      </c>
      <c r="AZ1736" s="13" t="s">
        <v>82</v>
      </c>
      <c r="BA1736" s="13" t="s">
        <v>34</v>
      </c>
      <c r="BB1736" s="13" t="s">
        <v>73</v>
      </c>
      <c r="BC1736" s="162" t="s">
        <v>216</v>
      </c>
    </row>
    <row r="1737" spans="2:69" s="13" customFormat="1">
      <c r="B1737" s="161"/>
      <c r="D1737" s="148" t="s">
        <v>230</v>
      </c>
      <c r="E1737" s="162" t="s">
        <v>3</v>
      </c>
      <c r="F1737" s="163" t="s">
        <v>1620</v>
      </c>
      <c r="H1737" s="164">
        <v>29.2</v>
      </c>
      <c r="I1737" s="165"/>
      <c r="L1737" s="161"/>
      <c r="M1737" s="289"/>
      <c r="N1737" s="289"/>
      <c r="O1737" s="289"/>
      <c r="P1737" s="289"/>
      <c r="Q1737" s="166"/>
      <c r="X1737" s="167"/>
      <c r="AX1737" s="162" t="s">
        <v>230</v>
      </c>
      <c r="AY1737" s="162" t="s">
        <v>82</v>
      </c>
      <c r="AZ1737" s="13" t="s">
        <v>82</v>
      </c>
      <c r="BA1737" s="13" t="s">
        <v>34</v>
      </c>
      <c r="BB1737" s="13" t="s">
        <v>73</v>
      </c>
      <c r="BC1737" s="162" t="s">
        <v>216</v>
      </c>
    </row>
    <row r="1738" spans="2:69" s="12" customFormat="1">
      <c r="B1738" s="155"/>
      <c r="D1738" s="148" t="s">
        <v>230</v>
      </c>
      <c r="E1738" s="156" t="s">
        <v>3</v>
      </c>
      <c r="F1738" s="157" t="s">
        <v>1606</v>
      </c>
      <c r="H1738" s="156" t="s">
        <v>3</v>
      </c>
      <c r="I1738" s="158"/>
      <c r="L1738" s="155"/>
      <c r="M1738" s="288"/>
      <c r="N1738" s="288"/>
      <c r="O1738" s="288"/>
      <c r="P1738" s="288"/>
      <c r="Q1738" s="159"/>
      <c r="X1738" s="160"/>
      <c r="AX1738" s="156" t="s">
        <v>230</v>
      </c>
      <c r="AY1738" s="156" t="s">
        <v>82</v>
      </c>
      <c r="AZ1738" s="12" t="s">
        <v>80</v>
      </c>
      <c r="BA1738" s="12" t="s">
        <v>34</v>
      </c>
      <c r="BB1738" s="12" t="s">
        <v>73</v>
      </c>
      <c r="BC1738" s="156" t="s">
        <v>216</v>
      </c>
    </row>
    <row r="1739" spans="2:69" s="13" customFormat="1">
      <c r="B1739" s="161"/>
      <c r="D1739" s="148" t="s">
        <v>230</v>
      </c>
      <c r="E1739" s="162" t="s">
        <v>3</v>
      </c>
      <c r="F1739" s="163" t="s">
        <v>1621</v>
      </c>
      <c r="H1739" s="164">
        <v>339</v>
      </c>
      <c r="I1739" s="165"/>
      <c r="L1739" s="161"/>
      <c r="M1739" s="289"/>
      <c r="N1739" s="289"/>
      <c r="O1739" s="289"/>
      <c r="P1739" s="289"/>
      <c r="Q1739" s="166"/>
      <c r="X1739" s="167"/>
      <c r="AX1739" s="162" t="s">
        <v>230</v>
      </c>
      <c r="AY1739" s="162" t="s">
        <v>82</v>
      </c>
      <c r="AZ1739" s="13" t="s">
        <v>82</v>
      </c>
      <c r="BA1739" s="13" t="s">
        <v>34</v>
      </c>
      <c r="BB1739" s="13" t="s">
        <v>73</v>
      </c>
      <c r="BC1739" s="162" t="s">
        <v>216</v>
      </c>
    </row>
    <row r="1740" spans="2:69" s="12" customFormat="1">
      <c r="B1740" s="155"/>
      <c r="D1740" s="148" t="s">
        <v>230</v>
      </c>
      <c r="E1740" s="156" t="s">
        <v>3</v>
      </c>
      <c r="F1740" s="157" t="s">
        <v>1608</v>
      </c>
      <c r="H1740" s="156" t="s">
        <v>3</v>
      </c>
      <c r="I1740" s="158"/>
      <c r="L1740" s="155"/>
      <c r="M1740" s="288"/>
      <c r="N1740" s="288"/>
      <c r="O1740" s="288"/>
      <c r="P1740" s="288"/>
      <c r="Q1740" s="159"/>
      <c r="X1740" s="160"/>
      <c r="AX1740" s="156" t="s">
        <v>230</v>
      </c>
      <c r="AY1740" s="156" t="s">
        <v>82</v>
      </c>
      <c r="AZ1740" s="12" t="s">
        <v>80</v>
      </c>
      <c r="BA1740" s="12" t="s">
        <v>34</v>
      </c>
      <c r="BB1740" s="12" t="s">
        <v>73</v>
      </c>
      <c r="BC1740" s="156" t="s">
        <v>216</v>
      </c>
    </row>
    <row r="1741" spans="2:69" s="13" customFormat="1">
      <c r="B1741" s="161"/>
      <c r="D1741" s="148" t="s">
        <v>230</v>
      </c>
      <c r="E1741" s="162" t="s">
        <v>3</v>
      </c>
      <c r="F1741" s="163" t="s">
        <v>1622</v>
      </c>
      <c r="H1741" s="164">
        <v>17.7</v>
      </c>
      <c r="I1741" s="165"/>
      <c r="L1741" s="161"/>
      <c r="M1741" s="289"/>
      <c r="N1741" s="289"/>
      <c r="O1741" s="289"/>
      <c r="P1741" s="289"/>
      <c r="Q1741" s="166"/>
      <c r="X1741" s="167"/>
      <c r="AX1741" s="162" t="s">
        <v>230</v>
      </c>
      <c r="AY1741" s="162" t="s">
        <v>82</v>
      </c>
      <c r="AZ1741" s="13" t="s">
        <v>82</v>
      </c>
      <c r="BA1741" s="13" t="s">
        <v>34</v>
      </c>
      <c r="BB1741" s="13" t="s">
        <v>73</v>
      </c>
      <c r="BC1741" s="162" t="s">
        <v>216</v>
      </c>
    </row>
    <row r="1742" spans="2:69" s="12" customFormat="1">
      <c r="B1742" s="155"/>
      <c r="D1742" s="148" t="s">
        <v>230</v>
      </c>
      <c r="E1742" s="156" t="s">
        <v>3</v>
      </c>
      <c r="F1742" s="157" t="s">
        <v>1610</v>
      </c>
      <c r="H1742" s="156" t="s">
        <v>3</v>
      </c>
      <c r="I1742" s="158"/>
      <c r="L1742" s="155"/>
      <c r="M1742" s="288"/>
      <c r="N1742" s="288"/>
      <c r="O1742" s="288"/>
      <c r="P1742" s="288"/>
      <c r="Q1742" s="159"/>
      <c r="X1742" s="160"/>
      <c r="AX1742" s="156" t="s">
        <v>230</v>
      </c>
      <c r="AY1742" s="156" t="s">
        <v>82</v>
      </c>
      <c r="AZ1742" s="12" t="s">
        <v>80</v>
      </c>
      <c r="BA1742" s="12" t="s">
        <v>34</v>
      </c>
      <c r="BB1742" s="12" t="s">
        <v>73</v>
      </c>
      <c r="BC1742" s="156" t="s">
        <v>216</v>
      </c>
    </row>
    <row r="1743" spans="2:69" s="13" customFormat="1">
      <c r="B1743" s="161"/>
      <c r="D1743" s="148" t="s">
        <v>230</v>
      </c>
      <c r="E1743" s="162" t="s">
        <v>3</v>
      </c>
      <c r="F1743" s="163" t="s">
        <v>1623</v>
      </c>
      <c r="H1743" s="164">
        <v>107.6</v>
      </c>
      <c r="I1743" s="165"/>
      <c r="L1743" s="161"/>
      <c r="M1743" s="289"/>
      <c r="N1743" s="289"/>
      <c r="O1743" s="289"/>
      <c r="P1743" s="289"/>
      <c r="Q1743" s="166"/>
      <c r="X1743" s="167"/>
      <c r="AX1743" s="162" t="s">
        <v>230</v>
      </c>
      <c r="AY1743" s="162" t="s">
        <v>82</v>
      </c>
      <c r="AZ1743" s="13" t="s">
        <v>82</v>
      </c>
      <c r="BA1743" s="13" t="s">
        <v>34</v>
      </c>
      <c r="BB1743" s="13" t="s">
        <v>73</v>
      </c>
      <c r="BC1743" s="162" t="s">
        <v>216</v>
      </c>
    </row>
    <row r="1744" spans="2:69" s="14" customFormat="1">
      <c r="B1744" s="168"/>
      <c r="D1744" s="148" t="s">
        <v>230</v>
      </c>
      <c r="E1744" s="169" t="s">
        <v>3</v>
      </c>
      <c r="F1744" s="170" t="s">
        <v>251</v>
      </c>
      <c r="H1744" s="171">
        <v>838.7</v>
      </c>
      <c r="I1744" s="172"/>
      <c r="L1744" s="168"/>
      <c r="M1744" s="290"/>
      <c r="N1744" s="290"/>
      <c r="O1744" s="290"/>
      <c r="P1744" s="290"/>
      <c r="Q1744" s="173"/>
      <c r="X1744" s="174"/>
      <c r="AX1744" s="169" t="s">
        <v>230</v>
      </c>
      <c r="AY1744" s="169" t="s">
        <v>82</v>
      </c>
      <c r="AZ1744" s="14" t="s">
        <v>222</v>
      </c>
      <c r="BA1744" s="14" t="s">
        <v>34</v>
      </c>
      <c r="BB1744" s="14" t="s">
        <v>80</v>
      </c>
      <c r="BC1744" s="169" t="s">
        <v>216</v>
      </c>
    </row>
    <row r="1745" spans="2:69" s="1" customFormat="1" ht="24.15" customHeight="1">
      <c r="B1745" s="133"/>
      <c r="C1745" s="134" t="s">
        <v>1624</v>
      </c>
      <c r="D1745" s="134" t="s">
        <v>218</v>
      </c>
      <c r="E1745" s="135" t="s">
        <v>1625</v>
      </c>
      <c r="F1745" s="136" t="s">
        <v>1626</v>
      </c>
      <c r="G1745" s="137" t="s">
        <v>221</v>
      </c>
      <c r="H1745" s="138">
        <v>487.185</v>
      </c>
      <c r="I1745" s="139"/>
      <c r="J1745" s="140">
        <f>ROUND(I1745*H1745,2)</f>
        <v>0</v>
      </c>
      <c r="K1745" s="141"/>
      <c r="L1745" s="33"/>
      <c r="M1745" s="294"/>
      <c r="N1745" s="294"/>
      <c r="O1745" s="294"/>
      <c r="P1745" s="282"/>
      <c r="Q1745" s="142" t="s">
        <v>3</v>
      </c>
      <c r="R1745" s="143" t="s">
        <v>44</v>
      </c>
      <c r="T1745" s="144">
        <f>S1745*H1745</f>
        <v>0</v>
      </c>
      <c r="U1745" s="144">
        <v>0.11169999999999999</v>
      </c>
      <c r="V1745" s="144">
        <f>U1745*H1745</f>
        <v>54.418564499999995</v>
      </c>
      <c r="W1745" s="144">
        <v>0</v>
      </c>
      <c r="X1745" s="145">
        <f>W1745*H1745</f>
        <v>0</v>
      </c>
      <c r="AV1745" s="146" t="s">
        <v>222</v>
      </c>
      <c r="AX1745" s="146" t="s">
        <v>218</v>
      </c>
      <c r="AY1745" s="146" t="s">
        <v>82</v>
      </c>
      <c r="BC1745" s="18" t="s">
        <v>216</v>
      </c>
      <c r="BI1745" s="147">
        <f>IF(R1745="základní",J1745,0)</f>
        <v>0</v>
      </c>
      <c r="BJ1745" s="147">
        <f>IF(R1745="snížená",J1745,0)</f>
        <v>0</v>
      </c>
      <c r="BK1745" s="147">
        <f>IF(R1745="zákl. přenesená",J1745,0)</f>
        <v>0</v>
      </c>
      <c r="BL1745" s="147">
        <f>IF(R1745="sníž. přenesená",J1745,0)</f>
        <v>0</v>
      </c>
      <c r="BM1745" s="147">
        <f>IF(R1745="nulová",J1745,0)</f>
        <v>0</v>
      </c>
      <c r="BN1745" s="18" t="s">
        <v>80</v>
      </c>
      <c r="BO1745" s="147">
        <f>ROUND(I1745*H1745,2)</f>
        <v>0</v>
      </c>
      <c r="BP1745" s="18" t="s">
        <v>222</v>
      </c>
      <c r="BQ1745" s="146" t="s">
        <v>1627</v>
      </c>
    </row>
    <row r="1746" spans="2:69" s="1" customFormat="1">
      <c r="B1746" s="33"/>
      <c r="D1746" s="148" t="s">
        <v>224</v>
      </c>
      <c r="F1746" s="149" t="s">
        <v>1628</v>
      </c>
      <c r="I1746" s="150"/>
      <c r="L1746" s="33"/>
      <c r="M1746" s="282"/>
      <c r="N1746" s="282"/>
      <c r="O1746" s="282"/>
      <c r="P1746" s="282"/>
      <c r="Q1746" s="151"/>
      <c r="X1746" s="54"/>
      <c r="AX1746" s="18" t="s">
        <v>224</v>
      </c>
      <c r="AY1746" s="18" t="s">
        <v>82</v>
      </c>
    </row>
    <row r="1747" spans="2:69" s="1" customFormat="1">
      <c r="B1747" s="33"/>
      <c r="D1747" s="152" t="s">
        <v>226</v>
      </c>
      <c r="F1747" s="153" t="s">
        <v>1629</v>
      </c>
      <c r="I1747" s="150"/>
      <c r="L1747" s="33"/>
      <c r="M1747" s="282"/>
      <c r="N1747" s="282"/>
      <c r="O1747" s="282"/>
      <c r="P1747" s="282"/>
      <c r="Q1747" s="151"/>
      <c r="X1747" s="54"/>
      <c r="AX1747" s="18" t="s">
        <v>226</v>
      </c>
      <c r="AY1747" s="18" t="s">
        <v>82</v>
      </c>
    </row>
    <row r="1748" spans="2:69" s="12" customFormat="1">
      <c r="B1748" s="155"/>
      <c r="D1748" s="148" t="s">
        <v>230</v>
      </c>
      <c r="E1748" s="156" t="s">
        <v>3</v>
      </c>
      <c r="F1748" s="157" t="s">
        <v>1630</v>
      </c>
      <c r="H1748" s="156" t="s">
        <v>3</v>
      </c>
      <c r="I1748" s="158"/>
      <c r="L1748" s="155"/>
      <c r="M1748" s="288"/>
      <c r="N1748" s="288"/>
      <c r="O1748" s="288"/>
      <c r="P1748" s="288"/>
      <c r="Q1748" s="159"/>
      <c r="X1748" s="160"/>
      <c r="AX1748" s="156" t="s">
        <v>230</v>
      </c>
      <c r="AY1748" s="156" t="s">
        <v>82</v>
      </c>
      <c r="AZ1748" s="12" t="s">
        <v>80</v>
      </c>
      <c r="BA1748" s="12" t="s">
        <v>34</v>
      </c>
      <c r="BB1748" s="12" t="s">
        <v>73</v>
      </c>
      <c r="BC1748" s="156" t="s">
        <v>216</v>
      </c>
    </row>
    <row r="1749" spans="2:69" s="13" customFormat="1">
      <c r="B1749" s="161"/>
      <c r="D1749" s="148" t="s">
        <v>230</v>
      </c>
      <c r="E1749" s="162" t="s">
        <v>3</v>
      </c>
      <c r="F1749" s="163" t="s">
        <v>1631</v>
      </c>
      <c r="H1749" s="164">
        <v>401.18299999999999</v>
      </c>
      <c r="I1749" s="165"/>
      <c r="L1749" s="161"/>
      <c r="M1749" s="289"/>
      <c r="N1749" s="289"/>
      <c r="O1749" s="289"/>
      <c r="P1749" s="289"/>
      <c r="Q1749" s="166"/>
      <c r="X1749" s="167"/>
      <c r="AX1749" s="162" t="s">
        <v>230</v>
      </c>
      <c r="AY1749" s="162" t="s">
        <v>82</v>
      </c>
      <c r="AZ1749" s="13" t="s">
        <v>82</v>
      </c>
      <c r="BA1749" s="13" t="s">
        <v>34</v>
      </c>
      <c r="BB1749" s="13" t="s">
        <v>73</v>
      </c>
      <c r="BC1749" s="162" t="s">
        <v>216</v>
      </c>
    </row>
    <row r="1750" spans="2:69" s="13" customFormat="1">
      <c r="B1750" s="161"/>
      <c r="D1750" s="148" t="s">
        <v>230</v>
      </c>
      <c r="E1750" s="162" t="s">
        <v>3</v>
      </c>
      <c r="F1750" s="163" t="s">
        <v>1632</v>
      </c>
      <c r="H1750" s="164">
        <v>84.698999999999998</v>
      </c>
      <c r="I1750" s="165"/>
      <c r="L1750" s="161"/>
      <c r="M1750" s="289"/>
      <c r="N1750" s="289"/>
      <c r="O1750" s="289"/>
      <c r="P1750" s="289"/>
      <c r="Q1750" s="166"/>
      <c r="X1750" s="167"/>
      <c r="AX1750" s="162" t="s">
        <v>230</v>
      </c>
      <c r="AY1750" s="162" t="s">
        <v>82</v>
      </c>
      <c r="AZ1750" s="13" t="s">
        <v>82</v>
      </c>
      <c r="BA1750" s="13" t="s">
        <v>34</v>
      </c>
      <c r="BB1750" s="13" t="s">
        <v>73</v>
      </c>
      <c r="BC1750" s="162" t="s">
        <v>216</v>
      </c>
    </row>
    <row r="1751" spans="2:69" s="13" customFormat="1">
      <c r="B1751" s="161"/>
      <c r="D1751" s="148" t="s">
        <v>230</v>
      </c>
      <c r="E1751" s="162" t="s">
        <v>3</v>
      </c>
      <c r="F1751" s="163" t="s">
        <v>1633</v>
      </c>
      <c r="H1751" s="164">
        <v>1.3029999999999999</v>
      </c>
      <c r="I1751" s="165"/>
      <c r="L1751" s="161"/>
      <c r="M1751" s="289"/>
      <c r="N1751" s="289"/>
      <c r="O1751" s="289"/>
      <c r="P1751" s="289"/>
      <c r="Q1751" s="166"/>
      <c r="X1751" s="167"/>
      <c r="AX1751" s="162" t="s">
        <v>230</v>
      </c>
      <c r="AY1751" s="162" t="s">
        <v>82</v>
      </c>
      <c r="AZ1751" s="13" t="s">
        <v>82</v>
      </c>
      <c r="BA1751" s="13" t="s">
        <v>34</v>
      </c>
      <c r="BB1751" s="13" t="s">
        <v>73</v>
      </c>
      <c r="BC1751" s="162" t="s">
        <v>216</v>
      </c>
    </row>
    <row r="1752" spans="2:69" s="14" customFormat="1">
      <c r="B1752" s="168"/>
      <c r="D1752" s="148" t="s">
        <v>230</v>
      </c>
      <c r="E1752" s="169" t="s">
        <v>3</v>
      </c>
      <c r="F1752" s="170" t="s">
        <v>251</v>
      </c>
      <c r="H1752" s="171">
        <v>487.185</v>
      </c>
      <c r="I1752" s="172"/>
      <c r="L1752" s="168"/>
      <c r="M1752" s="290"/>
      <c r="N1752" s="290"/>
      <c r="O1752" s="290"/>
      <c r="P1752" s="290"/>
      <c r="Q1752" s="173"/>
      <c r="X1752" s="174"/>
      <c r="AX1752" s="169" t="s">
        <v>230</v>
      </c>
      <c r="AY1752" s="169" t="s">
        <v>82</v>
      </c>
      <c r="AZ1752" s="14" t="s">
        <v>222</v>
      </c>
      <c r="BA1752" s="14" t="s">
        <v>34</v>
      </c>
      <c r="BB1752" s="14" t="s">
        <v>80</v>
      </c>
      <c r="BC1752" s="169" t="s">
        <v>216</v>
      </c>
    </row>
    <row r="1753" spans="2:69" s="1" customFormat="1" ht="21.75" customHeight="1">
      <c r="B1753" s="133"/>
      <c r="C1753" s="134" t="s">
        <v>1634</v>
      </c>
      <c r="D1753" s="134" t="s">
        <v>218</v>
      </c>
      <c r="E1753" s="135" t="s">
        <v>1635</v>
      </c>
      <c r="F1753" s="136" t="s">
        <v>1636</v>
      </c>
      <c r="G1753" s="137" t="s">
        <v>221</v>
      </c>
      <c r="H1753" s="138">
        <v>85.617000000000004</v>
      </c>
      <c r="I1753" s="139"/>
      <c r="J1753" s="140">
        <f>ROUND(I1753*H1753,2)</f>
        <v>0</v>
      </c>
      <c r="K1753" s="141"/>
      <c r="L1753" s="33"/>
      <c r="M1753" s="294"/>
      <c r="N1753" s="294"/>
      <c r="O1753" s="294"/>
      <c r="P1753" s="282"/>
      <c r="Q1753" s="142" t="s">
        <v>3</v>
      </c>
      <c r="R1753" s="143" t="s">
        <v>44</v>
      </c>
      <c r="T1753" s="144">
        <f>S1753*H1753</f>
        <v>0</v>
      </c>
      <c r="U1753" s="144">
        <v>0</v>
      </c>
      <c r="V1753" s="144">
        <f>U1753*H1753</f>
        <v>0</v>
      </c>
      <c r="W1753" s="144">
        <v>0</v>
      </c>
      <c r="X1753" s="145">
        <f>W1753*H1753</f>
        <v>0</v>
      </c>
      <c r="AV1753" s="146" t="s">
        <v>222</v>
      </c>
      <c r="AX1753" s="146" t="s">
        <v>218</v>
      </c>
      <c r="AY1753" s="146" t="s">
        <v>82</v>
      </c>
      <c r="BC1753" s="18" t="s">
        <v>216</v>
      </c>
      <c r="BI1753" s="147">
        <f>IF(R1753="základní",J1753,0)</f>
        <v>0</v>
      </c>
      <c r="BJ1753" s="147">
        <f>IF(R1753="snížená",J1753,0)</f>
        <v>0</v>
      </c>
      <c r="BK1753" s="147">
        <f>IF(R1753="zákl. přenesená",J1753,0)</f>
        <v>0</v>
      </c>
      <c r="BL1753" s="147">
        <f>IF(R1753="sníž. přenesená",J1753,0)</f>
        <v>0</v>
      </c>
      <c r="BM1753" s="147">
        <f>IF(R1753="nulová",J1753,0)</f>
        <v>0</v>
      </c>
      <c r="BN1753" s="18" t="s">
        <v>80</v>
      </c>
      <c r="BO1753" s="147">
        <f>ROUND(I1753*H1753,2)</f>
        <v>0</v>
      </c>
      <c r="BP1753" s="18" t="s">
        <v>222</v>
      </c>
      <c r="BQ1753" s="146" t="s">
        <v>1637</v>
      </c>
    </row>
    <row r="1754" spans="2:69" s="1" customFormat="1">
      <c r="B1754" s="33"/>
      <c r="D1754" s="148" t="s">
        <v>224</v>
      </c>
      <c r="F1754" s="149" t="s">
        <v>1638</v>
      </c>
      <c r="I1754" s="150"/>
      <c r="L1754" s="33"/>
      <c r="M1754" s="282"/>
      <c r="N1754" s="282"/>
      <c r="O1754" s="282"/>
      <c r="P1754" s="282"/>
      <c r="Q1754" s="151"/>
      <c r="X1754" s="54"/>
      <c r="AX1754" s="18" t="s">
        <v>224</v>
      </c>
      <c r="AY1754" s="18" t="s">
        <v>82</v>
      </c>
    </row>
    <row r="1755" spans="2:69" s="12" customFormat="1">
      <c r="B1755" s="155"/>
      <c r="D1755" s="148" t="s">
        <v>230</v>
      </c>
      <c r="E1755" s="156" t="s">
        <v>3</v>
      </c>
      <c r="F1755" s="157" t="s">
        <v>1639</v>
      </c>
      <c r="H1755" s="156" t="s">
        <v>3</v>
      </c>
      <c r="I1755" s="158"/>
      <c r="L1755" s="155"/>
      <c r="M1755" s="288"/>
      <c r="N1755" s="288"/>
      <c r="O1755" s="288"/>
      <c r="P1755" s="288"/>
      <c r="Q1755" s="159"/>
      <c r="X1755" s="160"/>
      <c r="AX1755" s="156" t="s">
        <v>230</v>
      </c>
      <c r="AY1755" s="156" t="s">
        <v>82</v>
      </c>
      <c r="AZ1755" s="12" t="s">
        <v>80</v>
      </c>
      <c r="BA1755" s="12" t="s">
        <v>34</v>
      </c>
      <c r="BB1755" s="12" t="s">
        <v>73</v>
      </c>
      <c r="BC1755" s="156" t="s">
        <v>216</v>
      </c>
    </row>
    <row r="1756" spans="2:69" s="12" customFormat="1">
      <c r="B1756" s="155"/>
      <c r="D1756" s="148" t="s">
        <v>230</v>
      </c>
      <c r="E1756" s="156" t="s">
        <v>3</v>
      </c>
      <c r="F1756" s="157" t="s">
        <v>1640</v>
      </c>
      <c r="H1756" s="156" t="s">
        <v>3</v>
      </c>
      <c r="I1756" s="158"/>
      <c r="L1756" s="155"/>
      <c r="M1756" s="288"/>
      <c r="N1756" s="288"/>
      <c r="O1756" s="288"/>
      <c r="P1756" s="288"/>
      <c r="Q1756" s="159"/>
      <c r="X1756" s="160"/>
      <c r="AX1756" s="156" t="s">
        <v>230</v>
      </c>
      <c r="AY1756" s="156" t="s">
        <v>82</v>
      </c>
      <c r="AZ1756" s="12" t="s">
        <v>80</v>
      </c>
      <c r="BA1756" s="12" t="s">
        <v>34</v>
      </c>
      <c r="BB1756" s="12" t="s">
        <v>73</v>
      </c>
      <c r="BC1756" s="156" t="s">
        <v>216</v>
      </c>
    </row>
    <row r="1757" spans="2:69" s="12" customFormat="1">
      <c r="B1757" s="155"/>
      <c r="D1757" s="148" t="s">
        <v>230</v>
      </c>
      <c r="E1757" s="156" t="s">
        <v>3</v>
      </c>
      <c r="F1757" s="157" t="s">
        <v>1343</v>
      </c>
      <c r="H1757" s="156" t="s">
        <v>3</v>
      </c>
      <c r="I1757" s="158"/>
      <c r="L1757" s="155"/>
      <c r="M1757" s="288"/>
      <c r="N1757" s="288"/>
      <c r="O1757" s="288"/>
      <c r="P1757" s="288"/>
      <c r="Q1757" s="159"/>
      <c r="X1757" s="160"/>
      <c r="AX1757" s="156" t="s">
        <v>230</v>
      </c>
      <c r="AY1757" s="156" t="s">
        <v>82</v>
      </c>
      <c r="AZ1757" s="12" t="s">
        <v>80</v>
      </c>
      <c r="BA1757" s="12" t="s">
        <v>34</v>
      </c>
      <c r="BB1757" s="12" t="s">
        <v>73</v>
      </c>
      <c r="BC1757" s="156" t="s">
        <v>216</v>
      </c>
    </row>
    <row r="1758" spans="2:69" s="13" customFormat="1">
      <c r="B1758" s="161"/>
      <c r="D1758" s="148" t="s">
        <v>230</v>
      </c>
      <c r="E1758" s="162" t="s">
        <v>3</v>
      </c>
      <c r="F1758" s="163" t="s">
        <v>1641</v>
      </c>
      <c r="H1758" s="164">
        <v>4.492</v>
      </c>
      <c r="I1758" s="165"/>
      <c r="L1758" s="161"/>
      <c r="M1758" s="289"/>
      <c r="N1758" s="289"/>
      <c r="O1758" s="289"/>
      <c r="P1758" s="289"/>
      <c r="Q1758" s="166"/>
      <c r="X1758" s="167"/>
      <c r="AX1758" s="162" t="s">
        <v>230</v>
      </c>
      <c r="AY1758" s="162" t="s">
        <v>82</v>
      </c>
      <c r="AZ1758" s="13" t="s">
        <v>82</v>
      </c>
      <c r="BA1758" s="13" t="s">
        <v>34</v>
      </c>
      <c r="BB1758" s="13" t="s">
        <v>73</v>
      </c>
      <c r="BC1758" s="162" t="s">
        <v>216</v>
      </c>
    </row>
    <row r="1759" spans="2:69" s="13" customFormat="1">
      <c r="B1759" s="161"/>
      <c r="D1759" s="148" t="s">
        <v>230</v>
      </c>
      <c r="E1759" s="162" t="s">
        <v>3</v>
      </c>
      <c r="F1759" s="163" t="s">
        <v>1642</v>
      </c>
      <c r="H1759" s="164">
        <v>3.2290000000000001</v>
      </c>
      <c r="I1759" s="165"/>
      <c r="L1759" s="161"/>
      <c r="M1759" s="289"/>
      <c r="N1759" s="289"/>
      <c r="O1759" s="289"/>
      <c r="P1759" s="289"/>
      <c r="Q1759" s="166"/>
      <c r="X1759" s="167"/>
      <c r="AX1759" s="162" t="s">
        <v>230</v>
      </c>
      <c r="AY1759" s="162" t="s">
        <v>82</v>
      </c>
      <c r="AZ1759" s="13" t="s">
        <v>82</v>
      </c>
      <c r="BA1759" s="13" t="s">
        <v>34</v>
      </c>
      <c r="BB1759" s="13" t="s">
        <v>73</v>
      </c>
      <c r="BC1759" s="162" t="s">
        <v>216</v>
      </c>
    </row>
    <row r="1760" spans="2:69" s="13" customFormat="1">
      <c r="B1760" s="161"/>
      <c r="D1760" s="148" t="s">
        <v>230</v>
      </c>
      <c r="E1760" s="162" t="s">
        <v>3</v>
      </c>
      <c r="F1760" s="163" t="s">
        <v>1643</v>
      </c>
      <c r="H1760" s="164">
        <v>4.8440000000000003</v>
      </c>
      <c r="I1760" s="165"/>
      <c r="L1760" s="161"/>
      <c r="M1760" s="289"/>
      <c r="N1760" s="289"/>
      <c r="O1760" s="289"/>
      <c r="P1760" s="289"/>
      <c r="Q1760" s="166"/>
      <c r="X1760" s="167"/>
      <c r="AX1760" s="162" t="s">
        <v>230</v>
      </c>
      <c r="AY1760" s="162" t="s">
        <v>82</v>
      </c>
      <c r="AZ1760" s="13" t="s">
        <v>82</v>
      </c>
      <c r="BA1760" s="13" t="s">
        <v>34</v>
      </c>
      <c r="BB1760" s="13" t="s">
        <v>73</v>
      </c>
      <c r="BC1760" s="162" t="s">
        <v>216</v>
      </c>
    </row>
    <row r="1761" spans="2:55" s="12" customFormat="1">
      <c r="B1761" s="155"/>
      <c r="D1761" s="148" t="s">
        <v>230</v>
      </c>
      <c r="E1761" s="156" t="s">
        <v>3</v>
      </c>
      <c r="F1761" s="157" t="s">
        <v>1319</v>
      </c>
      <c r="H1761" s="156" t="s">
        <v>3</v>
      </c>
      <c r="I1761" s="158"/>
      <c r="L1761" s="155"/>
      <c r="M1761" s="288"/>
      <c r="N1761" s="288"/>
      <c r="O1761" s="288"/>
      <c r="P1761" s="288"/>
      <c r="Q1761" s="159"/>
      <c r="X1761" s="160"/>
      <c r="AX1761" s="156" t="s">
        <v>230</v>
      </c>
      <c r="AY1761" s="156" t="s">
        <v>82</v>
      </c>
      <c r="AZ1761" s="12" t="s">
        <v>80</v>
      </c>
      <c r="BA1761" s="12" t="s">
        <v>34</v>
      </c>
      <c r="BB1761" s="12" t="s">
        <v>73</v>
      </c>
      <c r="BC1761" s="156" t="s">
        <v>216</v>
      </c>
    </row>
    <row r="1762" spans="2:55" s="13" customFormat="1">
      <c r="B1762" s="161"/>
      <c r="D1762" s="148" t="s">
        <v>230</v>
      </c>
      <c r="E1762" s="162" t="s">
        <v>3</v>
      </c>
      <c r="F1762" s="163" t="s">
        <v>1641</v>
      </c>
      <c r="H1762" s="164">
        <v>4.492</v>
      </c>
      <c r="I1762" s="165"/>
      <c r="L1762" s="161"/>
      <c r="M1762" s="289"/>
      <c r="N1762" s="289"/>
      <c r="O1762" s="289"/>
      <c r="P1762" s="289"/>
      <c r="Q1762" s="166"/>
      <c r="X1762" s="167"/>
      <c r="AX1762" s="162" t="s">
        <v>230</v>
      </c>
      <c r="AY1762" s="162" t="s">
        <v>82</v>
      </c>
      <c r="AZ1762" s="13" t="s">
        <v>82</v>
      </c>
      <c r="BA1762" s="13" t="s">
        <v>34</v>
      </c>
      <c r="BB1762" s="13" t="s">
        <v>73</v>
      </c>
      <c r="BC1762" s="162" t="s">
        <v>216</v>
      </c>
    </row>
    <row r="1763" spans="2:55" s="13" customFormat="1">
      <c r="B1763" s="161"/>
      <c r="D1763" s="148" t="s">
        <v>230</v>
      </c>
      <c r="E1763" s="162" t="s">
        <v>3</v>
      </c>
      <c r="F1763" s="163" t="s">
        <v>1644</v>
      </c>
      <c r="H1763" s="164">
        <v>3.9239999999999999</v>
      </c>
      <c r="I1763" s="165"/>
      <c r="L1763" s="161"/>
      <c r="M1763" s="289"/>
      <c r="N1763" s="289"/>
      <c r="O1763" s="289"/>
      <c r="P1763" s="289"/>
      <c r="Q1763" s="166"/>
      <c r="X1763" s="167"/>
      <c r="AX1763" s="162" t="s">
        <v>230</v>
      </c>
      <c r="AY1763" s="162" t="s">
        <v>82</v>
      </c>
      <c r="AZ1763" s="13" t="s">
        <v>82</v>
      </c>
      <c r="BA1763" s="13" t="s">
        <v>34</v>
      </c>
      <c r="BB1763" s="13" t="s">
        <v>73</v>
      </c>
      <c r="BC1763" s="162" t="s">
        <v>216</v>
      </c>
    </row>
    <row r="1764" spans="2:55" s="13" customFormat="1">
      <c r="B1764" s="161"/>
      <c r="D1764" s="148" t="s">
        <v>230</v>
      </c>
      <c r="E1764" s="162" t="s">
        <v>3</v>
      </c>
      <c r="F1764" s="163" t="s">
        <v>1645</v>
      </c>
      <c r="H1764" s="164">
        <v>4.306</v>
      </c>
      <c r="I1764" s="165"/>
      <c r="L1764" s="161"/>
      <c r="M1764" s="289"/>
      <c r="N1764" s="289"/>
      <c r="O1764" s="289"/>
      <c r="P1764" s="289"/>
      <c r="Q1764" s="166"/>
      <c r="X1764" s="167"/>
      <c r="AX1764" s="162" t="s">
        <v>230</v>
      </c>
      <c r="AY1764" s="162" t="s">
        <v>82</v>
      </c>
      <c r="AZ1764" s="13" t="s">
        <v>82</v>
      </c>
      <c r="BA1764" s="13" t="s">
        <v>34</v>
      </c>
      <c r="BB1764" s="13" t="s">
        <v>73</v>
      </c>
      <c r="BC1764" s="162" t="s">
        <v>216</v>
      </c>
    </row>
    <row r="1765" spans="2:55" s="12" customFormat="1">
      <c r="B1765" s="155"/>
      <c r="D1765" s="148" t="s">
        <v>230</v>
      </c>
      <c r="E1765" s="156" t="s">
        <v>3</v>
      </c>
      <c r="F1765" s="157" t="s">
        <v>1326</v>
      </c>
      <c r="H1765" s="156" t="s">
        <v>3</v>
      </c>
      <c r="I1765" s="158"/>
      <c r="L1765" s="155"/>
      <c r="M1765" s="288"/>
      <c r="N1765" s="288"/>
      <c r="O1765" s="288"/>
      <c r="P1765" s="288"/>
      <c r="Q1765" s="159"/>
      <c r="X1765" s="160"/>
      <c r="AX1765" s="156" t="s">
        <v>230</v>
      </c>
      <c r="AY1765" s="156" t="s">
        <v>82</v>
      </c>
      <c r="AZ1765" s="12" t="s">
        <v>80</v>
      </c>
      <c r="BA1765" s="12" t="s">
        <v>34</v>
      </c>
      <c r="BB1765" s="12" t="s">
        <v>73</v>
      </c>
      <c r="BC1765" s="156" t="s">
        <v>216</v>
      </c>
    </row>
    <row r="1766" spans="2:55" s="13" customFormat="1">
      <c r="B1766" s="161"/>
      <c r="D1766" s="148" t="s">
        <v>230</v>
      </c>
      <c r="E1766" s="162" t="s">
        <v>3</v>
      </c>
      <c r="F1766" s="163" t="s">
        <v>1646</v>
      </c>
      <c r="H1766" s="164">
        <v>4.476</v>
      </c>
      <c r="I1766" s="165"/>
      <c r="L1766" s="161"/>
      <c r="M1766" s="289"/>
      <c r="N1766" s="289"/>
      <c r="O1766" s="289"/>
      <c r="P1766" s="289"/>
      <c r="Q1766" s="166"/>
      <c r="X1766" s="167"/>
      <c r="AX1766" s="162" t="s">
        <v>230</v>
      </c>
      <c r="AY1766" s="162" t="s">
        <v>82</v>
      </c>
      <c r="AZ1766" s="13" t="s">
        <v>82</v>
      </c>
      <c r="BA1766" s="13" t="s">
        <v>34</v>
      </c>
      <c r="BB1766" s="13" t="s">
        <v>73</v>
      </c>
      <c r="BC1766" s="162" t="s">
        <v>216</v>
      </c>
    </row>
    <row r="1767" spans="2:55" s="13" customFormat="1">
      <c r="B1767" s="161"/>
      <c r="D1767" s="148" t="s">
        <v>230</v>
      </c>
      <c r="E1767" s="162" t="s">
        <v>3</v>
      </c>
      <c r="F1767" s="163" t="s">
        <v>1647</v>
      </c>
      <c r="H1767" s="164">
        <v>3.3519999999999999</v>
      </c>
      <c r="I1767" s="165"/>
      <c r="L1767" s="161"/>
      <c r="M1767" s="289"/>
      <c r="N1767" s="289"/>
      <c r="O1767" s="289"/>
      <c r="P1767" s="289"/>
      <c r="Q1767" s="166"/>
      <c r="X1767" s="167"/>
      <c r="AX1767" s="162" t="s">
        <v>230</v>
      </c>
      <c r="AY1767" s="162" t="s">
        <v>82</v>
      </c>
      <c r="AZ1767" s="13" t="s">
        <v>82</v>
      </c>
      <c r="BA1767" s="13" t="s">
        <v>34</v>
      </c>
      <c r="BB1767" s="13" t="s">
        <v>73</v>
      </c>
      <c r="BC1767" s="162" t="s">
        <v>216</v>
      </c>
    </row>
    <row r="1768" spans="2:55" s="13" customFormat="1">
      <c r="B1768" s="161"/>
      <c r="D1768" s="148" t="s">
        <v>230</v>
      </c>
      <c r="E1768" s="162" t="s">
        <v>3</v>
      </c>
      <c r="F1768" s="163" t="s">
        <v>1648</v>
      </c>
      <c r="H1768" s="164">
        <v>4.29</v>
      </c>
      <c r="I1768" s="165"/>
      <c r="L1768" s="161"/>
      <c r="M1768" s="289"/>
      <c r="N1768" s="289"/>
      <c r="O1768" s="289"/>
      <c r="P1768" s="289"/>
      <c r="Q1768" s="166"/>
      <c r="X1768" s="167"/>
      <c r="AX1768" s="162" t="s">
        <v>230</v>
      </c>
      <c r="AY1768" s="162" t="s">
        <v>82</v>
      </c>
      <c r="AZ1768" s="13" t="s">
        <v>82</v>
      </c>
      <c r="BA1768" s="13" t="s">
        <v>34</v>
      </c>
      <c r="BB1768" s="13" t="s">
        <v>73</v>
      </c>
      <c r="BC1768" s="162" t="s">
        <v>216</v>
      </c>
    </row>
    <row r="1769" spans="2:55" s="12" customFormat="1">
      <c r="B1769" s="155"/>
      <c r="D1769" s="148" t="s">
        <v>230</v>
      </c>
      <c r="E1769" s="156" t="s">
        <v>3</v>
      </c>
      <c r="F1769" s="157" t="s">
        <v>1332</v>
      </c>
      <c r="H1769" s="156" t="s">
        <v>3</v>
      </c>
      <c r="I1769" s="158"/>
      <c r="L1769" s="155"/>
      <c r="M1769" s="288"/>
      <c r="N1769" s="288"/>
      <c r="O1769" s="288"/>
      <c r="P1769" s="288"/>
      <c r="Q1769" s="159"/>
      <c r="X1769" s="160"/>
      <c r="AX1769" s="156" t="s">
        <v>230</v>
      </c>
      <c r="AY1769" s="156" t="s">
        <v>82</v>
      </c>
      <c r="AZ1769" s="12" t="s">
        <v>80</v>
      </c>
      <c r="BA1769" s="12" t="s">
        <v>34</v>
      </c>
      <c r="BB1769" s="12" t="s">
        <v>73</v>
      </c>
      <c r="BC1769" s="156" t="s">
        <v>216</v>
      </c>
    </row>
    <row r="1770" spans="2:55" s="13" customFormat="1">
      <c r="B1770" s="161"/>
      <c r="D1770" s="148" t="s">
        <v>230</v>
      </c>
      <c r="E1770" s="162" t="s">
        <v>3</v>
      </c>
      <c r="F1770" s="163" t="s">
        <v>1646</v>
      </c>
      <c r="H1770" s="164">
        <v>4.476</v>
      </c>
      <c r="I1770" s="165"/>
      <c r="L1770" s="161"/>
      <c r="M1770" s="289"/>
      <c r="N1770" s="289"/>
      <c r="O1770" s="289"/>
      <c r="P1770" s="289"/>
      <c r="Q1770" s="166"/>
      <c r="X1770" s="167"/>
      <c r="AX1770" s="162" t="s">
        <v>230</v>
      </c>
      <c r="AY1770" s="162" t="s">
        <v>82</v>
      </c>
      <c r="AZ1770" s="13" t="s">
        <v>82</v>
      </c>
      <c r="BA1770" s="13" t="s">
        <v>34</v>
      </c>
      <c r="BB1770" s="13" t="s">
        <v>73</v>
      </c>
      <c r="BC1770" s="162" t="s">
        <v>216</v>
      </c>
    </row>
    <row r="1771" spans="2:55" s="13" customFormat="1">
      <c r="B1771" s="161"/>
      <c r="D1771" s="148" t="s">
        <v>230</v>
      </c>
      <c r="E1771" s="162" t="s">
        <v>3</v>
      </c>
      <c r="F1771" s="163" t="s">
        <v>1647</v>
      </c>
      <c r="H1771" s="164">
        <v>3.3519999999999999</v>
      </c>
      <c r="I1771" s="165"/>
      <c r="L1771" s="161"/>
      <c r="M1771" s="289"/>
      <c r="N1771" s="289"/>
      <c r="O1771" s="289"/>
      <c r="P1771" s="289"/>
      <c r="Q1771" s="166"/>
      <c r="X1771" s="167"/>
      <c r="AX1771" s="162" t="s">
        <v>230</v>
      </c>
      <c r="AY1771" s="162" t="s">
        <v>82</v>
      </c>
      <c r="AZ1771" s="13" t="s">
        <v>82</v>
      </c>
      <c r="BA1771" s="13" t="s">
        <v>34</v>
      </c>
      <c r="BB1771" s="13" t="s">
        <v>73</v>
      </c>
      <c r="BC1771" s="162" t="s">
        <v>216</v>
      </c>
    </row>
    <row r="1772" spans="2:55" s="13" customFormat="1">
      <c r="B1772" s="161"/>
      <c r="D1772" s="148" t="s">
        <v>230</v>
      </c>
      <c r="E1772" s="162" t="s">
        <v>3</v>
      </c>
      <c r="F1772" s="163" t="s">
        <v>1648</v>
      </c>
      <c r="H1772" s="164">
        <v>4.29</v>
      </c>
      <c r="I1772" s="165"/>
      <c r="L1772" s="161"/>
      <c r="M1772" s="289"/>
      <c r="N1772" s="289"/>
      <c r="O1772" s="289"/>
      <c r="P1772" s="289"/>
      <c r="Q1772" s="166"/>
      <c r="X1772" s="167"/>
      <c r="AX1772" s="162" t="s">
        <v>230</v>
      </c>
      <c r="AY1772" s="162" t="s">
        <v>82</v>
      </c>
      <c r="AZ1772" s="13" t="s">
        <v>82</v>
      </c>
      <c r="BA1772" s="13" t="s">
        <v>34</v>
      </c>
      <c r="BB1772" s="13" t="s">
        <v>73</v>
      </c>
      <c r="BC1772" s="162" t="s">
        <v>216</v>
      </c>
    </row>
    <row r="1773" spans="2:55" s="12" customFormat="1">
      <c r="B1773" s="155"/>
      <c r="D1773" s="148" t="s">
        <v>230</v>
      </c>
      <c r="E1773" s="156" t="s">
        <v>3</v>
      </c>
      <c r="F1773" s="157" t="s">
        <v>1335</v>
      </c>
      <c r="H1773" s="156" t="s">
        <v>3</v>
      </c>
      <c r="I1773" s="158"/>
      <c r="L1773" s="155"/>
      <c r="M1773" s="288"/>
      <c r="N1773" s="288"/>
      <c r="O1773" s="288"/>
      <c r="P1773" s="288"/>
      <c r="Q1773" s="159"/>
      <c r="X1773" s="160"/>
      <c r="AX1773" s="156" t="s">
        <v>230</v>
      </c>
      <c r="AY1773" s="156" t="s">
        <v>82</v>
      </c>
      <c r="AZ1773" s="12" t="s">
        <v>80</v>
      </c>
      <c r="BA1773" s="12" t="s">
        <v>34</v>
      </c>
      <c r="BB1773" s="12" t="s">
        <v>73</v>
      </c>
      <c r="BC1773" s="156" t="s">
        <v>216</v>
      </c>
    </row>
    <row r="1774" spans="2:55" s="13" customFormat="1">
      <c r="B1774" s="161"/>
      <c r="D1774" s="148" t="s">
        <v>230</v>
      </c>
      <c r="E1774" s="162" t="s">
        <v>3</v>
      </c>
      <c r="F1774" s="163" t="s">
        <v>1646</v>
      </c>
      <c r="H1774" s="164">
        <v>4.476</v>
      </c>
      <c r="I1774" s="165"/>
      <c r="L1774" s="161"/>
      <c r="M1774" s="289"/>
      <c r="N1774" s="289"/>
      <c r="O1774" s="289"/>
      <c r="P1774" s="289"/>
      <c r="Q1774" s="166"/>
      <c r="X1774" s="167"/>
      <c r="AX1774" s="162" t="s">
        <v>230</v>
      </c>
      <c r="AY1774" s="162" t="s">
        <v>82</v>
      </c>
      <c r="AZ1774" s="13" t="s">
        <v>82</v>
      </c>
      <c r="BA1774" s="13" t="s">
        <v>34</v>
      </c>
      <c r="BB1774" s="13" t="s">
        <v>73</v>
      </c>
      <c r="BC1774" s="162" t="s">
        <v>216</v>
      </c>
    </row>
    <row r="1775" spans="2:55" s="13" customFormat="1">
      <c r="B1775" s="161"/>
      <c r="D1775" s="148" t="s">
        <v>230</v>
      </c>
      <c r="E1775" s="162" t="s">
        <v>3</v>
      </c>
      <c r="F1775" s="163" t="s">
        <v>1647</v>
      </c>
      <c r="H1775" s="164">
        <v>3.3519999999999999</v>
      </c>
      <c r="I1775" s="165"/>
      <c r="L1775" s="161"/>
      <c r="M1775" s="289"/>
      <c r="N1775" s="289"/>
      <c r="O1775" s="289"/>
      <c r="P1775" s="289"/>
      <c r="Q1775" s="166"/>
      <c r="X1775" s="167"/>
      <c r="AX1775" s="162" t="s">
        <v>230</v>
      </c>
      <c r="AY1775" s="162" t="s">
        <v>82</v>
      </c>
      <c r="AZ1775" s="13" t="s">
        <v>82</v>
      </c>
      <c r="BA1775" s="13" t="s">
        <v>34</v>
      </c>
      <c r="BB1775" s="13" t="s">
        <v>73</v>
      </c>
      <c r="BC1775" s="162" t="s">
        <v>216</v>
      </c>
    </row>
    <row r="1776" spans="2:55" s="13" customFormat="1">
      <c r="B1776" s="161"/>
      <c r="D1776" s="148" t="s">
        <v>230</v>
      </c>
      <c r="E1776" s="162" t="s">
        <v>3</v>
      </c>
      <c r="F1776" s="163" t="s">
        <v>1648</v>
      </c>
      <c r="H1776" s="164">
        <v>4.29</v>
      </c>
      <c r="I1776" s="165"/>
      <c r="L1776" s="161"/>
      <c r="M1776" s="289"/>
      <c r="N1776" s="289"/>
      <c r="O1776" s="289"/>
      <c r="P1776" s="289"/>
      <c r="Q1776" s="166"/>
      <c r="X1776" s="167"/>
      <c r="AX1776" s="162" t="s">
        <v>230</v>
      </c>
      <c r="AY1776" s="162" t="s">
        <v>82</v>
      </c>
      <c r="AZ1776" s="13" t="s">
        <v>82</v>
      </c>
      <c r="BA1776" s="13" t="s">
        <v>34</v>
      </c>
      <c r="BB1776" s="13" t="s">
        <v>73</v>
      </c>
      <c r="BC1776" s="162" t="s">
        <v>216</v>
      </c>
    </row>
    <row r="1777" spans="2:55" s="15" customFormat="1">
      <c r="B1777" s="186"/>
      <c r="D1777" s="148" t="s">
        <v>230</v>
      </c>
      <c r="E1777" s="187" t="s">
        <v>3</v>
      </c>
      <c r="F1777" s="188" t="s">
        <v>337</v>
      </c>
      <c r="H1777" s="189">
        <v>61.640999999999991</v>
      </c>
      <c r="I1777" s="190"/>
      <c r="L1777" s="186"/>
      <c r="M1777" s="292"/>
      <c r="N1777" s="292"/>
      <c r="O1777" s="292"/>
      <c r="P1777" s="292"/>
      <c r="Q1777" s="191"/>
      <c r="X1777" s="192"/>
      <c r="AX1777" s="187" t="s">
        <v>230</v>
      </c>
      <c r="AY1777" s="187" t="s">
        <v>82</v>
      </c>
      <c r="AZ1777" s="15" t="s">
        <v>241</v>
      </c>
      <c r="BA1777" s="15" t="s">
        <v>34</v>
      </c>
      <c r="BB1777" s="15" t="s">
        <v>73</v>
      </c>
      <c r="BC1777" s="187" t="s">
        <v>216</v>
      </c>
    </row>
    <row r="1778" spans="2:55" s="12" customFormat="1">
      <c r="B1778" s="155"/>
      <c r="D1778" s="148" t="s">
        <v>230</v>
      </c>
      <c r="E1778" s="156" t="s">
        <v>3</v>
      </c>
      <c r="F1778" s="157" t="s">
        <v>1649</v>
      </c>
      <c r="H1778" s="156" t="s">
        <v>3</v>
      </c>
      <c r="I1778" s="158"/>
      <c r="L1778" s="155"/>
      <c r="M1778" s="288"/>
      <c r="N1778" s="288"/>
      <c r="O1778" s="288"/>
      <c r="P1778" s="288"/>
      <c r="Q1778" s="159"/>
      <c r="X1778" s="160"/>
      <c r="AX1778" s="156" t="s">
        <v>230</v>
      </c>
      <c r="AY1778" s="156" t="s">
        <v>82</v>
      </c>
      <c r="AZ1778" s="12" t="s">
        <v>80</v>
      </c>
      <c r="BA1778" s="12" t="s">
        <v>34</v>
      </c>
      <c r="BB1778" s="12" t="s">
        <v>73</v>
      </c>
      <c r="BC1778" s="156" t="s">
        <v>216</v>
      </c>
    </row>
    <row r="1779" spans="2:55" s="12" customFormat="1">
      <c r="B1779" s="155"/>
      <c r="D1779" s="148" t="s">
        <v>230</v>
      </c>
      <c r="E1779" s="156" t="s">
        <v>3</v>
      </c>
      <c r="F1779" s="157" t="s">
        <v>1343</v>
      </c>
      <c r="H1779" s="156" t="s">
        <v>3</v>
      </c>
      <c r="I1779" s="158"/>
      <c r="L1779" s="155"/>
      <c r="M1779" s="288"/>
      <c r="N1779" s="288"/>
      <c r="O1779" s="288"/>
      <c r="P1779" s="288"/>
      <c r="Q1779" s="159"/>
      <c r="X1779" s="160"/>
      <c r="AX1779" s="156" t="s">
        <v>230</v>
      </c>
      <c r="AY1779" s="156" t="s">
        <v>82</v>
      </c>
      <c r="AZ1779" s="12" t="s">
        <v>80</v>
      </c>
      <c r="BA1779" s="12" t="s">
        <v>34</v>
      </c>
      <c r="BB1779" s="12" t="s">
        <v>73</v>
      </c>
      <c r="BC1779" s="156" t="s">
        <v>216</v>
      </c>
    </row>
    <row r="1780" spans="2:55" s="13" customFormat="1">
      <c r="B1780" s="161"/>
      <c r="D1780" s="148" t="s">
        <v>230</v>
      </c>
      <c r="E1780" s="162" t="s">
        <v>3</v>
      </c>
      <c r="F1780" s="163" t="s">
        <v>1401</v>
      </c>
      <c r="H1780" s="164">
        <v>2.3660000000000001</v>
      </c>
      <c r="I1780" s="165"/>
      <c r="L1780" s="161"/>
      <c r="M1780" s="289"/>
      <c r="N1780" s="289"/>
      <c r="O1780" s="289"/>
      <c r="P1780" s="289"/>
      <c r="Q1780" s="166"/>
      <c r="X1780" s="167"/>
      <c r="AX1780" s="162" t="s">
        <v>230</v>
      </c>
      <c r="AY1780" s="162" t="s">
        <v>82</v>
      </c>
      <c r="AZ1780" s="13" t="s">
        <v>82</v>
      </c>
      <c r="BA1780" s="13" t="s">
        <v>34</v>
      </c>
      <c r="BB1780" s="13" t="s">
        <v>73</v>
      </c>
      <c r="BC1780" s="162" t="s">
        <v>216</v>
      </c>
    </row>
    <row r="1781" spans="2:55" s="13" customFormat="1">
      <c r="B1781" s="161"/>
      <c r="D1781" s="148" t="s">
        <v>230</v>
      </c>
      <c r="E1781" s="162" t="s">
        <v>3</v>
      </c>
      <c r="F1781" s="163" t="s">
        <v>1402</v>
      </c>
      <c r="H1781" s="164">
        <v>2.1360000000000001</v>
      </c>
      <c r="I1781" s="165"/>
      <c r="L1781" s="161"/>
      <c r="M1781" s="289"/>
      <c r="N1781" s="289"/>
      <c r="O1781" s="289"/>
      <c r="P1781" s="289"/>
      <c r="Q1781" s="166"/>
      <c r="X1781" s="167"/>
      <c r="AX1781" s="162" t="s">
        <v>230</v>
      </c>
      <c r="AY1781" s="162" t="s">
        <v>82</v>
      </c>
      <c r="AZ1781" s="13" t="s">
        <v>82</v>
      </c>
      <c r="BA1781" s="13" t="s">
        <v>34</v>
      </c>
      <c r="BB1781" s="13" t="s">
        <v>73</v>
      </c>
      <c r="BC1781" s="162" t="s">
        <v>216</v>
      </c>
    </row>
    <row r="1782" spans="2:55" s="12" customFormat="1">
      <c r="B1782" s="155"/>
      <c r="D1782" s="148" t="s">
        <v>230</v>
      </c>
      <c r="E1782" s="156" t="s">
        <v>3</v>
      </c>
      <c r="F1782" s="157" t="s">
        <v>1319</v>
      </c>
      <c r="H1782" s="156" t="s">
        <v>3</v>
      </c>
      <c r="I1782" s="158"/>
      <c r="L1782" s="155"/>
      <c r="M1782" s="288"/>
      <c r="N1782" s="288"/>
      <c r="O1782" s="288"/>
      <c r="P1782" s="288"/>
      <c r="Q1782" s="159"/>
      <c r="X1782" s="160"/>
      <c r="AX1782" s="156" t="s">
        <v>230</v>
      </c>
      <c r="AY1782" s="156" t="s">
        <v>82</v>
      </c>
      <c r="AZ1782" s="12" t="s">
        <v>80</v>
      </c>
      <c r="BA1782" s="12" t="s">
        <v>34</v>
      </c>
      <c r="BB1782" s="12" t="s">
        <v>73</v>
      </c>
      <c r="BC1782" s="156" t="s">
        <v>216</v>
      </c>
    </row>
    <row r="1783" spans="2:55" s="13" customFormat="1">
      <c r="B1783" s="161"/>
      <c r="D1783" s="148" t="s">
        <v>230</v>
      </c>
      <c r="E1783" s="162" t="s">
        <v>3</v>
      </c>
      <c r="F1783" s="163" t="s">
        <v>1405</v>
      </c>
      <c r="H1783" s="164">
        <v>2.4609999999999999</v>
      </c>
      <c r="I1783" s="165"/>
      <c r="L1783" s="161"/>
      <c r="M1783" s="289"/>
      <c r="N1783" s="289"/>
      <c r="O1783" s="289"/>
      <c r="P1783" s="289"/>
      <c r="Q1783" s="166"/>
      <c r="X1783" s="167"/>
      <c r="AX1783" s="162" t="s">
        <v>230</v>
      </c>
      <c r="AY1783" s="162" t="s">
        <v>82</v>
      </c>
      <c r="AZ1783" s="13" t="s">
        <v>82</v>
      </c>
      <c r="BA1783" s="13" t="s">
        <v>34</v>
      </c>
      <c r="BB1783" s="13" t="s">
        <v>73</v>
      </c>
      <c r="BC1783" s="162" t="s">
        <v>216</v>
      </c>
    </row>
    <row r="1784" spans="2:55" s="13" customFormat="1">
      <c r="B1784" s="161"/>
      <c r="D1784" s="148" t="s">
        <v>230</v>
      </c>
      <c r="E1784" s="162" t="s">
        <v>3</v>
      </c>
      <c r="F1784" s="163" t="s">
        <v>1406</v>
      </c>
      <c r="H1784" s="164">
        <v>1.875</v>
      </c>
      <c r="I1784" s="165"/>
      <c r="L1784" s="161"/>
      <c r="M1784" s="289"/>
      <c r="N1784" s="289"/>
      <c r="O1784" s="289"/>
      <c r="P1784" s="289"/>
      <c r="Q1784" s="166"/>
      <c r="X1784" s="167"/>
      <c r="AX1784" s="162" t="s">
        <v>230</v>
      </c>
      <c r="AY1784" s="162" t="s">
        <v>82</v>
      </c>
      <c r="AZ1784" s="13" t="s">
        <v>82</v>
      </c>
      <c r="BA1784" s="13" t="s">
        <v>34</v>
      </c>
      <c r="BB1784" s="13" t="s">
        <v>73</v>
      </c>
      <c r="BC1784" s="162" t="s">
        <v>216</v>
      </c>
    </row>
    <row r="1785" spans="2:55" s="12" customFormat="1">
      <c r="B1785" s="155"/>
      <c r="D1785" s="148" t="s">
        <v>230</v>
      </c>
      <c r="E1785" s="156" t="s">
        <v>3</v>
      </c>
      <c r="F1785" s="157" t="s">
        <v>1326</v>
      </c>
      <c r="H1785" s="156" t="s">
        <v>3</v>
      </c>
      <c r="I1785" s="158"/>
      <c r="L1785" s="155"/>
      <c r="M1785" s="288"/>
      <c r="N1785" s="288"/>
      <c r="O1785" s="288"/>
      <c r="P1785" s="288"/>
      <c r="Q1785" s="159"/>
      <c r="X1785" s="160"/>
      <c r="AX1785" s="156" t="s">
        <v>230</v>
      </c>
      <c r="AY1785" s="156" t="s">
        <v>82</v>
      </c>
      <c r="AZ1785" s="12" t="s">
        <v>80</v>
      </c>
      <c r="BA1785" s="12" t="s">
        <v>34</v>
      </c>
      <c r="BB1785" s="12" t="s">
        <v>73</v>
      </c>
      <c r="BC1785" s="156" t="s">
        <v>216</v>
      </c>
    </row>
    <row r="1786" spans="2:55" s="13" customFormat="1">
      <c r="B1786" s="161"/>
      <c r="D1786" s="148" t="s">
        <v>230</v>
      </c>
      <c r="E1786" s="162" t="s">
        <v>3</v>
      </c>
      <c r="F1786" s="163" t="s">
        <v>1411</v>
      </c>
      <c r="H1786" s="164">
        <v>2.4609999999999999</v>
      </c>
      <c r="I1786" s="165"/>
      <c r="L1786" s="161"/>
      <c r="M1786" s="289"/>
      <c r="N1786" s="289"/>
      <c r="O1786" s="289"/>
      <c r="P1786" s="289"/>
      <c r="Q1786" s="166"/>
      <c r="X1786" s="167"/>
      <c r="AX1786" s="162" t="s">
        <v>230</v>
      </c>
      <c r="AY1786" s="162" t="s">
        <v>82</v>
      </c>
      <c r="AZ1786" s="13" t="s">
        <v>82</v>
      </c>
      <c r="BA1786" s="13" t="s">
        <v>34</v>
      </c>
      <c r="BB1786" s="13" t="s">
        <v>73</v>
      </c>
      <c r="BC1786" s="162" t="s">
        <v>216</v>
      </c>
    </row>
    <row r="1787" spans="2:55" s="13" customFormat="1">
      <c r="B1787" s="161"/>
      <c r="D1787" s="148" t="s">
        <v>230</v>
      </c>
      <c r="E1787" s="162" t="s">
        <v>3</v>
      </c>
      <c r="F1787" s="163" t="s">
        <v>1412</v>
      </c>
      <c r="H1787" s="164">
        <v>0.22500000000000001</v>
      </c>
      <c r="I1787" s="165"/>
      <c r="L1787" s="161"/>
      <c r="M1787" s="289"/>
      <c r="N1787" s="289"/>
      <c r="O1787" s="289"/>
      <c r="P1787" s="289"/>
      <c r="Q1787" s="166"/>
      <c r="X1787" s="167"/>
      <c r="AX1787" s="162" t="s">
        <v>230</v>
      </c>
      <c r="AY1787" s="162" t="s">
        <v>82</v>
      </c>
      <c r="AZ1787" s="13" t="s">
        <v>82</v>
      </c>
      <c r="BA1787" s="13" t="s">
        <v>34</v>
      </c>
      <c r="BB1787" s="13" t="s">
        <v>73</v>
      </c>
      <c r="BC1787" s="162" t="s">
        <v>216</v>
      </c>
    </row>
    <row r="1788" spans="2:55" s="13" customFormat="1">
      <c r="B1788" s="161"/>
      <c r="D1788" s="148" t="s">
        <v>230</v>
      </c>
      <c r="E1788" s="162" t="s">
        <v>3</v>
      </c>
      <c r="F1788" s="163" t="s">
        <v>1413</v>
      </c>
      <c r="H1788" s="164">
        <v>2</v>
      </c>
      <c r="I1788" s="165"/>
      <c r="L1788" s="161"/>
      <c r="M1788" s="289"/>
      <c r="N1788" s="289"/>
      <c r="O1788" s="289"/>
      <c r="P1788" s="289"/>
      <c r="Q1788" s="166"/>
      <c r="X1788" s="167"/>
      <c r="AX1788" s="162" t="s">
        <v>230</v>
      </c>
      <c r="AY1788" s="162" t="s">
        <v>82</v>
      </c>
      <c r="AZ1788" s="13" t="s">
        <v>82</v>
      </c>
      <c r="BA1788" s="13" t="s">
        <v>34</v>
      </c>
      <c r="BB1788" s="13" t="s">
        <v>73</v>
      </c>
      <c r="BC1788" s="162" t="s">
        <v>216</v>
      </c>
    </row>
    <row r="1789" spans="2:55" s="13" customFormat="1">
      <c r="B1789" s="161"/>
      <c r="D1789" s="148" t="s">
        <v>230</v>
      </c>
      <c r="E1789" s="162" t="s">
        <v>3</v>
      </c>
      <c r="F1789" s="163" t="s">
        <v>1407</v>
      </c>
      <c r="H1789" s="164">
        <v>0.36</v>
      </c>
      <c r="I1789" s="165"/>
      <c r="L1789" s="161"/>
      <c r="M1789" s="289"/>
      <c r="N1789" s="289"/>
      <c r="O1789" s="289"/>
      <c r="P1789" s="289"/>
      <c r="Q1789" s="166"/>
      <c r="X1789" s="167"/>
      <c r="AX1789" s="162" t="s">
        <v>230</v>
      </c>
      <c r="AY1789" s="162" t="s">
        <v>82</v>
      </c>
      <c r="AZ1789" s="13" t="s">
        <v>82</v>
      </c>
      <c r="BA1789" s="13" t="s">
        <v>34</v>
      </c>
      <c r="BB1789" s="13" t="s">
        <v>73</v>
      </c>
      <c r="BC1789" s="162" t="s">
        <v>216</v>
      </c>
    </row>
    <row r="1790" spans="2:55" s="12" customFormat="1">
      <c r="B1790" s="155"/>
      <c r="D1790" s="148" t="s">
        <v>230</v>
      </c>
      <c r="E1790" s="156" t="s">
        <v>3</v>
      </c>
      <c r="F1790" s="157" t="s">
        <v>1332</v>
      </c>
      <c r="H1790" s="156" t="s">
        <v>3</v>
      </c>
      <c r="I1790" s="158"/>
      <c r="L1790" s="155"/>
      <c r="M1790" s="288"/>
      <c r="N1790" s="288"/>
      <c r="O1790" s="288"/>
      <c r="P1790" s="288"/>
      <c r="Q1790" s="159"/>
      <c r="X1790" s="160"/>
      <c r="AX1790" s="156" t="s">
        <v>230</v>
      </c>
      <c r="AY1790" s="156" t="s">
        <v>82</v>
      </c>
      <c r="AZ1790" s="12" t="s">
        <v>80</v>
      </c>
      <c r="BA1790" s="12" t="s">
        <v>34</v>
      </c>
      <c r="BB1790" s="12" t="s">
        <v>73</v>
      </c>
      <c r="BC1790" s="156" t="s">
        <v>216</v>
      </c>
    </row>
    <row r="1791" spans="2:55" s="13" customFormat="1">
      <c r="B1791" s="161"/>
      <c r="D1791" s="148" t="s">
        <v>230</v>
      </c>
      <c r="E1791" s="162" t="s">
        <v>3</v>
      </c>
      <c r="F1791" s="163" t="s">
        <v>1417</v>
      </c>
      <c r="H1791" s="164">
        <v>2.4609999999999999</v>
      </c>
      <c r="I1791" s="165"/>
      <c r="L1791" s="161"/>
      <c r="M1791" s="289"/>
      <c r="N1791" s="289"/>
      <c r="O1791" s="289"/>
      <c r="P1791" s="289"/>
      <c r="Q1791" s="166"/>
      <c r="X1791" s="167"/>
      <c r="AX1791" s="162" t="s">
        <v>230</v>
      </c>
      <c r="AY1791" s="162" t="s">
        <v>82</v>
      </c>
      <c r="AZ1791" s="13" t="s">
        <v>82</v>
      </c>
      <c r="BA1791" s="13" t="s">
        <v>34</v>
      </c>
      <c r="BB1791" s="13" t="s">
        <v>73</v>
      </c>
      <c r="BC1791" s="162" t="s">
        <v>216</v>
      </c>
    </row>
    <row r="1792" spans="2:55" s="13" customFormat="1">
      <c r="B1792" s="161"/>
      <c r="D1792" s="148" t="s">
        <v>230</v>
      </c>
      <c r="E1792" s="162" t="s">
        <v>3</v>
      </c>
      <c r="F1792" s="163" t="s">
        <v>1412</v>
      </c>
      <c r="H1792" s="164">
        <v>0.22500000000000001</v>
      </c>
      <c r="I1792" s="165"/>
      <c r="L1792" s="161"/>
      <c r="M1792" s="289"/>
      <c r="N1792" s="289"/>
      <c r="O1792" s="289"/>
      <c r="P1792" s="289"/>
      <c r="Q1792" s="166"/>
      <c r="X1792" s="167"/>
      <c r="AX1792" s="162" t="s">
        <v>230</v>
      </c>
      <c r="AY1792" s="162" t="s">
        <v>82</v>
      </c>
      <c r="AZ1792" s="13" t="s">
        <v>82</v>
      </c>
      <c r="BA1792" s="13" t="s">
        <v>34</v>
      </c>
      <c r="BB1792" s="13" t="s">
        <v>73</v>
      </c>
      <c r="BC1792" s="162" t="s">
        <v>216</v>
      </c>
    </row>
    <row r="1793" spans="2:69" s="13" customFormat="1">
      <c r="B1793" s="161"/>
      <c r="D1793" s="148" t="s">
        <v>230</v>
      </c>
      <c r="E1793" s="162" t="s">
        <v>3</v>
      </c>
      <c r="F1793" s="163" t="s">
        <v>1418</v>
      </c>
      <c r="H1793" s="164">
        <v>2</v>
      </c>
      <c r="I1793" s="165"/>
      <c r="L1793" s="161"/>
      <c r="M1793" s="289"/>
      <c r="N1793" s="289"/>
      <c r="O1793" s="289"/>
      <c r="P1793" s="289"/>
      <c r="Q1793" s="166"/>
      <c r="X1793" s="167"/>
      <c r="AX1793" s="162" t="s">
        <v>230</v>
      </c>
      <c r="AY1793" s="162" t="s">
        <v>82</v>
      </c>
      <c r="AZ1793" s="13" t="s">
        <v>82</v>
      </c>
      <c r="BA1793" s="13" t="s">
        <v>34</v>
      </c>
      <c r="BB1793" s="13" t="s">
        <v>73</v>
      </c>
      <c r="BC1793" s="162" t="s">
        <v>216</v>
      </c>
    </row>
    <row r="1794" spans="2:69" s="13" customFormat="1">
      <c r="B1794" s="161"/>
      <c r="D1794" s="148" t="s">
        <v>230</v>
      </c>
      <c r="E1794" s="162" t="s">
        <v>3</v>
      </c>
      <c r="F1794" s="163" t="s">
        <v>1407</v>
      </c>
      <c r="H1794" s="164">
        <v>0.36</v>
      </c>
      <c r="I1794" s="165"/>
      <c r="L1794" s="161"/>
      <c r="M1794" s="289"/>
      <c r="N1794" s="289"/>
      <c r="O1794" s="289"/>
      <c r="P1794" s="289"/>
      <c r="Q1794" s="166"/>
      <c r="X1794" s="167"/>
      <c r="AX1794" s="162" t="s">
        <v>230</v>
      </c>
      <c r="AY1794" s="162" t="s">
        <v>82</v>
      </c>
      <c r="AZ1794" s="13" t="s">
        <v>82</v>
      </c>
      <c r="BA1794" s="13" t="s">
        <v>34</v>
      </c>
      <c r="BB1794" s="13" t="s">
        <v>73</v>
      </c>
      <c r="BC1794" s="162" t="s">
        <v>216</v>
      </c>
    </row>
    <row r="1795" spans="2:69" s="12" customFormat="1">
      <c r="B1795" s="155"/>
      <c r="D1795" s="148" t="s">
        <v>230</v>
      </c>
      <c r="E1795" s="156" t="s">
        <v>3</v>
      </c>
      <c r="F1795" s="157" t="s">
        <v>1335</v>
      </c>
      <c r="H1795" s="156" t="s">
        <v>3</v>
      </c>
      <c r="I1795" s="158"/>
      <c r="L1795" s="155"/>
      <c r="M1795" s="288"/>
      <c r="N1795" s="288"/>
      <c r="O1795" s="288"/>
      <c r="P1795" s="288"/>
      <c r="Q1795" s="159"/>
      <c r="X1795" s="160"/>
      <c r="AX1795" s="156" t="s">
        <v>230</v>
      </c>
      <c r="AY1795" s="156" t="s">
        <v>82</v>
      </c>
      <c r="AZ1795" s="12" t="s">
        <v>80</v>
      </c>
      <c r="BA1795" s="12" t="s">
        <v>34</v>
      </c>
      <c r="BB1795" s="12" t="s">
        <v>73</v>
      </c>
      <c r="BC1795" s="156" t="s">
        <v>216</v>
      </c>
    </row>
    <row r="1796" spans="2:69" s="13" customFormat="1">
      <c r="B1796" s="161"/>
      <c r="D1796" s="148" t="s">
        <v>230</v>
      </c>
      <c r="E1796" s="162" t="s">
        <v>3</v>
      </c>
      <c r="F1796" s="163" t="s">
        <v>1419</v>
      </c>
      <c r="H1796" s="164">
        <v>2.4609999999999999</v>
      </c>
      <c r="I1796" s="165"/>
      <c r="L1796" s="161"/>
      <c r="M1796" s="289"/>
      <c r="N1796" s="289"/>
      <c r="O1796" s="289"/>
      <c r="P1796" s="289"/>
      <c r="Q1796" s="166"/>
      <c r="X1796" s="167"/>
      <c r="AX1796" s="162" t="s">
        <v>230</v>
      </c>
      <c r="AY1796" s="162" t="s">
        <v>82</v>
      </c>
      <c r="AZ1796" s="13" t="s">
        <v>82</v>
      </c>
      <c r="BA1796" s="13" t="s">
        <v>34</v>
      </c>
      <c r="BB1796" s="13" t="s">
        <v>73</v>
      </c>
      <c r="BC1796" s="162" t="s">
        <v>216</v>
      </c>
    </row>
    <row r="1797" spans="2:69" s="13" customFormat="1">
      <c r="B1797" s="161"/>
      <c r="D1797" s="148" t="s">
        <v>230</v>
      </c>
      <c r="E1797" s="162" t="s">
        <v>3</v>
      </c>
      <c r="F1797" s="163" t="s">
        <v>1412</v>
      </c>
      <c r="H1797" s="164">
        <v>0.22500000000000001</v>
      </c>
      <c r="I1797" s="165"/>
      <c r="L1797" s="161"/>
      <c r="M1797" s="289"/>
      <c r="N1797" s="289"/>
      <c r="O1797" s="289"/>
      <c r="P1797" s="289"/>
      <c r="Q1797" s="166"/>
      <c r="X1797" s="167"/>
      <c r="AX1797" s="162" t="s">
        <v>230</v>
      </c>
      <c r="AY1797" s="162" t="s">
        <v>82</v>
      </c>
      <c r="AZ1797" s="13" t="s">
        <v>82</v>
      </c>
      <c r="BA1797" s="13" t="s">
        <v>34</v>
      </c>
      <c r="BB1797" s="13" t="s">
        <v>73</v>
      </c>
      <c r="BC1797" s="162" t="s">
        <v>216</v>
      </c>
    </row>
    <row r="1798" spans="2:69" s="13" customFormat="1">
      <c r="B1798" s="161"/>
      <c r="D1798" s="148" t="s">
        <v>230</v>
      </c>
      <c r="E1798" s="162" t="s">
        <v>3</v>
      </c>
      <c r="F1798" s="163" t="s">
        <v>1420</v>
      </c>
      <c r="H1798" s="164">
        <v>2</v>
      </c>
      <c r="I1798" s="165"/>
      <c r="L1798" s="161"/>
      <c r="M1798" s="289"/>
      <c r="N1798" s="289"/>
      <c r="O1798" s="289"/>
      <c r="P1798" s="289"/>
      <c r="Q1798" s="166"/>
      <c r="X1798" s="167"/>
      <c r="AX1798" s="162" t="s">
        <v>230</v>
      </c>
      <c r="AY1798" s="162" t="s">
        <v>82</v>
      </c>
      <c r="AZ1798" s="13" t="s">
        <v>82</v>
      </c>
      <c r="BA1798" s="13" t="s">
        <v>34</v>
      </c>
      <c r="BB1798" s="13" t="s">
        <v>73</v>
      </c>
      <c r="BC1798" s="162" t="s">
        <v>216</v>
      </c>
    </row>
    <row r="1799" spans="2:69" s="13" customFormat="1">
      <c r="B1799" s="161"/>
      <c r="D1799" s="148" t="s">
        <v>230</v>
      </c>
      <c r="E1799" s="162" t="s">
        <v>3</v>
      </c>
      <c r="F1799" s="163" t="s">
        <v>1407</v>
      </c>
      <c r="H1799" s="164">
        <v>0.36</v>
      </c>
      <c r="I1799" s="165"/>
      <c r="L1799" s="161"/>
      <c r="M1799" s="289"/>
      <c r="N1799" s="289"/>
      <c r="O1799" s="289"/>
      <c r="P1799" s="289"/>
      <c r="Q1799" s="166"/>
      <c r="X1799" s="167"/>
      <c r="AX1799" s="162" t="s">
        <v>230</v>
      </c>
      <c r="AY1799" s="162" t="s">
        <v>82</v>
      </c>
      <c r="AZ1799" s="13" t="s">
        <v>82</v>
      </c>
      <c r="BA1799" s="13" t="s">
        <v>34</v>
      </c>
      <c r="BB1799" s="13" t="s">
        <v>73</v>
      </c>
      <c r="BC1799" s="162" t="s">
        <v>216</v>
      </c>
    </row>
    <row r="1800" spans="2:69" s="15" customFormat="1">
      <c r="B1800" s="186"/>
      <c r="D1800" s="148" t="s">
        <v>230</v>
      </c>
      <c r="E1800" s="187" t="s">
        <v>3</v>
      </c>
      <c r="F1800" s="188" t="s">
        <v>337</v>
      </c>
      <c r="H1800" s="189">
        <v>23.975999999999999</v>
      </c>
      <c r="I1800" s="190"/>
      <c r="L1800" s="186"/>
      <c r="M1800" s="292"/>
      <c r="N1800" s="292"/>
      <c r="O1800" s="292"/>
      <c r="P1800" s="292"/>
      <c r="Q1800" s="191"/>
      <c r="X1800" s="192"/>
      <c r="AX1800" s="187" t="s">
        <v>230</v>
      </c>
      <c r="AY1800" s="187" t="s">
        <v>82</v>
      </c>
      <c r="AZ1800" s="15" t="s">
        <v>241</v>
      </c>
      <c r="BA1800" s="15" t="s">
        <v>34</v>
      </c>
      <c r="BB1800" s="15" t="s">
        <v>73</v>
      </c>
      <c r="BC1800" s="187" t="s">
        <v>216</v>
      </c>
    </row>
    <row r="1801" spans="2:69" s="14" customFormat="1">
      <c r="B1801" s="168"/>
      <c r="D1801" s="148" t="s">
        <v>230</v>
      </c>
      <c r="E1801" s="169" t="s">
        <v>3</v>
      </c>
      <c r="F1801" s="170" t="s">
        <v>251</v>
      </c>
      <c r="H1801" s="171">
        <v>85.616999999999962</v>
      </c>
      <c r="I1801" s="172"/>
      <c r="L1801" s="168"/>
      <c r="M1801" s="290"/>
      <c r="N1801" s="290"/>
      <c r="O1801" s="290"/>
      <c r="P1801" s="290"/>
      <c r="Q1801" s="173"/>
      <c r="X1801" s="174"/>
      <c r="AX1801" s="169" t="s">
        <v>230</v>
      </c>
      <c r="AY1801" s="169" t="s">
        <v>82</v>
      </c>
      <c r="AZ1801" s="14" t="s">
        <v>222</v>
      </c>
      <c r="BA1801" s="14" t="s">
        <v>34</v>
      </c>
      <c r="BB1801" s="14" t="s">
        <v>80</v>
      </c>
      <c r="BC1801" s="169" t="s">
        <v>216</v>
      </c>
    </row>
    <row r="1802" spans="2:69" s="11" customFormat="1" ht="22.75" customHeight="1">
      <c r="B1802" s="121"/>
      <c r="D1802" s="122" t="s">
        <v>72</v>
      </c>
      <c r="E1802" s="131" t="s">
        <v>292</v>
      </c>
      <c r="F1802" s="131" t="s">
        <v>1650</v>
      </c>
      <c r="I1802" s="124"/>
      <c r="J1802" s="132">
        <f>BO1802</f>
        <v>0</v>
      </c>
      <c r="L1802" s="121"/>
      <c r="M1802" s="287"/>
      <c r="N1802" s="287"/>
      <c r="O1802" s="287"/>
      <c r="P1802" s="287"/>
      <c r="Q1802" s="126"/>
      <c r="T1802" s="127">
        <f>SUM(T1803:T1827)</f>
        <v>0</v>
      </c>
      <c r="V1802" s="127">
        <f>SUM(V1803:V1827)</f>
        <v>0.24</v>
      </c>
      <c r="X1802" s="128">
        <f>SUM(X1803:X1827)</f>
        <v>4.6706000000000003</v>
      </c>
      <c r="AV1802" s="122" t="s">
        <v>80</v>
      </c>
      <c r="AX1802" s="129" t="s">
        <v>72</v>
      </c>
      <c r="AY1802" s="129" t="s">
        <v>80</v>
      </c>
      <c r="BC1802" s="122" t="s">
        <v>216</v>
      </c>
      <c r="BO1802" s="130">
        <f>SUM(BO1803:BO1827)</f>
        <v>0</v>
      </c>
    </row>
    <row r="1803" spans="2:69" s="1" customFormat="1" ht="21.75" customHeight="1">
      <c r="B1803" s="133"/>
      <c r="C1803" s="134" t="s">
        <v>1651</v>
      </c>
      <c r="D1803" s="134" t="s">
        <v>218</v>
      </c>
      <c r="E1803" s="135" t="s">
        <v>1652</v>
      </c>
      <c r="F1803" s="136" t="s">
        <v>1653</v>
      </c>
      <c r="G1803" s="137" t="s">
        <v>286</v>
      </c>
      <c r="H1803" s="138">
        <v>106</v>
      </c>
      <c r="I1803" s="139"/>
      <c r="J1803" s="140">
        <f>ROUND(I1803*H1803,2)</f>
        <v>0</v>
      </c>
      <c r="K1803" s="141"/>
      <c r="L1803" s="33"/>
      <c r="M1803" s="294"/>
      <c r="N1803" s="294"/>
      <c r="O1803" s="294"/>
      <c r="P1803" s="282"/>
      <c r="Q1803" s="142" t="s">
        <v>3</v>
      </c>
      <c r="R1803" s="143" t="s">
        <v>44</v>
      </c>
      <c r="T1803" s="144">
        <f>S1803*H1803</f>
        <v>0</v>
      </c>
      <c r="U1803" s="144">
        <v>0</v>
      </c>
      <c r="V1803" s="144">
        <f>U1803*H1803</f>
        <v>0</v>
      </c>
      <c r="W1803" s="144">
        <v>6.9999999999999999E-4</v>
      </c>
      <c r="X1803" s="145">
        <f>W1803*H1803</f>
        <v>7.4200000000000002E-2</v>
      </c>
      <c r="AV1803" s="146" t="s">
        <v>222</v>
      </c>
      <c r="AX1803" s="146" t="s">
        <v>218</v>
      </c>
      <c r="AY1803" s="146" t="s">
        <v>82</v>
      </c>
      <c r="BC1803" s="18" t="s">
        <v>216</v>
      </c>
      <c r="BI1803" s="147">
        <f>IF(R1803="základní",J1803,0)</f>
        <v>0</v>
      </c>
      <c r="BJ1803" s="147">
        <f>IF(R1803="snížená",J1803,0)</f>
        <v>0</v>
      </c>
      <c r="BK1803" s="147">
        <f>IF(R1803="zákl. přenesená",J1803,0)</f>
        <v>0</v>
      </c>
      <c r="BL1803" s="147">
        <f>IF(R1803="sníž. přenesená",J1803,0)</f>
        <v>0</v>
      </c>
      <c r="BM1803" s="147">
        <f>IF(R1803="nulová",J1803,0)</f>
        <v>0</v>
      </c>
      <c r="BN1803" s="18" t="s">
        <v>80</v>
      </c>
      <c r="BO1803" s="147">
        <f>ROUND(I1803*H1803,2)</f>
        <v>0</v>
      </c>
      <c r="BP1803" s="18" t="s">
        <v>222</v>
      </c>
      <c r="BQ1803" s="146" t="s">
        <v>1654</v>
      </c>
    </row>
    <row r="1804" spans="2:69" s="1" customFormat="1" ht="18">
      <c r="B1804" s="33"/>
      <c r="D1804" s="148" t="s">
        <v>224</v>
      </c>
      <c r="F1804" s="149" t="s">
        <v>1655</v>
      </c>
      <c r="I1804" s="150"/>
      <c r="L1804" s="33"/>
      <c r="M1804" s="282"/>
      <c r="N1804" s="282"/>
      <c r="O1804" s="282"/>
      <c r="P1804" s="282"/>
      <c r="Q1804" s="151"/>
      <c r="X1804" s="54"/>
      <c r="AX1804" s="18" t="s">
        <v>224</v>
      </c>
      <c r="AY1804" s="18" t="s">
        <v>82</v>
      </c>
    </row>
    <row r="1805" spans="2:69" s="1" customFormat="1">
      <c r="B1805" s="33"/>
      <c r="D1805" s="152" t="s">
        <v>226</v>
      </c>
      <c r="F1805" s="153" t="s">
        <v>1656</v>
      </c>
      <c r="I1805" s="150"/>
      <c r="L1805" s="33"/>
      <c r="M1805" s="282"/>
      <c r="N1805" s="282"/>
      <c r="O1805" s="282"/>
      <c r="P1805" s="282"/>
      <c r="Q1805" s="151"/>
      <c r="X1805" s="54"/>
      <c r="AX1805" s="18" t="s">
        <v>226</v>
      </c>
      <c r="AY1805" s="18" t="s">
        <v>82</v>
      </c>
    </row>
    <row r="1806" spans="2:69" s="13" customFormat="1">
      <c r="B1806" s="161"/>
      <c r="D1806" s="148" t="s">
        <v>230</v>
      </c>
      <c r="E1806" s="162" t="s">
        <v>3</v>
      </c>
      <c r="F1806" s="163" t="s">
        <v>1657</v>
      </c>
      <c r="H1806" s="164">
        <v>62</v>
      </c>
      <c r="I1806" s="165"/>
      <c r="L1806" s="161"/>
      <c r="M1806" s="289"/>
      <c r="N1806" s="289"/>
      <c r="O1806" s="289"/>
      <c r="P1806" s="289"/>
      <c r="Q1806" s="166"/>
      <c r="X1806" s="167"/>
      <c r="AX1806" s="162" t="s">
        <v>230</v>
      </c>
      <c r="AY1806" s="162" t="s">
        <v>82</v>
      </c>
      <c r="AZ1806" s="13" t="s">
        <v>82</v>
      </c>
      <c r="BA1806" s="13" t="s">
        <v>34</v>
      </c>
      <c r="BB1806" s="13" t="s">
        <v>73</v>
      </c>
      <c r="BC1806" s="162" t="s">
        <v>216</v>
      </c>
    </row>
    <row r="1807" spans="2:69" s="13" customFormat="1">
      <c r="B1807" s="161"/>
      <c r="D1807" s="148" t="s">
        <v>230</v>
      </c>
      <c r="E1807" s="162" t="s">
        <v>3</v>
      </c>
      <c r="F1807" s="163" t="s">
        <v>1658</v>
      </c>
      <c r="H1807" s="164">
        <v>44</v>
      </c>
      <c r="I1807" s="165"/>
      <c r="L1807" s="161"/>
      <c r="M1807" s="289"/>
      <c r="N1807" s="289"/>
      <c r="O1807" s="289"/>
      <c r="P1807" s="289"/>
      <c r="Q1807" s="166"/>
      <c r="X1807" s="167"/>
      <c r="AX1807" s="162" t="s">
        <v>230</v>
      </c>
      <c r="AY1807" s="162" t="s">
        <v>82</v>
      </c>
      <c r="AZ1807" s="13" t="s">
        <v>82</v>
      </c>
      <c r="BA1807" s="13" t="s">
        <v>34</v>
      </c>
      <c r="BB1807" s="13" t="s">
        <v>73</v>
      </c>
      <c r="BC1807" s="162" t="s">
        <v>216</v>
      </c>
    </row>
    <row r="1808" spans="2:69" s="14" customFormat="1">
      <c r="B1808" s="168"/>
      <c r="D1808" s="148" t="s">
        <v>230</v>
      </c>
      <c r="E1808" s="169" t="s">
        <v>3</v>
      </c>
      <c r="F1808" s="170" t="s">
        <v>251</v>
      </c>
      <c r="H1808" s="171">
        <v>106</v>
      </c>
      <c r="I1808" s="172"/>
      <c r="L1808" s="168"/>
      <c r="M1808" s="290"/>
      <c r="N1808" s="290"/>
      <c r="O1808" s="290"/>
      <c r="P1808" s="290"/>
      <c r="Q1808" s="173"/>
      <c r="X1808" s="174"/>
      <c r="AX1808" s="169" t="s">
        <v>230</v>
      </c>
      <c r="AY1808" s="169" t="s">
        <v>82</v>
      </c>
      <c r="AZ1808" s="14" t="s">
        <v>222</v>
      </c>
      <c r="BA1808" s="14" t="s">
        <v>34</v>
      </c>
      <c r="BB1808" s="14" t="s">
        <v>80</v>
      </c>
      <c r="BC1808" s="169" t="s">
        <v>216</v>
      </c>
    </row>
    <row r="1809" spans="2:69" s="1" customFormat="1" ht="24.15" customHeight="1">
      <c r="B1809" s="133"/>
      <c r="C1809" s="134" t="s">
        <v>1659</v>
      </c>
      <c r="D1809" s="134" t="s">
        <v>218</v>
      </c>
      <c r="E1809" s="135" t="s">
        <v>1660</v>
      </c>
      <c r="F1809" s="136" t="s">
        <v>1661</v>
      </c>
      <c r="G1809" s="137" t="s">
        <v>286</v>
      </c>
      <c r="H1809" s="138">
        <v>42</v>
      </c>
      <c r="I1809" s="139"/>
      <c r="J1809" s="140">
        <f>ROUND(I1809*H1809,2)</f>
        <v>0</v>
      </c>
      <c r="K1809" s="141"/>
      <c r="L1809" s="33"/>
      <c r="M1809" s="294"/>
      <c r="N1809" s="294"/>
      <c r="O1809" s="294"/>
      <c r="P1809" s="282"/>
      <c r="Q1809" s="142" t="s">
        <v>3</v>
      </c>
      <c r="R1809" s="143" t="s">
        <v>44</v>
      </c>
      <c r="T1809" s="144">
        <f>S1809*H1809</f>
        <v>0</v>
      </c>
      <c r="U1809" s="144">
        <v>0</v>
      </c>
      <c r="V1809" s="144">
        <f>U1809*H1809</f>
        <v>0</v>
      </c>
      <c r="W1809" s="144">
        <v>1.4999999999999999E-2</v>
      </c>
      <c r="X1809" s="145">
        <f>W1809*H1809</f>
        <v>0.63</v>
      </c>
      <c r="AV1809" s="146" t="s">
        <v>222</v>
      </c>
      <c r="AX1809" s="146" t="s">
        <v>218</v>
      </c>
      <c r="AY1809" s="146" t="s">
        <v>82</v>
      </c>
      <c r="BC1809" s="18" t="s">
        <v>216</v>
      </c>
      <c r="BI1809" s="147">
        <f>IF(R1809="základní",J1809,0)</f>
        <v>0</v>
      </c>
      <c r="BJ1809" s="147">
        <f>IF(R1809="snížená",J1809,0)</f>
        <v>0</v>
      </c>
      <c r="BK1809" s="147">
        <f>IF(R1809="zákl. přenesená",J1809,0)</f>
        <v>0</v>
      </c>
      <c r="BL1809" s="147">
        <f>IF(R1809="sníž. přenesená",J1809,0)</f>
        <v>0</v>
      </c>
      <c r="BM1809" s="147">
        <f>IF(R1809="nulová",J1809,0)</f>
        <v>0</v>
      </c>
      <c r="BN1809" s="18" t="s">
        <v>80</v>
      </c>
      <c r="BO1809" s="147">
        <f>ROUND(I1809*H1809,2)</f>
        <v>0</v>
      </c>
      <c r="BP1809" s="18" t="s">
        <v>222</v>
      </c>
      <c r="BQ1809" s="146" t="s">
        <v>1662</v>
      </c>
    </row>
    <row r="1810" spans="2:69" s="1" customFormat="1" ht="18">
      <c r="B1810" s="33"/>
      <c r="D1810" s="148" t="s">
        <v>224</v>
      </c>
      <c r="F1810" s="149" t="s">
        <v>1663</v>
      </c>
      <c r="I1810" s="150"/>
      <c r="L1810" s="33"/>
      <c r="M1810" s="282"/>
      <c r="N1810" s="282"/>
      <c r="O1810" s="282"/>
      <c r="P1810" s="282"/>
      <c r="Q1810" s="151"/>
      <c r="X1810" s="54"/>
      <c r="AX1810" s="18" t="s">
        <v>224</v>
      </c>
      <c r="AY1810" s="18" t="s">
        <v>82</v>
      </c>
    </row>
    <row r="1811" spans="2:69" s="1" customFormat="1">
      <c r="B1811" s="33"/>
      <c r="D1811" s="152" t="s">
        <v>226</v>
      </c>
      <c r="F1811" s="153" t="s">
        <v>1664</v>
      </c>
      <c r="I1811" s="150"/>
      <c r="L1811" s="33"/>
      <c r="M1811" s="282"/>
      <c r="N1811" s="282"/>
      <c r="O1811" s="282"/>
      <c r="P1811" s="282"/>
      <c r="Q1811" s="151"/>
      <c r="X1811" s="54"/>
      <c r="AX1811" s="18" t="s">
        <v>226</v>
      </c>
      <c r="AY1811" s="18" t="s">
        <v>82</v>
      </c>
    </row>
    <row r="1812" spans="2:69" s="13" customFormat="1">
      <c r="B1812" s="161"/>
      <c r="D1812" s="148" t="s">
        <v>230</v>
      </c>
      <c r="E1812" s="162" t="s">
        <v>3</v>
      </c>
      <c r="F1812" s="163" t="s">
        <v>1665</v>
      </c>
      <c r="H1812" s="164">
        <v>42</v>
      </c>
      <c r="I1812" s="165"/>
      <c r="L1812" s="161"/>
      <c r="M1812" s="289"/>
      <c r="N1812" s="289"/>
      <c r="O1812" s="289"/>
      <c r="P1812" s="289"/>
      <c r="Q1812" s="166"/>
      <c r="X1812" s="167"/>
      <c r="AX1812" s="162" t="s">
        <v>230</v>
      </c>
      <c r="AY1812" s="162" t="s">
        <v>82</v>
      </c>
      <c r="AZ1812" s="13" t="s">
        <v>82</v>
      </c>
      <c r="BA1812" s="13" t="s">
        <v>34</v>
      </c>
      <c r="BB1812" s="13" t="s">
        <v>80</v>
      </c>
      <c r="BC1812" s="162" t="s">
        <v>216</v>
      </c>
    </row>
    <row r="1813" spans="2:69" s="1" customFormat="1" ht="24.15" customHeight="1">
      <c r="B1813" s="133"/>
      <c r="C1813" s="134" t="s">
        <v>1666</v>
      </c>
      <c r="D1813" s="134" t="s">
        <v>218</v>
      </c>
      <c r="E1813" s="135" t="s">
        <v>1667</v>
      </c>
      <c r="F1813" s="136" t="s">
        <v>1668</v>
      </c>
      <c r="G1813" s="137" t="s">
        <v>235</v>
      </c>
      <c r="H1813" s="138">
        <v>2.88</v>
      </c>
      <c r="I1813" s="139"/>
      <c r="J1813" s="140">
        <f>ROUND(I1813*H1813,2)</f>
        <v>0</v>
      </c>
      <c r="K1813" s="141"/>
      <c r="L1813" s="33"/>
      <c r="M1813" s="294"/>
      <c r="N1813" s="294"/>
      <c r="O1813" s="294"/>
      <c r="P1813" s="282"/>
      <c r="Q1813" s="142" t="s">
        <v>3</v>
      </c>
      <c r="R1813" s="143" t="s">
        <v>44</v>
      </c>
      <c r="T1813" s="144">
        <f>S1813*H1813</f>
        <v>0</v>
      </c>
      <c r="U1813" s="144">
        <v>0</v>
      </c>
      <c r="V1813" s="144">
        <f>U1813*H1813</f>
        <v>0</v>
      </c>
      <c r="W1813" s="144">
        <v>0.6</v>
      </c>
      <c r="X1813" s="145">
        <f>W1813*H1813</f>
        <v>1.728</v>
      </c>
      <c r="AV1813" s="146" t="s">
        <v>222</v>
      </c>
      <c r="AX1813" s="146" t="s">
        <v>218</v>
      </c>
      <c r="AY1813" s="146" t="s">
        <v>82</v>
      </c>
      <c r="BC1813" s="18" t="s">
        <v>216</v>
      </c>
      <c r="BI1813" s="147">
        <f>IF(R1813="základní",J1813,0)</f>
        <v>0</v>
      </c>
      <c r="BJ1813" s="147">
        <f>IF(R1813="snížená",J1813,0)</f>
        <v>0</v>
      </c>
      <c r="BK1813" s="147">
        <f>IF(R1813="zákl. přenesená",J1813,0)</f>
        <v>0</v>
      </c>
      <c r="BL1813" s="147">
        <f>IF(R1813="sníž. přenesená",J1813,0)</f>
        <v>0</v>
      </c>
      <c r="BM1813" s="147">
        <f>IF(R1813="nulová",J1813,0)</f>
        <v>0</v>
      </c>
      <c r="BN1813" s="18" t="s">
        <v>80</v>
      </c>
      <c r="BO1813" s="147">
        <f>ROUND(I1813*H1813,2)</f>
        <v>0</v>
      </c>
      <c r="BP1813" s="18" t="s">
        <v>222</v>
      </c>
      <c r="BQ1813" s="146" t="s">
        <v>1669</v>
      </c>
    </row>
    <row r="1814" spans="2:69" s="1" customFormat="1" ht="18">
      <c r="B1814" s="33"/>
      <c r="D1814" s="148" t="s">
        <v>224</v>
      </c>
      <c r="F1814" s="149" t="s">
        <v>1670</v>
      </c>
      <c r="I1814" s="150"/>
      <c r="L1814" s="33"/>
      <c r="M1814" s="282"/>
      <c r="N1814" s="282"/>
      <c r="O1814" s="282"/>
      <c r="P1814" s="282"/>
      <c r="Q1814" s="151"/>
      <c r="X1814" s="54"/>
      <c r="AX1814" s="18" t="s">
        <v>224</v>
      </c>
      <c r="AY1814" s="18" t="s">
        <v>82</v>
      </c>
    </row>
    <row r="1815" spans="2:69" s="1" customFormat="1">
      <c r="B1815" s="33"/>
      <c r="D1815" s="152" t="s">
        <v>226</v>
      </c>
      <c r="F1815" s="153" t="s">
        <v>1671</v>
      </c>
      <c r="I1815" s="150"/>
      <c r="L1815" s="33"/>
      <c r="M1815" s="282"/>
      <c r="N1815" s="282"/>
      <c r="O1815" s="282"/>
      <c r="P1815" s="282"/>
      <c r="Q1815" s="151"/>
      <c r="X1815" s="54"/>
      <c r="AX1815" s="18" t="s">
        <v>226</v>
      </c>
      <c r="AY1815" s="18" t="s">
        <v>82</v>
      </c>
    </row>
    <row r="1816" spans="2:69" s="13" customFormat="1">
      <c r="B1816" s="161"/>
      <c r="D1816" s="148" t="s">
        <v>230</v>
      </c>
      <c r="E1816" s="162" t="s">
        <v>3</v>
      </c>
      <c r="F1816" s="163" t="s">
        <v>1672</v>
      </c>
      <c r="H1816" s="164">
        <v>2.88</v>
      </c>
      <c r="I1816" s="165"/>
      <c r="L1816" s="161"/>
      <c r="M1816" s="289"/>
      <c r="N1816" s="289"/>
      <c r="O1816" s="289"/>
      <c r="P1816" s="289"/>
      <c r="Q1816" s="166"/>
      <c r="X1816" s="167"/>
      <c r="AX1816" s="162" t="s">
        <v>230</v>
      </c>
      <c r="AY1816" s="162" t="s">
        <v>82</v>
      </c>
      <c r="AZ1816" s="13" t="s">
        <v>82</v>
      </c>
      <c r="BA1816" s="13" t="s">
        <v>34</v>
      </c>
      <c r="BB1816" s="13" t="s">
        <v>80</v>
      </c>
      <c r="BC1816" s="162" t="s">
        <v>216</v>
      </c>
    </row>
    <row r="1817" spans="2:69" s="1" customFormat="1" ht="24.15" customHeight="1">
      <c r="B1817" s="133"/>
      <c r="C1817" s="134" t="s">
        <v>1673</v>
      </c>
      <c r="D1817" s="134" t="s">
        <v>218</v>
      </c>
      <c r="E1817" s="135" t="s">
        <v>1674</v>
      </c>
      <c r="F1817" s="136" t="s">
        <v>1675</v>
      </c>
      <c r="G1817" s="137" t="s">
        <v>952</v>
      </c>
      <c r="H1817" s="138">
        <v>6</v>
      </c>
      <c r="I1817" s="139"/>
      <c r="J1817" s="140">
        <f>ROUND(I1817*H1817,2)</f>
        <v>0</v>
      </c>
      <c r="K1817" s="141"/>
      <c r="L1817" s="33"/>
      <c r="M1817" s="294"/>
      <c r="N1817" s="294"/>
      <c r="O1817" s="294"/>
      <c r="P1817" s="282"/>
      <c r="Q1817" s="142" t="s">
        <v>3</v>
      </c>
      <c r="R1817" s="143" t="s">
        <v>44</v>
      </c>
      <c r="T1817" s="144">
        <f>S1817*H1817</f>
        <v>0</v>
      </c>
      <c r="U1817" s="144">
        <v>0.04</v>
      </c>
      <c r="V1817" s="144">
        <f>U1817*H1817</f>
        <v>0.24</v>
      </c>
      <c r="W1817" s="144">
        <v>0</v>
      </c>
      <c r="X1817" s="145">
        <f>W1817*H1817</f>
        <v>0</v>
      </c>
      <c r="AV1817" s="146" t="s">
        <v>222</v>
      </c>
      <c r="AX1817" s="146" t="s">
        <v>218</v>
      </c>
      <c r="AY1817" s="146" t="s">
        <v>82</v>
      </c>
      <c r="BC1817" s="18" t="s">
        <v>216</v>
      </c>
      <c r="BI1817" s="147">
        <f>IF(R1817="základní",J1817,0)</f>
        <v>0</v>
      </c>
      <c r="BJ1817" s="147">
        <f>IF(R1817="snížená",J1817,0)</f>
        <v>0</v>
      </c>
      <c r="BK1817" s="147">
        <f>IF(R1817="zákl. přenesená",J1817,0)</f>
        <v>0</v>
      </c>
      <c r="BL1817" s="147">
        <f>IF(R1817="sníž. přenesená",J1817,0)</f>
        <v>0</v>
      </c>
      <c r="BM1817" s="147">
        <f>IF(R1817="nulová",J1817,0)</f>
        <v>0</v>
      </c>
      <c r="BN1817" s="18" t="s">
        <v>80</v>
      </c>
      <c r="BO1817" s="147">
        <f>ROUND(I1817*H1817,2)</f>
        <v>0</v>
      </c>
      <c r="BP1817" s="18" t="s">
        <v>222</v>
      </c>
      <c r="BQ1817" s="146" t="s">
        <v>1676</v>
      </c>
    </row>
    <row r="1818" spans="2:69" s="1" customFormat="1" ht="18">
      <c r="B1818" s="33"/>
      <c r="D1818" s="148" t="s">
        <v>224</v>
      </c>
      <c r="F1818" s="149" t="s">
        <v>1675</v>
      </c>
      <c r="I1818" s="150"/>
      <c r="L1818" s="33"/>
      <c r="M1818" s="282"/>
      <c r="N1818" s="282"/>
      <c r="O1818" s="282"/>
      <c r="P1818" s="282"/>
      <c r="Q1818" s="151"/>
      <c r="X1818" s="54"/>
      <c r="AX1818" s="18" t="s">
        <v>224</v>
      </c>
      <c r="AY1818" s="18" t="s">
        <v>82</v>
      </c>
    </row>
    <row r="1819" spans="2:69" s="12" customFormat="1">
      <c r="B1819" s="155"/>
      <c r="D1819" s="148" t="s">
        <v>230</v>
      </c>
      <c r="E1819" s="156" t="s">
        <v>3</v>
      </c>
      <c r="F1819" s="157" t="s">
        <v>1677</v>
      </c>
      <c r="H1819" s="156" t="s">
        <v>3</v>
      </c>
      <c r="I1819" s="158"/>
      <c r="L1819" s="155"/>
      <c r="M1819" s="288"/>
      <c r="N1819" s="288"/>
      <c r="O1819" s="288"/>
      <c r="P1819" s="288"/>
      <c r="Q1819" s="159"/>
      <c r="X1819" s="160"/>
      <c r="AX1819" s="156" t="s">
        <v>230</v>
      </c>
      <c r="AY1819" s="156" t="s">
        <v>82</v>
      </c>
      <c r="AZ1819" s="12" t="s">
        <v>80</v>
      </c>
      <c r="BA1819" s="12" t="s">
        <v>34</v>
      </c>
      <c r="BB1819" s="12" t="s">
        <v>73</v>
      </c>
      <c r="BC1819" s="156" t="s">
        <v>216</v>
      </c>
    </row>
    <row r="1820" spans="2:69" s="13" customFormat="1">
      <c r="B1820" s="161"/>
      <c r="D1820" s="148" t="s">
        <v>230</v>
      </c>
      <c r="E1820" s="162" t="s">
        <v>3</v>
      </c>
      <c r="F1820" s="163" t="s">
        <v>1678</v>
      </c>
      <c r="H1820" s="164">
        <v>6</v>
      </c>
      <c r="I1820" s="165"/>
      <c r="L1820" s="161"/>
      <c r="M1820" s="289"/>
      <c r="N1820" s="289"/>
      <c r="O1820" s="289"/>
      <c r="P1820" s="289"/>
      <c r="Q1820" s="166"/>
      <c r="X1820" s="167"/>
      <c r="AX1820" s="162" t="s">
        <v>230</v>
      </c>
      <c r="AY1820" s="162" t="s">
        <v>82</v>
      </c>
      <c r="AZ1820" s="13" t="s">
        <v>82</v>
      </c>
      <c r="BA1820" s="13" t="s">
        <v>34</v>
      </c>
      <c r="BB1820" s="13" t="s">
        <v>80</v>
      </c>
      <c r="BC1820" s="162" t="s">
        <v>216</v>
      </c>
    </row>
    <row r="1821" spans="2:69" s="1" customFormat="1" ht="24.15" customHeight="1">
      <c r="B1821" s="133"/>
      <c r="C1821" s="134" t="s">
        <v>1679</v>
      </c>
      <c r="D1821" s="134" t="s">
        <v>218</v>
      </c>
      <c r="E1821" s="135" t="s">
        <v>1680</v>
      </c>
      <c r="F1821" s="136" t="s">
        <v>1681</v>
      </c>
      <c r="G1821" s="137" t="s">
        <v>235</v>
      </c>
      <c r="H1821" s="138">
        <v>38.880000000000003</v>
      </c>
      <c r="I1821" s="139"/>
      <c r="J1821" s="140">
        <f>ROUND(I1821*H1821,2)</f>
        <v>0</v>
      </c>
      <c r="K1821" s="141"/>
      <c r="L1821" s="33"/>
      <c r="M1821" s="294"/>
      <c r="N1821" s="294"/>
      <c r="O1821" s="294"/>
      <c r="P1821" s="282"/>
      <c r="Q1821" s="142" t="s">
        <v>3</v>
      </c>
      <c r="R1821" s="143" t="s">
        <v>44</v>
      </c>
      <c r="T1821" s="144">
        <f>S1821*H1821</f>
        <v>0</v>
      </c>
      <c r="U1821" s="144">
        <v>0</v>
      </c>
      <c r="V1821" s="144">
        <f>U1821*H1821</f>
        <v>0</v>
      </c>
      <c r="W1821" s="144">
        <v>5.5E-2</v>
      </c>
      <c r="X1821" s="145">
        <f>W1821*H1821</f>
        <v>2.1384000000000003</v>
      </c>
      <c r="AV1821" s="146" t="s">
        <v>222</v>
      </c>
      <c r="AX1821" s="146" t="s">
        <v>218</v>
      </c>
      <c r="AY1821" s="146" t="s">
        <v>82</v>
      </c>
      <c r="BC1821" s="18" t="s">
        <v>216</v>
      </c>
      <c r="BI1821" s="147">
        <f>IF(R1821="základní",J1821,0)</f>
        <v>0</v>
      </c>
      <c r="BJ1821" s="147">
        <f>IF(R1821="snížená",J1821,0)</f>
        <v>0</v>
      </c>
      <c r="BK1821" s="147">
        <f>IF(R1821="zákl. přenesená",J1821,0)</f>
        <v>0</v>
      </c>
      <c r="BL1821" s="147">
        <f>IF(R1821="sníž. přenesená",J1821,0)</f>
        <v>0</v>
      </c>
      <c r="BM1821" s="147">
        <f>IF(R1821="nulová",J1821,0)</f>
        <v>0</v>
      </c>
      <c r="BN1821" s="18" t="s">
        <v>80</v>
      </c>
      <c r="BO1821" s="147">
        <f>ROUND(I1821*H1821,2)</f>
        <v>0</v>
      </c>
      <c r="BP1821" s="18" t="s">
        <v>222</v>
      </c>
      <c r="BQ1821" s="146" t="s">
        <v>1682</v>
      </c>
    </row>
    <row r="1822" spans="2:69" s="1" customFormat="1" ht="18">
      <c r="B1822" s="33"/>
      <c r="D1822" s="148" t="s">
        <v>224</v>
      </c>
      <c r="F1822" s="149" t="s">
        <v>1683</v>
      </c>
      <c r="I1822" s="150"/>
      <c r="L1822" s="33"/>
      <c r="M1822" s="282"/>
      <c r="N1822" s="282"/>
      <c r="O1822" s="282"/>
      <c r="P1822" s="282"/>
      <c r="Q1822" s="151"/>
      <c r="X1822" s="54"/>
      <c r="AX1822" s="18" t="s">
        <v>224</v>
      </c>
      <c r="AY1822" s="18" t="s">
        <v>82</v>
      </c>
    </row>
    <row r="1823" spans="2:69" s="1" customFormat="1">
      <c r="B1823" s="33"/>
      <c r="D1823" s="152" t="s">
        <v>226</v>
      </c>
      <c r="F1823" s="153" t="s">
        <v>1684</v>
      </c>
      <c r="I1823" s="150"/>
      <c r="L1823" s="33"/>
      <c r="M1823" s="282"/>
      <c r="N1823" s="282"/>
      <c r="O1823" s="282"/>
      <c r="P1823" s="282"/>
      <c r="Q1823" s="151"/>
      <c r="X1823" s="54"/>
      <c r="AX1823" s="18" t="s">
        <v>226</v>
      </c>
      <c r="AY1823" s="18" t="s">
        <v>82</v>
      </c>
    </row>
    <row r="1824" spans="2:69" s="13" customFormat="1">
      <c r="B1824" s="161"/>
      <c r="D1824" s="148" t="s">
        <v>230</v>
      </c>
      <c r="E1824" s="162" t="s">
        <v>3</v>
      </c>
      <c r="F1824" s="163" t="s">
        <v>1685</v>
      </c>
      <c r="H1824" s="164">
        <v>38.880000000000003</v>
      </c>
      <c r="I1824" s="165"/>
      <c r="L1824" s="161"/>
      <c r="M1824" s="289"/>
      <c r="N1824" s="289"/>
      <c r="O1824" s="289"/>
      <c r="P1824" s="289"/>
      <c r="Q1824" s="166"/>
      <c r="X1824" s="167"/>
      <c r="AX1824" s="162" t="s">
        <v>230</v>
      </c>
      <c r="AY1824" s="162" t="s">
        <v>82</v>
      </c>
      <c r="AZ1824" s="13" t="s">
        <v>82</v>
      </c>
      <c r="BA1824" s="13" t="s">
        <v>34</v>
      </c>
      <c r="BB1824" s="13" t="s">
        <v>80</v>
      </c>
      <c r="BC1824" s="162" t="s">
        <v>216</v>
      </c>
    </row>
    <row r="1825" spans="2:69" s="1" customFormat="1" ht="24.15" customHeight="1">
      <c r="B1825" s="133"/>
      <c r="C1825" s="134" t="s">
        <v>1686</v>
      </c>
      <c r="D1825" s="134" t="s">
        <v>218</v>
      </c>
      <c r="E1825" s="135" t="s">
        <v>1687</v>
      </c>
      <c r="F1825" s="136" t="s">
        <v>1688</v>
      </c>
      <c r="G1825" s="137" t="s">
        <v>952</v>
      </c>
      <c r="H1825" s="138">
        <v>1</v>
      </c>
      <c r="I1825" s="139"/>
      <c r="J1825" s="140">
        <f>ROUND(I1825*H1825,2)</f>
        <v>0</v>
      </c>
      <c r="K1825" s="141"/>
      <c r="L1825" s="33"/>
      <c r="M1825" s="294"/>
      <c r="N1825" s="294"/>
      <c r="O1825" s="294"/>
      <c r="P1825" s="282"/>
      <c r="Q1825" s="142" t="s">
        <v>3</v>
      </c>
      <c r="R1825" s="143" t="s">
        <v>44</v>
      </c>
      <c r="T1825" s="144">
        <f>S1825*H1825</f>
        <v>0</v>
      </c>
      <c r="U1825" s="144">
        <v>0</v>
      </c>
      <c r="V1825" s="144">
        <f>U1825*H1825</f>
        <v>0</v>
      </c>
      <c r="W1825" s="144">
        <v>0.1</v>
      </c>
      <c r="X1825" s="145">
        <f>W1825*H1825</f>
        <v>0.1</v>
      </c>
      <c r="AV1825" s="146" t="s">
        <v>222</v>
      </c>
      <c r="AX1825" s="146" t="s">
        <v>218</v>
      </c>
      <c r="AY1825" s="146" t="s">
        <v>82</v>
      </c>
      <c r="BC1825" s="18" t="s">
        <v>216</v>
      </c>
      <c r="BI1825" s="147">
        <f>IF(R1825="základní",J1825,0)</f>
        <v>0</v>
      </c>
      <c r="BJ1825" s="147">
        <f>IF(R1825="snížená",J1825,0)</f>
        <v>0</v>
      </c>
      <c r="BK1825" s="147">
        <f>IF(R1825="zákl. přenesená",J1825,0)</f>
        <v>0</v>
      </c>
      <c r="BL1825" s="147">
        <f>IF(R1825="sníž. přenesená",J1825,0)</f>
        <v>0</v>
      </c>
      <c r="BM1825" s="147">
        <f>IF(R1825="nulová",J1825,0)</f>
        <v>0</v>
      </c>
      <c r="BN1825" s="18" t="s">
        <v>80</v>
      </c>
      <c r="BO1825" s="147">
        <f>ROUND(I1825*H1825,2)</f>
        <v>0</v>
      </c>
      <c r="BP1825" s="18" t="s">
        <v>222</v>
      </c>
      <c r="BQ1825" s="146" t="s">
        <v>1689</v>
      </c>
    </row>
    <row r="1826" spans="2:69" s="1" customFormat="1" ht="18">
      <c r="B1826" s="33"/>
      <c r="D1826" s="148" t="s">
        <v>224</v>
      </c>
      <c r="F1826" s="149" t="s">
        <v>1690</v>
      </c>
      <c r="I1826" s="150"/>
      <c r="L1826" s="33"/>
      <c r="M1826" s="282"/>
      <c r="N1826" s="282"/>
      <c r="O1826" s="282"/>
      <c r="P1826" s="282"/>
      <c r="Q1826" s="151"/>
      <c r="X1826" s="54"/>
      <c r="AX1826" s="18" t="s">
        <v>224</v>
      </c>
      <c r="AY1826" s="18" t="s">
        <v>82</v>
      </c>
    </row>
    <row r="1827" spans="2:69" s="1" customFormat="1">
      <c r="B1827" s="33"/>
      <c r="D1827" s="152" t="s">
        <v>226</v>
      </c>
      <c r="F1827" s="153" t="s">
        <v>1691</v>
      </c>
      <c r="I1827" s="150"/>
      <c r="L1827" s="33"/>
      <c r="M1827" s="282"/>
      <c r="N1827" s="282"/>
      <c r="O1827" s="282"/>
      <c r="P1827" s="282"/>
      <c r="Q1827" s="151"/>
      <c r="X1827" s="54"/>
      <c r="AX1827" s="18" t="s">
        <v>226</v>
      </c>
      <c r="AY1827" s="18" t="s">
        <v>82</v>
      </c>
    </row>
    <row r="1828" spans="2:69" s="11" customFormat="1" ht="22.75" customHeight="1">
      <c r="B1828" s="121"/>
      <c r="D1828" s="122" t="s">
        <v>72</v>
      </c>
      <c r="E1828" s="131" t="s">
        <v>301</v>
      </c>
      <c r="F1828" s="131" t="s">
        <v>1692</v>
      </c>
      <c r="I1828" s="124"/>
      <c r="J1828" s="132">
        <f>BO1828</f>
        <v>0</v>
      </c>
      <c r="L1828" s="121"/>
      <c r="M1828" s="287"/>
      <c r="N1828" s="287"/>
      <c r="O1828" s="287"/>
      <c r="P1828" s="287"/>
      <c r="Q1828" s="126"/>
      <c r="T1828" s="127">
        <f>SUM(T1829:T2092)</f>
        <v>0</v>
      </c>
      <c r="V1828" s="127">
        <f>SUM(V1829:V2092)</f>
        <v>0.79586184000000004</v>
      </c>
      <c r="X1828" s="128">
        <f>SUM(X1829:X2092)</f>
        <v>11.933766000000002</v>
      </c>
      <c r="AV1828" s="122" t="s">
        <v>80</v>
      </c>
      <c r="AX1828" s="129" t="s">
        <v>72</v>
      </c>
      <c r="AY1828" s="129" t="s">
        <v>80</v>
      </c>
      <c r="BC1828" s="122" t="s">
        <v>216</v>
      </c>
      <c r="BO1828" s="130">
        <f>SUM(BO1829:BO2092)</f>
        <v>0</v>
      </c>
    </row>
    <row r="1829" spans="2:69" s="1" customFormat="1" ht="37.75" customHeight="1">
      <c r="B1829" s="133"/>
      <c r="C1829" s="134" t="s">
        <v>1693</v>
      </c>
      <c r="D1829" s="134" t="s">
        <v>218</v>
      </c>
      <c r="E1829" s="135" t="s">
        <v>1694</v>
      </c>
      <c r="F1829" s="136" t="s">
        <v>1695</v>
      </c>
      <c r="G1829" s="137" t="s">
        <v>221</v>
      </c>
      <c r="H1829" s="138">
        <v>1932</v>
      </c>
      <c r="I1829" s="139"/>
      <c r="J1829" s="140">
        <f>ROUND(I1829*H1829,2)</f>
        <v>0</v>
      </c>
      <c r="K1829" s="141"/>
      <c r="L1829" s="33"/>
      <c r="M1829" s="294"/>
      <c r="N1829" s="294"/>
      <c r="O1829" s="294"/>
      <c r="P1829" s="282"/>
      <c r="Q1829" s="142" t="s">
        <v>3</v>
      </c>
      <c r="R1829" s="143" t="s">
        <v>44</v>
      </c>
      <c r="T1829" s="144">
        <f>S1829*H1829</f>
        <v>0</v>
      </c>
      <c r="U1829" s="144">
        <v>0</v>
      </c>
      <c r="V1829" s="144">
        <f>U1829*H1829</f>
        <v>0</v>
      </c>
      <c r="W1829" s="144">
        <v>0</v>
      </c>
      <c r="X1829" s="145">
        <f>W1829*H1829</f>
        <v>0</v>
      </c>
      <c r="AV1829" s="146" t="s">
        <v>222</v>
      </c>
      <c r="AX1829" s="146" t="s">
        <v>218</v>
      </c>
      <c r="AY1829" s="146" t="s">
        <v>82</v>
      </c>
      <c r="BC1829" s="18" t="s">
        <v>216</v>
      </c>
      <c r="BI1829" s="147">
        <f>IF(R1829="základní",J1829,0)</f>
        <v>0</v>
      </c>
      <c r="BJ1829" s="147">
        <f>IF(R1829="snížená",J1829,0)</f>
        <v>0</v>
      </c>
      <c r="BK1829" s="147">
        <f>IF(R1829="zákl. přenesená",J1829,0)</f>
        <v>0</v>
      </c>
      <c r="BL1829" s="147">
        <f>IF(R1829="sníž. přenesená",J1829,0)</f>
        <v>0</v>
      </c>
      <c r="BM1829" s="147">
        <f>IF(R1829="nulová",J1829,0)</f>
        <v>0</v>
      </c>
      <c r="BN1829" s="18" t="s">
        <v>80</v>
      </c>
      <c r="BO1829" s="147">
        <f>ROUND(I1829*H1829,2)</f>
        <v>0</v>
      </c>
      <c r="BP1829" s="18" t="s">
        <v>222</v>
      </c>
      <c r="BQ1829" s="146" t="s">
        <v>1696</v>
      </c>
    </row>
    <row r="1830" spans="2:69" s="1" customFormat="1" ht="27">
      <c r="B1830" s="33"/>
      <c r="D1830" s="148" t="s">
        <v>224</v>
      </c>
      <c r="F1830" s="149" t="s">
        <v>1697</v>
      </c>
      <c r="I1830" s="150"/>
      <c r="L1830" s="33"/>
      <c r="M1830" s="282"/>
      <c r="N1830" s="282"/>
      <c r="O1830" s="282"/>
      <c r="P1830" s="282"/>
      <c r="Q1830" s="151"/>
      <c r="X1830" s="54"/>
      <c r="AX1830" s="18" t="s">
        <v>224</v>
      </c>
      <c r="AY1830" s="18" t="s">
        <v>82</v>
      </c>
    </row>
    <row r="1831" spans="2:69" s="1" customFormat="1">
      <c r="B1831" s="33"/>
      <c r="D1831" s="152" t="s">
        <v>226</v>
      </c>
      <c r="F1831" s="153" t="s">
        <v>1698</v>
      </c>
      <c r="I1831" s="150"/>
      <c r="L1831" s="33"/>
      <c r="M1831" s="282"/>
      <c r="N1831" s="282"/>
      <c r="O1831" s="282"/>
      <c r="P1831" s="282"/>
      <c r="Q1831" s="151"/>
      <c r="X1831" s="54"/>
      <c r="AX1831" s="18" t="s">
        <v>226</v>
      </c>
      <c r="AY1831" s="18" t="s">
        <v>82</v>
      </c>
    </row>
    <row r="1832" spans="2:69" s="13" customFormat="1">
      <c r="B1832" s="161"/>
      <c r="D1832" s="148" t="s">
        <v>230</v>
      </c>
      <c r="E1832" s="162" t="s">
        <v>3</v>
      </c>
      <c r="F1832" s="163" t="s">
        <v>1699</v>
      </c>
      <c r="H1832" s="164">
        <v>1932</v>
      </c>
      <c r="I1832" s="165"/>
      <c r="L1832" s="161"/>
      <c r="M1832" s="289"/>
      <c r="N1832" s="289"/>
      <c r="O1832" s="289"/>
      <c r="P1832" s="289"/>
      <c r="Q1832" s="166"/>
      <c r="X1832" s="167"/>
      <c r="AX1832" s="162" t="s">
        <v>230</v>
      </c>
      <c r="AY1832" s="162" t="s">
        <v>82</v>
      </c>
      <c r="AZ1832" s="13" t="s">
        <v>82</v>
      </c>
      <c r="BA1832" s="13" t="s">
        <v>34</v>
      </c>
      <c r="BB1832" s="13" t="s">
        <v>80</v>
      </c>
      <c r="BC1832" s="162" t="s">
        <v>216</v>
      </c>
    </row>
    <row r="1833" spans="2:69" s="1" customFormat="1" ht="33" customHeight="1">
      <c r="B1833" s="133"/>
      <c r="C1833" s="134" t="s">
        <v>1700</v>
      </c>
      <c r="D1833" s="134" t="s">
        <v>218</v>
      </c>
      <c r="E1833" s="135" t="s">
        <v>1701</v>
      </c>
      <c r="F1833" s="136" t="s">
        <v>1702</v>
      </c>
      <c r="G1833" s="137" t="s">
        <v>221</v>
      </c>
      <c r="H1833" s="138">
        <v>289800</v>
      </c>
      <c r="I1833" s="139"/>
      <c r="J1833" s="140">
        <f>ROUND(I1833*H1833,2)</f>
        <v>0</v>
      </c>
      <c r="K1833" s="141"/>
      <c r="L1833" s="33"/>
      <c r="M1833" s="294"/>
      <c r="N1833" s="294"/>
      <c r="O1833" s="294"/>
      <c r="P1833" s="282"/>
      <c r="Q1833" s="142" t="s">
        <v>3</v>
      </c>
      <c r="R1833" s="143" t="s">
        <v>44</v>
      </c>
      <c r="T1833" s="144">
        <f>S1833*H1833</f>
        <v>0</v>
      </c>
      <c r="U1833" s="144">
        <v>0</v>
      </c>
      <c r="V1833" s="144">
        <f>U1833*H1833</f>
        <v>0</v>
      </c>
      <c r="W1833" s="144">
        <v>0</v>
      </c>
      <c r="X1833" s="145">
        <f>W1833*H1833</f>
        <v>0</v>
      </c>
      <c r="AV1833" s="146" t="s">
        <v>222</v>
      </c>
      <c r="AX1833" s="146" t="s">
        <v>218</v>
      </c>
      <c r="AY1833" s="146" t="s">
        <v>82</v>
      </c>
      <c r="BC1833" s="18" t="s">
        <v>216</v>
      </c>
      <c r="BI1833" s="147">
        <f>IF(R1833="základní",J1833,0)</f>
        <v>0</v>
      </c>
      <c r="BJ1833" s="147">
        <f>IF(R1833="snížená",J1833,0)</f>
        <v>0</v>
      </c>
      <c r="BK1833" s="147">
        <f>IF(R1833="zákl. přenesená",J1833,0)</f>
        <v>0</v>
      </c>
      <c r="BL1833" s="147">
        <f>IF(R1833="sníž. přenesená",J1833,0)</f>
        <v>0</v>
      </c>
      <c r="BM1833" s="147">
        <f>IF(R1833="nulová",J1833,0)</f>
        <v>0</v>
      </c>
      <c r="BN1833" s="18" t="s">
        <v>80</v>
      </c>
      <c r="BO1833" s="147">
        <f>ROUND(I1833*H1833,2)</f>
        <v>0</v>
      </c>
      <c r="BP1833" s="18" t="s">
        <v>222</v>
      </c>
      <c r="BQ1833" s="146" t="s">
        <v>1703</v>
      </c>
    </row>
    <row r="1834" spans="2:69" s="1" customFormat="1" ht="27">
      <c r="B1834" s="33"/>
      <c r="D1834" s="148" t="s">
        <v>224</v>
      </c>
      <c r="F1834" s="149" t="s">
        <v>1704</v>
      </c>
      <c r="I1834" s="150"/>
      <c r="L1834" s="33"/>
      <c r="M1834" s="282"/>
      <c r="N1834" s="282"/>
      <c r="O1834" s="282"/>
      <c r="P1834" s="282"/>
      <c r="Q1834" s="151"/>
      <c r="X1834" s="54"/>
      <c r="AX1834" s="18" t="s">
        <v>224</v>
      </c>
      <c r="AY1834" s="18" t="s">
        <v>82</v>
      </c>
    </row>
    <row r="1835" spans="2:69" s="1" customFormat="1">
      <c r="B1835" s="33"/>
      <c r="D1835" s="152" t="s">
        <v>226</v>
      </c>
      <c r="F1835" s="153" t="s">
        <v>1705</v>
      </c>
      <c r="I1835" s="150"/>
      <c r="L1835" s="33"/>
      <c r="M1835" s="282"/>
      <c r="N1835" s="282"/>
      <c r="O1835" s="282"/>
      <c r="P1835" s="282"/>
      <c r="Q1835" s="151"/>
      <c r="X1835" s="54"/>
      <c r="AX1835" s="18" t="s">
        <v>226</v>
      </c>
      <c r="AY1835" s="18" t="s">
        <v>82</v>
      </c>
    </row>
    <row r="1836" spans="2:69" s="13" customFormat="1">
      <c r="B1836" s="161"/>
      <c r="D1836" s="148" t="s">
        <v>230</v>
      </c>
      <c r="E1836" s="162" t="s">
        <v>3</v>
      </c>
      <c r="F1836" s="163" t="s">
        <v>1706</v>
      </c>
      <c r="H1836" s="164">
        <v>289800</v>
      </c>
      <c r="I1836" s="165"/>
      <c r="L1836" s="161"/>
      <c r="M1836" s="289"/>
      <c r="N1836" s="289"/>
      <c r="O1836" s="289"/>
      <c r="P1836" s="289"/>
      <c r="Q1836" s="166"/>
      <c r="X1836" s="167"/>
      <c r="AX1836" s="162" t="s">
        <v>230</v>
      </c>
      <c r="AY1836" s="162" t="s">
        <v>82</v>
      </c>
      <c r="AZ1836" s="13" t="s">
        <v>82</v>
      </c>
      <c r="BA1836" s="13" t="s">
        <v>34</v>
      </c>
      <c r="BB1836" s="13" t="s">
        <v>80</v>
      </c>
      <c r="BC1836" s="162" t="s">
        <v>216</v>
      </c>
    </row>
    <row r="1837" spans="2:69" s="1" customFormat="1" ht="37.75" customHeight="1">
      <c r="B1837" s="133"/>
      <c r="C1837" s="134" t="s">
        <v>1707</v>
      </c>
      <c r="D1837" s="134" t="s">
        <v>218</v>
      </c>
      <c r="E1837" s="135" t="s">
        <v>1708</v>
      </c>
      <c r="F1837" s="136" t="s">
        <v>1709</v>
      </c>
      <c r="G1837" s="137" t="s">
        <v>221</v>
      </c>
      <c r="H1837" s="138">
        <v>1932</v>
      </c>
      <c r="I1837" s="139"/>
      <c r="J1837" s="140">
        <f>ROUND(I1837*H1837,2)</f>
        <v>0</v>
      </c>
      <c r="K1837" s="141"/>
      <c r="L1837" s="33"/>
      <c r="M1837" s="294"/>
      <c r="N1837" s="294"/>
      <c r="O1837" s="294"/>
      <c r="P1837" s="282"/>
      <c r="Q1837" s="142" t="s">
        <v>3</v>
      </c>
      <c r="R1837" s="143" t="s">
        <v>44</v>
      </c>
      <c r="T1837" s="144">
        <f>S1837*H1837</f>
        <v>0</v>
      </c>
      <c r="U1837" s="144">
        <v>0</v>
      </c>
      <c r="V1837" s="144">
        <f>U1837*H1837</f>
        <v>0</v>
      </c>
      <c r="W1837" s="144">
        <v>0</v>
      </c>
      <c r="X1837" s="145">
        <f>W1837*H1837</f>
        <v>0</v>
      </c>
      <c r="AV1837" s="146" t="s">
        <v>222</v>
      </c>
      <c r="AX1837" s="146" t="s">
        <v>218</v>
      </c>
      <c r="AY1837" s="146" t="s">
        <v>82</v>
      </c>
      <c r="BC1837" s="18" t="s">
        <v>216</v>
      </c>
      <c r="BI1837" s="147">
        <f>IF(R1837="základní",J1837,0)</f>
        <v>0</v>
      </c>
      <c r="BJ1837" s="147">
        <f>IF(R1837="snížená",J1837,0)</f>
        <v>0</v>
      </c>
      <c r="BK1837" s="147">
        <f>IF(R1837="zákl. přenesená",J1837,0)</f>
        <v>0</v>
      </c>
      <c r="BL1837" s="147">
        <f>IF(R1837="sníž. přenesená",J1837,0)</f>
        <v>0</v>
      </c>
      <c r="BM1837" s="147">
        <f>IF(R1837="nulová",J1837,0)</f>
        <v>0</v>
      </c>
      <c r="BN1837" s="18" t="s">
        <v>80</v>
      </c>
      <c r="BO1837" s="147">
        <f>ROUND(I1837*H1837,2)</f>
        <v>0</v>
      </c>
      <c r="BP1837" s="18" t="s">
        <v>222</v>
      </c>
      <c r="BQ1837" s="146" t="s">
        <v>1710</v>
      </c>
    </row>
    <row r="1838" spans="2:69" s="1" customFormat="1" ht="27">
      <c r="B1838" s="33"/>
      <c r="D1838" s="148" t="s">
        <v>224</v>
      </c>
      <c r="F1838" s="149" t="s">
        <v>1711</v>
      </c>
      <c r="I1838" s="150"/>
      <c r="L1838" s="33"/>
      <c r="M1838" s="282"/>
      <c r="N1838" s="282"/>
      <c r="O1838" s="282"/>
      <c r="P1838" s="282"/>
      <c r="Q1838" s="151"/>
      <c r="X1838" s="54"/>
      <c r="AX1838" s="18" t="s">
        <v>224</v>
      </c>
      <c r="AY1838" s="18" t="s">
        <v>82</v>
      </c>
    </row>
    <row r="1839" spans="2:69" s="1" customFormat="1">
      <c r="B1839" s="33"/>
      <c r="D1839" s="152" t="s">
        <v>226</v>
      </c>
      <c r="F1839" s="153" t="s">
        <v>1712</v>
      </c>
      <c r="I1839" s="150"/>
      <c r="L1839" s="33"/>
      <c r="M1839" s="282"/>
      <c r="N1839" s="282"/>
      <c r="O1839" s="282"/>
      <c r="P1839" s="282"/>
      <c r="Q1839" s="151"/>
      <c r="X1839" s="54"/>
      <c r="AX1839" s="18" t="s">
        <v>226</v>
      </c>
      <c r="AY1839" s="18" t="s">
        <v>82</v>
      </c>
    </row>
    <row r="1840" spans="2:69" s="1" customFormat="1" ht="33" customHeight="1">
      <c r="B1840" s="133"/>
      <c r="C1840" s="134" t="s">
        <v>1713</v>
      </c>
      <c r="D1840" s="134" t="s">
        <v>218</v>
      </c>
      <c r="E1840" s="135" t="s">
        <v>1714</v>
      </c>
      <c r="F1840" s="136" t="s">
        <v>1715</v>
      </c>
      <c r="G1840" s="137" t="s">
        <v>235</v>
      </c>
      <c r="H1840" s="138">
        <v>79.222999999999999</v>
      </c>
      <c r="I1840" s="139"/>
      <c r="J1840" s="140">
        <f>ROUND(I1840*H1840,2)</f>
        <v>0</v>
      </c>
      <c r="K1840" s="141"/>
      <c r="L1840" s="33"/>
      <c r="M1840" s="294"/>
      <c r="N1840" s="294"/>
      <c r="O1840" s="294"/>
      <c r="P1840" s="282"/>
      <c r="Q1840" s="142" t="s">
        <v>3</v>
      </c>
      <c r="R1840" s="143" t="s">
        <v>44</v>
      </c>
      <c r="T1840" s="144">
        <f>S1840*H1840</f>
        <v>0</v>
      </c>
      <c r="U1840" s="144">
        <v>0</v>
      </c>
      <c r="V1840" s="144">
        <f>U1840*H1840</f>
        <v>0</v>
      </c>
      <c r="W1840" s="144">
        <v>0</v>
      </c>
      <c r="X1840" s="145">
        <f>W1840*H1840</f>
        <v>0</v>
      </c>
      <c r="AV1840" s="146" t="s">
        <v>222</v>
      </c>
      <c r="AX1840" s="146" t="s">
        <v>218</v>
      </c>
      <c r="AY1840" s="146" t="s">
        <v>82</v>
      </c>
      <c r="BC1840" s="18" t="s">
        <v>216</v>
      </c>
      <c r="BI1840" s="147">
        <f>IF(R1840="základní",J1840,0)</f>
        <v>0</v>
      </c>
      <c r="BJ1840" s="147">
        <f>IF(R1840="snížená",J1840,0)</f>
        <v>0</v>
      </c>
      <c r="BK1840" s="147">
        <f>IF(R1840="zákl. přenesená",J1840,0)</f>
        <v>0</v>
      </c>
      <c r="BL1840" s="147">
        <f>IF(R1840="sníž. přenesená",J1840,0)</f>
        <v>0</v>
      </c>
      <c r="BM1840" s="147">
        <f>IF(R1840="nulová",J1840,0)</f>
        <v>0</v>
      </c>
      <c r="BN1840" s="18" t="s">
        <v>80</v>
      </c>
      <c r="BO1840" s="147">
        <f>ROUND(I1840*H1840,2)</f>
        <v>0</v>
      </c>
      <c r="BP1840" s="18" t="s">
        <v>222</v>
      </c>
      <c r="BQ1840" s="146" t="s">
        <v>1716</v>
      </c>
    </row>
    <row r="1841" spans="2:69" s="1" customFormat="1" ht="27">
      <c r="B1841" s="33"/>
      <c r="D1841" s="148" t="s">
        <v>224</v>
      </c>
      <c r="F1841" s="149" t="s">
        <v>1717</v>
      </c>
      <c r="I1841" s="150"/>
      <c r="L1841" s="33"/>
      <c r="M1841" s="282"/>
      <c r="N1841" s="282"/>
      <c r="O1841" s="282"/>
      <c r="P1841" s="282"/>
      <c r="Q1841" s="151"/>
      <c r="X1841" s="54"/>
      <c r="AX1841" s="18" t="s">
        <v>224</v>
      </c>
      <c r="AY1841" s="18" t="s">
        <v>82</v>
      </c>
    </row>
    <row r="1842" spans="2:69" s="1" customFormat="1">
      <c r="B1842" s="33"/>
      <c r="D1842" s="152" t="s">
        <v>226</v>
      </c>
      <c r="F1842" s="153" t="s">
        <v>1718</v>
      </c>
      <c r="I1842" s="150"/>
      <c r="L1842" s="33"/>
      <c r="M1842" s="282"/>
      <c r="N1842" s="282"/>
      <c r="O1842" s="282"/>
      <c r="P1842" s="282"/>
      <c r="Q1842" s="151"/>
      <c r="X1842" s="54"/>
      <c r="AX1842" s="18" t="s">
        <v>226</v>
      </c>
      <c r="AY1842" s="18" t="s">
        <v>82</v>
      </c>
    </row>
    <row r="1843" spans="2:69" s="12" customFormat="1">
      <c r="B1843" s="155"/>
      <c r="D1843" s="148" t="s">
        <v>230</v>
      </c>
      <c r="E1843" s="156" t="s">
        <v>3</v>
      </c>
      <c r="F1843" s="157" t="s">
        <v>1719</v>
      </c>
      <c r="H1843" s="156" t="s">
        <v>3</v>
      </c>
      <c r="I1843" s="158"/>
      <c r="L1843" s="155"/>
      <c r="M1843" s="288"/>
      <c r="N1843" s="288"/>
      <c r="O1843" s="288"/>
      <c r="P1843" s="288"/>
      <c r="Q1843" s="159"/>
      <c r="X1843" s="160"/>
      <c r="AX1843" s="156" t="s">
        <v>230</v>
      </c>
      <c r="AY1843" s="156" t="s">
        <v>82</v>
      </c>
      <c r="AZ1843" s="12" t="s">
        <v>80</v>
      </c>
      <c r="BA1843" s="12" t="s">
        <v>34</v>
      </c>
      <c r="BB1843" s="12" t="s">
        <v>73</v>
      </c>
      <c r="BC1843" s="156" t="s">
        <v>216</v>
      </c>
    </row>
    <row r="1844" spans="2:69" s="13" customFormat="1">
      <c r="B1844" s="161"/>
      <c r="D1844" s="148" t="s">
        <v>230</v>
      </c>
      <c r="E1844" s="162" t="s">
        <v>3</v>
      </c>
      <c r="F1844" s="163" t="s">
        <v>1720</v>
      </c>
      <c r="H1844" s="164">
        <v>79.222999999999999</v>
      </c>
      <c r="I1844" s="165"/>
      <c r="L1844" s="161"/>
      <c r="M1844" s="289"/>
      <c r="N1844" s="289"/>
      <c r="O1844" s="289"/>
      <c r="P1844" s="289"/>
      <c r="Q1844" s="166"/>
      <c r="X1844" s="167"/>
      <c r="AX1844" s="162" t="s">
        <v>230</v>
      </c>
      <c r="AY1844" s="162" t="s">
        <v>82</v>
      </c>
      <c r="AZ1844" s="13" t="s">
        <v>82</v>
      </c>
      <c r="BA1844" s="13" t="s">
        <v>34</v>
      </c>
      <c r="BB1844" s="13" t="s">
        <v>80</v>
      </c>
      <c r="BC1844" s="162" t="s">
        <v>216</v>
      </c>
    </row>
    <row r="1845" spans="2:69" s="1" customFormat="1" ht="33" customHeight="1">
      <c r="B1845" s="133"/>
      <c r="C1845" s="134" t="s">
        <v>1721</v>
      </c>
      <c r="D1845" s="134" t="s">
        <v>218</v>
      </c>
      <c r="E1845" s="135" t="s">
        <v>1722</v>
      </c>
      <c r="F1845" s="136" t="s">
        <v>1723</v>
      </c>
      <c r="G1845" s="137" t="s">
        <v>235</v>
      </c>
      <c r="H1845" s="138">
        <v>79.222999999999999</v>
      </c>
      <c r="I1845" s="139"/>
      <c r="J1845" s="140">
        <f>ROUND(I1845*H1845,2)</f>
        <v>0</v>
      </c>
      <c r="K1845" s="141"/>
      <c r="L1845" s="33"/>
      <c r="M1845" s="294"/>
      <c r="N1845" s="294"/>
      <c r="O1845" s="294"/>
      <c r="P1845" s="282"/>
      <c r="Q1845" s="142" t="s">
        <v>3</v>
      </c>
      <c r="R1845" s="143" t="s">
        <v>44</v>
      </c>
      <c r="T1845" s="144">
        <f>S1845*H1845</f>
        <v>0</v>
      </c>
      <c r="U1845" s="144">
        <v>0</v>
      </c>
      <c r="V1845" s="144">
        <f>U1845*H1845</f>
        <v>0</v>
      </c>
      <c r="W1845" s="144">
        <v>0</v>
      </c>
      <c r="X1845" s="145">
        <f>W1845*H1845</f>
        <v>0</v>
      </c>
      <c r="AV1845" s="146" t="s">
        <v>222</v>
      </c>
      <c r="AX1845" s="146" t="s">
        <v>218</v>
      </c>
      <c r="AY1845" s="146" t="s">
        <v>82</v>
      </c>
      <c r="BC1845" s="18" t="s">
        <v>216</v>
      </c>
      <c r="BI1845" s="147">
        <f>IF(R1845="základní",J1845,0)</f>
        <v>0</v>
      </c>
      <c r="BJ1845" s="147">
        <f>IF(R1845="snížená",J1845,0)</f>
        <v>0</v>
      </c>
      <c r="BK1845" s="147">
        <f>IF(R1845="zákl. přenesená",J1845,0)</f>
        <v>0</v>
      </c>
      <c r="BL1845" s="147">
        <f>IF(R1845="sníž. přenesená",J1845,0)</f>
        <v>0</v>
      </c>
      <c r="BM1845" s="147">
        <f>IF(R1845="nulová",J1845,0)</f>
        <v>0</v>
      </c>
      <c r="BN1845" s="18" t="s">
        <v>80</v>
      </c>
      <c r="BO1845" s="147">
        <f>ROUND(I1845*H1845,2)</f>
        <v>0</v>
      </c>
      <c r="BP1845" s="18" t="s">
        <v>222</v>
      </c>
      <c r="BQ1845" s="146" t="s">
        <v>1724</v>
      </c>
    </row>
    <row r="1846" spans="2:69" s="1" customFormat="1" ht="18">
      <c r="B1846" s="33"/>
      <c r="D1846" s="148" t="s">
        <v>224</v>
      </c>
      <c r="F1846" s="149" t="s">
        <v>1725</v>
      </c>
      <c r="I1846" s="150"/>
      <c r="L1846" s="33"/>
      <c r="M1846" s="282"/>
      <c r="N1846" s="282"/>
      <c r="O1846" s="282"/>
      <c r="P1846" s="282"/>
      <c r="Q1846" s="151"/>
      <c r="X1846" s="54"/>
      <c r="AX1846" s="18" t="s">
        <v>224</v>
      </c>
      <c r="AY1846" s="18" t="s">
        <v>82</v>
      </c>
    </row>
    <row r="1847" spans="2:69" s="1" customFormat="1">
      <c r="B1847" s="33"/>
      <c r="D1847" s="152" t="s">
        <v>226</v>
      </c>
      <c r="F1847" s="153" t="s">
        <v>1726</v>
      </c>
      <c r="I1847" s="150"/>
      <c r="L1847" s="33"/>
      <c r="M1847" s="282"/>
      <c r="N1847" s="282"/>
      <c r="O1847" s="282"/>
      <c r="P1847" s="282"/>
      <c r="Q1847" s="151"/>
      <c r="X1847" s="54"/>
      <c r="AX1847" s="18" t="s">
        <v>226</v>
      </c>
      <c r="AY1847" s="18" t="s">
        <v>82</v>
      </c>
    </row>
    <row r="1848" spans="2:69" s="1" customFormat="1" ht="37.75" customHeight="1">
      <c r="B1848" s="133"/>
      <c r="C1848" s="134" t="s">
        <v>1727</v>
      </c>
      <c r="D1848" s="134" t="s">
        <v>218</v>
      </c>
      <c r="E1848" s="135" t="s">
        <v>1728</v>
      </c>
      <c r="F1848" s="136" t="s">
        <v>1729</v>
      </c>
      <c r="G1848" s="137" t="s">
        <v>235</v>
      </c>
      <c r="H1848" s="138">
        <v>2376.69</v>
      </c>
      <c r="I1848" s="139"/>
      <c r="J1848" s="140">
        <f>ROUND(I1848*H1848,2)</f>
        <v>0</v>
      </c>
      <c r="K1848" s="141"/>
      <c r="L1848" s="33"/>
      <c r="M1848" s="294"/>
      <c r="N1848" s="294"/>
      <c r="O1848" s="294"/>
      <c r="P1848" s="282"/>
      <c r="Q1848" s="142" t="s">
        <v>3</v>
      </c>
      <c r="R1848" s="143" t="s">
        <v>44</v>
      </c>
      <c r="T1848" s="144">
        <f>S1848*H1848</f>
        <v>0</v>
      </c>
      <c r="U1848" s="144">
        <v>0</v>
      </c>
      <c r="V1848" s="144">
        <f>U1848*H1848</f>
        <v>0</v>
      </c>
      <c r="W1848" s="144">
        <v>0</v>
      </c>
      <c r="X1848" s="145">
        <f>W1848*H1848</f>
        <v>0</v>
      </c>
      <c r="AV1848" s="146" t="s">
        <v>222</v>
      </c>
      <c r="AX1848" s="146" t="s">
        <v>218</v>
      </c>
      <c r="AY1848" s="146" t="s">
        <v>82</v>
      </c>
      <c r="BC1848" s="18" t="s">
        <v>216</v>
      </c>
      <c r="BI1848" s="147">
        <f>IF(R1848="základní",J1848,0)</f>
        <v>0</v>
      </c>
      <c r="BJ1848" s="147">
        <f>IF(R1848="snížená",J1848,0)</f>
        <v>0</v>
      </c>
      <c r="BK1848" s="147">
        <f>IF(R1848="zákl. přenesená",J1848,0)</f>
        <v>0</v>
      </c>
      <c r="BL1848" s="147">
        <f>IF(R1848="sníž. přenesená",J1848,0)</f>
        <v>0</v>
      </c>
      <c r="BM1848" s="147">
        <f>IF(R1848="nulová",J1848,0)</f>
        <v>0</v>
      </c>
      <c r="BN1848" s="18" t="s">
        <v>80</v>
      </c>
      <c r="BO1848" s="147">
        <f>ROUND(I1848*H1848,2)</f>
        <v>0</v>
      </c>
      <c r="BP1848" s="18" t="s">
        <v>222</v>
      </c>
      <c r="BQ1848" s="146" t="s">
        <v>1730</v>
      </c>
    </row>
    <row r="1849" spans="2:69" s="1" customFormat="1" ht="27">
      <c r="B1849" s="33"/>
      <c r="D1849" s="148" t="s">
        <v>224</v>
      </c>
      <c r="F1849" s="149" t="s">
        <v>1731</v>
      </c>
      <c r="I1849" s="150"/>
      <c r="L1849" s="33"/>
      <c r="M1849" s="282"/>
      <c r="N1849" s="282"/>
      <c r="O1849" s="282"/>
      <c r="P1849" s="282"/>
      <c r="Q1849" s="151"/>
      <c r="X1849" s="54"/>
      <c r="AX1849" s="18" t="s">
        <v>224</v>
      </c>
      <c r="AY1849" s="18" t="s">
        <v>82</v>
      </c>
    </row>
    <row r="1850" spans="2:69" s="1" customFormat="1">
      <c r="B1850" s="33"/>
      <c r="D1850" s="152" t="s">
        <v>226</v>
      </c>
      <c r="F1850" s="153" t="s">
        <v>1732</v>
      </c>
      <c r="I1850" s="150"/>
      <c r="L1850" s="33"/>
      <c r="M1850" s="282"/>
      <c r="N1850" s="282"/>
      <c r="O1850" s="282"/>
      <c r="P1850" s="282"/>
      <c r="Q1850" s="151"/>
      <c r="X1850" s="54"/>
      <c r="AX1850" s="18" t="s">
        <v>226</v>
      </c>
      <c r="AY1850" s="18" t="s">
        <v>82</v>
      </c>
    </row>
    <row r="1851" spans="2:69" s="13" customFormat="1">
      <c r="B1851" s="161"/>
      <c r="D1851" s="148" t="s">
        <v>230</v>
      </c>
      <c r="E1851" s="162" t="s">
        <v>3</v>
      </c>
      <c r="F1851" s="163" t="s">
        <v>1733</v>
      </c>
      <c r="H1851" s="164">
        <v>2376.69</v>
      </c>
      <c r="I1851" s="165"/>
      <c r="L1851" s="161"/>
      <c r="M1851" s="289"/>
      <c r="N1851" s="289"/>
      <c r="O1851" s="289"/>
      <c r="P1851" s="289"/>
      <c r="Q1851" s="166"/>
      <c r="X1851" s="167"/>
      <c r="AX1851" s="162" t="s">
        <v>230</v>
      </c>
      <c r="AY1851" s="162" t="s">
        <v>82</v>
      </c>
      <c r="AZ1851" s="13" t="s">
        <v>82</v>
      </c>
      <c r="BA1851" s="13" t="s">
        <v>34</v>
      </c>
      <c r="BB1851" s="13" t="s">
        <v>80</v>
      </c>
      <c r="BC1851" s="162" t="s">
        <v>216</v>
      </c>
    </row>
    <row r="1852" spans="2:69" s="1" customFormat="1" ht="33" customHeight="1">
      <c r="B1852" s="133"/>
      <c r="C1852" s="134" t="s">
        <v>1734</v>
      </c>
      <c r="D1852" s="134" t="s">
        <v>218</v>
      </c>
      <c r="E1852" s="135" t="s">
        <v>1735</v>
      </c>
      <c r="F1852" s="136" t="s">
        <v>1736</v>
      </c>
      <c r="G1852" s="137" t="s">
        <v>235</v>
      </c>
      <c r="H1852" s="138">
        <v>79.222999999999999</v>
      </c>
      <c r="I1852" s="139"/>
      <c r="J1852" s="140">
        <f>ROUND(I1852*H1852,2)</f>
        <v>0</v>
      </c>
      <c r="K1852" s="141"/>
      <c r="L1852" s="33"/>
      <c r="M1852" s="294"/>
      <c r="N1852" s="294"/>
      <c r="O1852" s="294"/>
      <c r="P1852" s="282"/>
      <c r="Q1852" s="142" t="s">
        <v>3</v>
      </c>
      <c r="R1852" s="143" t="s">
        <v>44</v>
      </c>
      <c r="T1852" s="144">
        <f>S1852*H1852</f>
        <v>0</v>
      </c>
      <c r="U1852" s="144">
        <v>0</v>
      </c>
      <c r="V1852" s="144">
        <f>U1852*H1852</f>
        <v>0</v>
      </c>
      <c r="W1852" s="144">
        <v>0</v>
      </c>
      <c r="X1852" s="145">
        <f>W1852*H1852</f>
        <v>0</v>
      </c>
      <c r="AV1852" s="146" t="s">
        <v>222</v>
      </c>
      <c r="AX1852" s="146" t="s">
        <v>218</v>
      </c>
      <c r="AY1852" s="146" t="s">
        <v>82</v>
      </c>
      <c r="BC1852" s="18" t="s">
        <v>216</v>
      </c>
      <c r="BI1852" s="147">
        <f>IF(R1852="základní",J1852,0)</f>
        <v>0</v>
      </c>
      <c r="BJ1852" s="147">
        <f>IF(R1852="snížená",J1852,0)</f>
        <v>0</v>
      </c>
      <c r="BK1852" s="147">
        <f>IF(R1852="zákl. přenesená",J1852,0)</f>
        <v>0</v>
      </c>
      <c r="BL1852" s="147">
        <f>IF(R1852="sníž. přenesená",J1852,0)</f>
        <v>0</v>
      </c>
      <c r="BM1852" s="147">
        <f>IF(R1852="nulová",J1852,0)</f>
        <v>0</v>
      </c>
      <c r="BN1852" s="18" t="s">
        <v>80</v>
      </c>
      <c r="BO1852" s="147">
        <f>ROUND(I1852*H1852,2)</f>
        <v>0</v>
      </c>
      <c r="BP1852" s="18" t="s">
        <v>222</v>
      </c>
      <c r="BQ1852" s="146" t="s">
        <v>1737</v>
      </c>
    </row>
    <row r="1853" spans="2:69" s="1" customFormat="1" ht="27">
      <c r="B1853" s="33"/>
      <c r="D1853" s="148" t="s">
        <v>224</v>
      </c>
      <c r="F1853" s="149" t="s">
        <v>1738</v>
      </c>
      <c r="I1853" s="150"/>
      <c r="L1853" s="33"/>
      <c r="M1853" s="282"/>
      <c r="N1853" s="282"/>
      <c r="O1853" s="282"/>
      <c r="P1853" s="282"/>
      <c r="Q1853" s="151"/>
      <c r="X1853" s="54"/>
      <c r="AX1853" s="18" t="s">
        <v>224</v>
      </c>
      <c r="AY1853" s="18" t="s">
        <v>82</v>
      </c>
    </row>
    <row r="1854" spans="2:69" s="1" customFormat="1">
      <c r="B1854" s="33"/>
      <c r="D1854" s="152" t="s">
        <v>226</v>
      </c>
      <c r="F1854" s="153" t="s">
        <v>1739</v>
      </c>
      <c r="I1854" s="150"/>
      <c r="L1854" s="33"/>
      <c r="M1854" s="282"/>
      <c r="N1854" s="282"/>
      <c r="O1854" s="282"/>
      <c r="P1854" s="282"/>
      <c r="Q1854" s="151"/>
      <c r="X1854" s="54"/>
      <c r="AX1854" s="18" t="s">
        <v>226</v>
      </c>
      <c r="AY1854" s="18" t="s">
        <v>82</v>
      </c>
    </row>
    <row r="1855" spans="2:69" s="1" customFormat="1" ht="16.5" customHeight="1">
      <c r="B1855" s="133"/>
      <c r="C1855" s="134" t="s">
        <v>1740</v>
      </c>
      <c r="D1855" s="134" t="s">
        <v>218</v>
      </c>
      <c r="E1855" s="135" t="s">
        <v>1741</v>
      </c>
      <c r="F1855" s="136" t="s">
        <v>1742</v>
      </c>
      <c r="G1855" s="137" t="s">
        <v>221</v>
      </c>
      <c r="H1855" s="138">
        <v>1932</v>
      </c>
      <c r="I1855" s="139"/>
      <c r="J1855" s="140">
        <f>ROUND(I1855*H1855,2)</f>
        <v>0</v>
      </c>
      <c r="K1855" s="141"/>
      <c r="L1855" s="33"/>
      <c r="M1855" s="294"/>
      <c r="N1855" s="294"/>
      <c r="O1855" s="294"/>
      <c r="P1855" s="282"/>
      <c r="Q1855" s="142" t="s">
        <v>3</v>
      </c>
      <c r="R1855" s="143" t="s">
        <v>44</v>
      </c>
      <c r="T1855" s="144">
        <f>S1855*H1855</f>
        <v>0</v>
      </c>
      <c r="U1855" s="144">
        <v>0</v>
      </c>
      <c r="V1855" s="144">
        <f>U1855*H1855</f>
        <v>0</v>
      </c>
      <c r="W1855" s="144">
        <v>0</v>
      </c>
      <c r="X1855" s="145">
        <f>W1855*H1855</f>
        <v>0</v>
      </c>
      <c r="AV1855" s="146" t="s">
        <v>222</v>
      </c>
      <c r="AX1855" s="146" t="s">
        <v>218</v>
      </c>
      <c r="AY1855" s="146" t="s">
        <v>82</v>
      </c>
      <c r="BC1855" s="18" t="s">
        <v>216</v>
      </c>
      <c r="BI1855" s="147">
        <f>IF(R1855="základní",J1855,0)</f>
        <v>0</v>
      </c>
      <c r="BJ1855" s="147">
        <f>IF(R1855="snížená",J1855,0)</f>
        <v>0</v>
      </c>
      <c r="BK1855" s="147">
        <f>IF(R1855="zákl. přenesená",J1855,0)</f>
        <v>0</v>
      </c>
      <c r="BL1855" s="147">
        <f>IF(R1855="sníž. přenesená",J1855,0)</f>
        <v>0</v>
      </c>
      <c r="BM1855" s="147">
        <f>IF(R1855="nulová",J1855,0)</f>
        <v>0</v>
      </c>
      <c r="BN1855" s="18" t="s">
        <v>80</v>
      </c>
      <c r="BO1855" s="147">
        <f>ROUND(I1855*H1855,2)</f>
        <v>0</v>
      </c>
      <c r="BP1855" s="18" t="s">
        <v>222</v>
      </c>
      <c r="BQ1855" s="146" t="s">
        <v>1743</v>
      </c>
    </row>
    <row r="1856" spans="2:69" s="1" customFormat="1" ht="18">
      <c r="B1856" s="33"/>
      <c r="D1856" s="148" t="s">
        <v>224</v>
      </c>
      <c r="F1856" s="149" t="s">
        <v>1744</v>
      </c>
      <c r="I1856" s="150"/>
      <c r="L1856" s="33"/>
      <c r="M1856" s="282"/>
      <c r="N1856" s="282"/>
      <c r="O1856" s="282"/>
      <c r="P1856" s="282"/>
      <c r="Q1856" s="151"/>
      <c r="X1856" s="54"/>
      <c r="AX1856" s="18" t="s">
        <v>224</v>
      </c>
      <c r="AY1856" s="18" t="s">
        <v>82</v>
      </c>
    </row>
    <row r="1857" spans="2:69" s="1" customFormat="1">
      <c r="B1857" s="33"/>
      <c r="D1857" s="152" t="s">
        <v>226</v>
      </c>
      <c r="F1857" s="153" t="s">
        <v>1745</v>
      </c>
      <c r="I1857" s="150"/>
      <c r="L1857" s="33"/>
      <c r="M1857" s="282"/>
      <c r="N1857" s="282"/>
      <c r="O1857" s="282"/>
      <c r="P1857" s="282"/>
      <c r="Q1857" s="151"/>
      <c r="X1857" s="54"/>
      <c r="AX1857" s="18" t="s">
        <v>226</v>
      </c>
      <c r="AY1857" s="18" t="s">
        <v>82</v>
      </c>
    </row>
    <row r="1858" spans="2:69" s="1" customFormat="1" ht="21.75" customHeight="1">
      <c r="B1858" s="133"/>
      <c r="C1858" s="134" t="s">
        <v>1746</v>
      </c>
      <c r="D1858" s="134" t="s">
        <v>218</v>
      </c>
      <c r="E1858" s="135" t="s">
        <v>1747</v>
      </c>
      <c r="F1858" s="136" t="s">
        <v>1748</v>
      </c>
      <c r="G1858" s="137" t="s">
        <v>221</v>
      </c>
      <c r="H1858" s="138">
        <v>289800</v>
      </c>
      <c r="I1858" s="139"/>
      <c r="J1858" s="140">
        <f>ROUND(I1858*H1858,2)</f>
        <v>0</v>
      </c>
      <c r="K1858" s="141"/>
      <c r="L1858" s="33"/>
      <c r="M1858" s="294"/>
      <c r="N1858" s="294"/>
      <c r="O1858" s="294"/>
      <c r="P1858" s="282"/>
      <c r="Q1858" s="142" t="s">
        <v>3</v>
      </c>
      <c r="R1858" s="143" t="s">
        <v>44</v>
      </c>
      <c r="T1858" s="144">
        <f>S1858*H1858</f>
        <v>0</v>
      </c>
      <c r="U1858" s="144">
        <v>0</v>
      </c>
      <c r="V1858" s="144">
        <f>U1858*H1858</f>
        <v>0</v>
      </c>
      <c r="W1858" s="144">
        <v>0</v>
      </c>
      <c r="X1858" s="145">
        <f>W1858*H1858</f>
        <v>0</v>
      </c>
      <c r="AV1858" s="146" t="s">
        <v>222</v>
      </c>
      <c r="AX1858" s="146" t="s">
        <v>218</v>
      </c>
      <c r="AY1858" s="146" t="s">
        <v>82</v>
      </c>
      <c r="BC1858" s="18" t="s">
        <v>216</v>
      </c>
      <c r="BI1858" s="147">
        <f>IF(R1858="základní",J1858,0)</f>
        <v>0</v>
      </c>
      <c r="BJ1858" s="147">
        <f>IF(R1858="snížená",J1858,0)</f>
        <v>0</v>
      </c>
      <c r="BK1858" s="147">
        <f>IF(R1858="zákl. přenesená",J1858,0)</f>
        <v>0</v>
      </c>
      <c r="BL1858" s="147">
        <f>IF(R1858="sníž. přenesená",J1858,0)</f>
        <v>0</v>
      </c>
      <c r="BM1858" s="147">
        <f>IF(R1858="nulová",J1858,0)</f>
        <v>0</v>
      </c>
      <c r="BN1858" s="18" t="s">
        <v>80</v>
      </c>
      <c r="BO1858" s="147">
        <f>ROUND(I1858*H1858,2)</f>
        <v>0</v>
      </c>
      <c r="BP1858" s="18" t="s">
        <v>222</v>
      </c>
      <c r="BQ1858" s="146" t="s">
        <v>1749</v>
      </c>
    </row>
    <row r="1859" spans="2:69" s="1" customFormat="1" ht="18">
      <c r="B1859" s="33"/>
      <c r="D1859" s="148" t="s">
        <v>224</v>
      </c>
      <c r="F1859" s="149" t="s">
        <v>1750</v>
      </c>
      <c r="I1859" s="150"/>
      <c r="L1859" s="33"/>
      <c r="M1859" s="282"/>
      <c r="N1859" s="282"/>
      <c r="O1859" s="282"/>
      <c r="P1859" s="282"/>
      <c r="Q1859" s="151"/>
      <c r="X1859" s="54"/>
      <c r="AX1859" s="18" t="s">
        <v>224</v>
      </c>
      <c r="AY1859" s="18" t="s">
        <v>82</v>
      </c>
    </row>
    <row r="1860" spans="2:69" s="1" customFormat="1">
      <c r="B1860" s="33"/>
      <c r="D1860" s="152" t="s">
        <v>226</v>
      </c>
      <c r="F1860" s="153" t="s">
        <v>1751</v>
      </c>
      <c r="I1860" s="150"/>
      <c r="L1860" s="33"/>
      <c r="M1860" s="282"/>
      <c r="N1860" s="282"/>
      <c r="O1860" s="282"/>
      <c r="P1860" s="282"/>
      <c r="Q1860" s="151"/>
      <c r="X1860" s="54"/>
      <c r="AX1860" s="18" t="s">
        <v>226</v>
      </c>
      <c r="AY1860" s="18" t="s">
        <v>82</v>
      </c>
    </row>
    <row r="1861" spans="2:69" s="13" customFormat="1">
      <c r="B1861" s="161"/>
      <c r="D1861" s="148" t="s">
        <v>230</v>
      </c>
      <c r="E1861" s="162" t="s">
        <v>3</v>
      </c>
      <c r="F1861" s="163" t="s">
        <v>1706</v>
      </c>
      <c r="H1861" s="164">
        <v>289800</v>
      </c>
      <c r="I1861" s="165"/>
      <c r="L1861" s="161"/>
      <c r="M1861" s="289"/>
      <c r="N1861" s="289"/>
      <c r="O1861" s="289"/>
      <c r="P1861" s="289"/>
      <c r="Q1861" s="166"/>
      <c r="X1861" s="167"/>
      <c r="AX1861" s="162" t="s">
        <v>230</v>
      </c>
      <c r="AY1861" s="162" t="s">
        <v>82</v>
      </c>
      <c r="AZ1861" s="13" t="s">
        <v>82</v>
      </c>
      <c r="BA1861" s="13" t="s">
        <v>34</v>
      </c>
      <c r="BB1861" s="13" t="s">
        <v>80</v>
      </c>
      <c r="BC1861" s="162" t="s">
        <v>216</v>
      </c>
    </row>
    <row r="1862" spans="2:69" s="1" customFormat="1" ht="21.75" customHeight="1">
      <c r="B1862" s="133"/>
      <c r="C1862" s="134" t="s">
        <v>1752</v>
      </c>
      <c r="D1862" s="134" t="s">
        <v>218</v>
      </c>
      <c r="E1862" s="135" t="s">
        <v>1753</v>
      </c>
      <c r="F1862" s="136" t="s">
        <v>1754</v>
      </c>
      <c r="G1862" s="137" t="s">
        <v>221</v>
      </c>
      <c r="H1862" s="138">
        <v>1932</v>
      </c>
      <c r="I1862" s="139"/>
      <c r="J1862" s="140">
        <f>ROUND(I1862*H1862,2)</f>
        <v>0</v>
      </c>
      <c r="K1862" s="141"/>
      <c r="L1862" s="33"/>
      <c r="M1862" s="294"/>
      <c r="N1862" s="294"/>
      <c r="O1862" s="294"/>
      <c r="P1862" s="282"/>
      <c r="Q1862" s="142" t="s">
        <v>3</v>
      </c>
      <c r="R1862" s="143" t="s">
        <v>44</v>
      </c>
      <c r="T1862" s="144">
        <f>S1862*H1862</f>
        <v>0</v>
      </c>
      <c r="U1862" s="144">
        <v>0</v>
      </c>
      <c r="V1862" s="144">
        <f>U1862*H1862</f>
        <v>0</v>
      </c>
      <c r="W1862" s="144">
        <v>0</v>
      </c>
      <c r="X1862" s="145">
        <f>W1862*H1862</f>
        <v>0</v>
      </c>
      <c r="AV1862" s="146" t="s">
        <v>222</v>
      </c>
      <c r="AX1862" s="146" t="s">
        <v>218</v>
      </c>
      <c r="AY1862" s="146" t="s">
        <v>82</v>
      </c>
      <c r="BC1862" s="18" t="s">
        <v>216</v>
      </c>
      <c r="BI1862" s="147">
        <f>IF(R1862="základní",J1862,0)</f>
        <v>0</v>
      </c>
      <c r="BJ1862" s="147">
        <f>IF(R1862="snížená",J1862,0)</f>
        <v>0</v>
      </c>
      <c r="BK1862" s="147">
        <f>IF(R1862="zákl. přenesená",J1862,0)</f>
        <v>0</v>
      </c>
      <c r="BL1862" s="147">
        <f>IF(R1862="sníž. přenesená",J1862,0)</f>
        <v>0</v>
      </c>
      <c r="BM1862" s="147">
        <f>IF(R1862="nulová",J1862,0)</f>
        <v>0</v>
      </c>
      <c r="BN1862" s="18" t="s">
        <v>80</v>
      </c>
      <c r="BO1862" s="147">
        <f>ROUND(I1862*H1862,2)</f>
        <v>0</v>
      </c>
      <c r="BP1862" s="18" t="s">
        <v>222</v>
      </c>
      <c r="BQ1862" s="146" t="s">
        <v>1755</v>
      </c>
    </row>
    <row r="1863" spans="2:69" s="1" customFormat="1" ht="18">
      <c r="B1863" s="33"/>
      <c r="D1863" s="148" t="s">
        <v>224</v>
      </c>
      <c r="F1863" s="149" t="s">
        <v>1756</v>
      </c>
      <c r="I1863" s="150"/>
      <c r="L1863" s="33"/>
      <c r="M1863" s="282"/>
      <c r="N1863" s="282"/>
      <c r="O1863" s="282"/>
      <c r="P1863" s="282"/>
      <c r="Q1863" s="151"/>
      <c r="X1863" s="54"/>
      <c r="AX1863" s="18" t="s">
        <v>224</v>
      </c>
      <c r="AY1863" s="18" t="s">
        <v>82</v>
      </c>
    </row>
    <row r="1864" spans="2:69" s="1" customFormat="1">
      <c r="B1864" s="33"/>
      <c r="D1864" s="152" t="s">
        <v>226</v>
      </c>
      <c r="F1864" s="153" t="s">
        <v>1757</v>
      </c>
      <c r="I1864" s="150"/>
      <c r="L1864" s="33"/>
      <c r="M1864" s="282"/>
      <c r="N1864" s="282"/>
      <c r="O1864" s="282"/>
      <c r="P1864" s="282"/>
      <c r="Q1864" s="151"/>
      <c r="X1864" s="54"/>
      <c r="AX1864" s="18" t="s">
        <v>226</v>
      </c>
      <c r="AY1864" s="18" t="s">
        <v>82</v>
      </c>
    </row>
    <row r="1865" spans="2:69" s="1" customFormat="1" ht="33" customHeight="1">
      <c r="B1865" s="133"/>
      <c r="C1865" s="134" t="s">
        <v>1758</v>
      </c>
      <c r="D1865" s="134" t="s">
        <v>218</v>
      </c>
      <c r="E1865" s="135" t="s">
        <v>1759</v>
      </c>
      <c r="F1865" s="136" t="s">
        <v>1760</v>
      </c>
      <c r="G1865" s="137" t="s">
        <v>221</v>
      </c>
      <c r="H1865" s="138">
        <v>1765</v>
      </c>
      <c r="I1865" s="139"/>
      <c r="J1865" s="140">
        <f>ROUND(I1865*H1865,2)</f>
        <v>0</v>
      </c>
      <c r="K1865" s="141"/>
      <c r="L1865" s="33"/>
      <c r="M1865" s="294"/>
      <c r="N1865" s="294"/>
      <c r="O1865" s="294"/>
      <c r="P1865" s="282"/>
      <c r="Q1865" s="142" t="s">
        <v>3</v>
      </c>
      <c r="R1865" s="143" t="s">
        <v>44</v>
      </c>
      <c r="T1865" s="144">
        <f>S1865*H1865</f>
        <v>0</v>
      </c>
      <c r="U1865" s="144">
        <v>1.2999999999999999E-4</v>
      </c>
      <c r="V1865" s="144">
        <f>U1865*H1865</f>
        <v>0.22944999999999999</v>
      </c>
      <c r="W1865" s="144">
        <v>0</v>
      </c>
      <c r="X1865" s="145">
        <f>W1865*H1865</f>
        <v>0</v>
      </c>
      <c r="AV1865" s="146" t="s">
        <v>222</v>
      </c>
      <c r="AX1865" s="146" t="s">
        <v>218</v>
      </c>
      <c r="AY1865" s="146" t="s">
        <v>82</v>
      </c>
      <c r="BC1865" s="18" t="s">
        <v>216</v>
      </c>
      <c r="BI1865" s="147">
        <f>IF(R1865="základní",J1865,0)</f>
        <v>0</v>
      </c>
      <c r="BJ1865" s="147">
        <f>IF(R1865="snížená",J1865,0)</f>
        <v>0</v>
      </c>
      <c r="BK1865" s="147">
        <f>IF(R1865="zákl. přenesená",J1865,0)</f>
        <v>0</v>
      </c>
      <c r="BL1865" s="147">
        <f>IF(R1865="sníž. přenesená",J1865,0)</f>
        <v>0</v>
      </c>
      <c r="BM1865" s="147">
        <f>IF(R1865="nulová",J1865,0)</f>
        <v>0</v>
      </c>
      <c r="BN1865" s="18" t="s">
        <v>80</v>
      </c>
      <c r="BO1865" s="147">
        <f>ROUND(I1865*H1865,2)</f>
        <v>0</v>
      </c>
      <c r="BP1865" s="18" t="s">
        <v>222</v>
      </c>
      <c r="BQ1865" s="146" t="s">
        <v>1761</v>
      </c>
    </row>
    <row r="1866" spans="2:69" s="1" customFormat="1" ht="18">
      <c r="B1866" s="33"/>
      <c r="D1866" s="148" t="s">
        <v>224</v>
      </c>
      <c r="F1866" s="149" t="s">
        <v>1762</v>
      </c>
      <c r="I1866" s="150"/>
      <c r="L1866" s="33"/>
      <c r="M1866" s="282"/>
      <c r="N1866" s="282"/>
      <c r="O1866" s="282"/>
      <c r="P1866" s="282"/>
      <c r="Q1866" s="151"/>
      <c r="X1866" s="54"/>
      <c r="AX1866" s="18" t="s">
        <v>224</v>
      </c>
      <c r="AY1866" s="18" t="s">
        <v>82</v>
      </c>
    </row>
    <row r="1867" spans="2:69" s="1" customFormat="1">
      <c r="B1867" s="33"/>
      <c r="D1867" s="152" t="s">
        <v>226</v>
      </c>
      <c r="F1867" s="153" t="s">
        <v>1763</v>
      </c>
      <c r="I1867" s="150"/>
      <c r="L1867" s="33"/>
      <c r="M1867" s="282"/>
      <c r="N1867" s="282"/>
      <c r="O1867" s="282"/>
      <c r="P1867" s="282"/>
      <c r="Q1867" s="151"/>
      <c r="X1867" s="54"/>
      <c r="AX1867" s="18" t="s">
        <v>226</v>
      </c>
      <c r="AY1867" s="18" t="s">
        <v>82</v>
      </c>
    </row>
    <row r="1868" spans="2:69" s="12" customFormat="1">
      <c r="B1868" s="155"/>
      <c r="D1868" s="148" t="s">
        <v>230</v>
      </c>
      <c r="E1868" s="156" t="s">
        <v>3</v>
      </c>
      <c r="F1868" s="157" t="s">
        <v>1764</v>
      </c>
      <c r="H1868" s="156" t="s">
        <v>3</v>
      </c>
      <c r="I1868" s="158"/>
      <c r="L1868" s="155"/>
      <c r="M1868" s="288"/>
      <c r="N1868" s="288"/>
      <c r="O1868" s="288"/>
      <c r="P1868" s="288"/>
      <c r="Q1868" s="159"/>
      <c r="X1868" s="160"/>
      <c r="AX1868" s="156" t="s">
        <v>230</v>
      </c>
      <c r="AY1868" s="156" t="s">
        <v>82</v>
      </c>
      <c r="AZ1868" s="12" t="s">
        <v>80</v>
      </c>
      <c r="BA1868" s="12" t="s">
        <v>34</v>
      </c>
      <c r="BB1868" s="12" t="s">
        <v>73</v>
      </c>
      <c r="BC1868" s="156" t="s">
        <v>216</v>
      </c>
    </row>
    <row r="1869" spans="2:69" s="13" customFormat="1">
      <c r="B1869" s="161"/>
      <c r="D1869" s="148" t="s">
        <v>230</v>
      </c>
      <c r="E1869" s="162" t="s">
        <v>3</v>
      </c>
      <c r="F1869" s="163" t="s">
        <v>1765</v>
      </c>
      <c r="H1869" s="164">
        <v>1765</v>
      </c>
      <c r="I1869" s="165"/>
      <c r="L1869" s="161"/>
      <c r="M1869" s="289"/>
      <c r="N1869" s="289"/>
      <c r="O1869" s="289"/>
      <c r="P1869" s="289"/>
      <c r="Q1869" s="166"/>
      <c r="X1869" s="167"/>
      <c r="AX1869" s="162" t="s">
        <v>230</v>
      </c>
      <c r="AY1869" s="162" t="s">
        <v>82</v>
      </c>
      <c r="AZ1869" s="13" t="s">
        <v>82</v>
      </c>
      <c r="BA1869" s="13" t="s">
        <v>34</v>
      </c>
      <c r="BB1869" s="13" t="s">
        <v>80</v>
      </c>
      <c r="BC1869" s="162" t="s">
        <v>216</v>
      </c>
    </row>
    <row r="1870" spans="2:69" s="1" customFormat="1" ht="24.15" customHeight="1">
      <c r="B1870" s="133"/>
      <c r="C1870" s="134" t="s">
        <v>1766</v>
      </c>
      <c r="D1870" s="134" t="s">
        <v>218</v>
      </c>
      <c r="E1870" s="135" t="s">
        <v>1767</v>
      </c>
      <c r="F1870" s="136" t="s">
        <v>1768</v>
      </c>
      <c r="G1870" s="137" t="s">
        <v>221</v>
      </c>
      <c r="H1870" s="138">
        <v>2568.87</v>
      </c>
      <c r="I1870" s="139"/>
      <c r="J1870" s="140">
        <f>ROUND(I1870*H1870,2)</f>
        <v>0</v>
      </c>
      <c r="K1870" s="141"/>
      <c r="L1870" s="33"/>
      <c r="M1870" s="294"/>
      <c r="N1870" s="294"/>
      <c r="O1870" s="294"/>
      <c r="P1870" s="282"/>
      <c r="Q1870" s="142" t="s">
        <v>3</v>
      </c>
      <c r="R1870" s="143" t="s">
        <v>44</v>
      </c>
      <c r="T1870" s="144">
        <f>S1870*H1870</f>
        <v>0</v>
      </c>
      <c r="U1870" s="144">
        <v>4.0000000000000003E-5</v>
      </c>
      <c r="V1870" s="144">
        <f>U1870*H1870</f>
        <v>0.10275480000000001</v>
      </c>
      <c r="W1870" s="144">
        <v>0</v>
      </c>
      <c r="X1870" s="145">
        <f>W1870*H1870</f>
        <v>0</v>
      </c>
      <c r="AV1870" s="146" t="s">
        <v>222</v>
      </c>
      <c r="AX1870" s="146" t="s">
        <v>218</v>
      </c>
      <c r="AY1870" s="146" t="s">
        <v>82</v>
      </c>
      <c r="BC1870" s="18" t="s">
        <v>216</v>
      </c>
      <c r="BI1870" s="147">
        <f>IF(R1870="základní",J1870,0)</f>
        <v>0</v>
      </c>
      <c r="BJ1870" s="147">
        <f>IF(R1870="snížená",J1870,0)</f>
        <v>0</v>
      </c>
      <c r="BK1870" s="147">
        <f>IF(R1870="zákl. přenesená",J1870,0)</f>
        <v>0</v>
      </c>
      <c r="BL1870" s="147">
        <f>IF(R1870="sníž. přenesená",J1870,0)</f>
        <v>0</v>
      </c>
      <c r="BM1870" s="147">
        <f>IF(R1870="nulová",J1870,0)</f>
        <v>0</v>
      </c>
      <c r="BN1870" s="18" t="s">
        <v>80</v>
      </c>
      <c r="BO1870" s="147">
        <f>ROUND(I1870*H1870,2)</f>
        <v>0</v>
      </c>
      <c r="BP1870" s="18" t="s">
        <v>222</v>
      </c>
      <c r="BQ1870" s="146" t="s">
        <v>1769</v>
      </c>
    </row>
    <row r="1871" spans="2:69" s="1" customFormat="1" ht="18">
      <c r="B1871" s="33"/>
      <c r="D1871" s="148" t="s">
        <v>224</v>
      </c>
      <c r="F1871" s="149" t="s">
        <v>1770</v>
      </c>
      <c r="I1871" s="150"/>
      <c r="L1871" s="33"/>
      <c r="M1871" s="282"/>
      <c r="N1871" s="282"/>
      <c r="O1871" s="282"/>
      <c r="P1871" s="282"/>
      <c r="Q1871" s="151"/>
      <c r="X1871" s="54"/>
      <c r="AX1871" s="18" t="s">
        <v>224</v>
      </c>
      <c r="AY1871" s="18" t="s">
        <v>82</v>
      </c>
    </row>
    <row r="1872" spans="2:69" s="1" customFormat="1">
      <c r="B1872" s="33"/>
      <c r="D1872" s="152" t="s">
        <v>226</v>
      </c>
      <c r="F1872" s="153" t="s">
        <v>1771</v>
      </c>
      <c r="I1872" s="150"/>
      <c r="L1872" s="33"/>
      <c r="M1872" s="282"/>
      <c r="N1872" s="282"/>
      <c r="O1872" s="282"/>
      <c r="P1872" s="282"/>
      <c r="Q1872" s="151"/>
      <c r="X1872" s="54"/>
      <c r="AX1872" s="18" t="s">
        <v>226</v>
      </c>
      <c r="AY1872" s="18" t="s">
        <v>82</v>
      </c>
    </row>
    <row r="1873" spans="2:55" s="12" customFormat="1">
      <c r="B1873" s="155"/>
      <c r="D1873" s="148" t="s">
        <v>230</v>
      </c>
      <c r="E1873" s="156" t="s">
        <v>3</v>
      </c>
      <c r="F1873" s="157" t="s">
        <v>1470</v>
      </c>
      <c r="H1873" s="156" t="s">
        <v>3</v>
      </c>
      <c r="I1873" s="158"/>
      <c r="L1873" s="155"/>
      <c r="M1873" s="288"/>
      <c r="N1873" s="288"/>
      <c r="O1873" s="288"/>
      <c r="P1873" s="288"/>
      <c r="Q1873" s="159"/>
      <c r="X1873" s="160"/>
      <c r="AX1873" s="156" t="s">
        <v>230</v>
      </c>
      <c r="AY1873" s="156" t="s">
        <v>82</v>
      </c>
      <c r="AZ1873" s="12" t="s">
        <v>80</v>
      </c>
      <c r="BA1873" s="12" t="s">
        <v>34</v>
      </c>
      <c r="BB1873" s="12" t="s">
        <v>73</v>
      </c>
      <c r="BC1873" s="156" t="s">
        <v>216</v>
      </c>
    </row>
    <row r="1874" spans="2:55" s="13" customFormat="1">
      <c r="B1874" s="161"/>
      <c r="D1874" s="148" t="s">
        <v>230</v>
      </c>
      <c r="E1874" s="162" t="s">
        <v>3</v>
      </c>
      <c r="F1874" s="163" t="s">
        <v>1772</v>
      </c>
      <c r="H1874" s="164">
        <v>401.18299999999999</v>
      </c>
      <c r="I1874" s="165"/>
      <c r="L1874" s="161"/>
      <c r="M1874" s="289"/>
      <c r="N1874" s="289"/>
      <c r="O1874" s="289"/>
      <c r="P1874" s="289"/>
      <c r="Q1874" s="166"/>
      <c r="X1874" s="167"/>
      <c r="AX1874" s="162" t="s">
        <v>230</v>
      </c>
      <c r="AY1874" s="162" t="s">
        <v>82</v>
      </c>
      <c r="AZ1874" s="13" t="s">
        <v>82</v>
      </c>
      <c r="BA1874" s="13" t="s">
        <v>34</v>
      </c>
      <c r="BB1874" s="13" t="s">
        <v>73</v>
      </c>
      <c r="BC1874" s="162" t="s">
        <v>216</v>
      </c>
    </row>
    <row r="1875" spans="2:55" s="13" customFormat="1">
      <c r="B1875" s="161"/>
      <c r="D1875" s="148" t="s">
        <v>230</v>
      </c>
      <c r="E1875" s="162" t="s">
        <v>3</v>
      </c>
      <c r="F1875" s="163" t="s">
        <v>1632</v>
      </c>
      <c r="H1875" s="164">
        <v>84.698999999999998</v>
      </c>
      <c r="I1875" s="165"/>
      <c r="L1875" s="161"/>
      <c r="M1875" s="289"/>
      <c r="N1875" s="289"/>
      <c r="O1875" s="289"/>
      <c r="P1875" s="289"/>
      <c r="Q1875" s="166"/>
      <c r="X1875" s="167"/>
      <c r="AX1875" s="162" t="s">
        <v>230</v>
      </c>
      <c r="AY1875" s="162" t="s">
        <v>82</v>
      </c>
      <c r="AZ1875" s="13" t="s">
        <v>82</v>
      </c>
      <c r="BA1875" s="13" t="s">
        <v>34</v>
      </c>
      <c r="BB1875" s="13" t="s">
        <v>73</v>
      </c>
      <c r="BC1875" s="162" t="s">
        <v>216</v>
      </c>
    </row>
    <row r="1876" spans="2:55" s="13" customFormat="1">
      <c r="B1876" s="161"/>
      <c r="D1876" s="148" t="s">
        <v>230</v>
      </c>
      <c r="E1876" s="162" t="s">
        <v>3</v>
      </c>
      <c r="F1876" s="163" t="s">
        <v>1633</v>
      </c>
      <c r="H1876" s="164">
        <v>1.3029999999999999</v>
      </c>
      <c r="I1876" s="165"/>
      <c r="L1876" s="161"/>
      <c r="M1876" s="289"/>
      <c r="N1876" s="289"/>
      <c r="O1876" s="289"/>
      <c r="P1876" s="289"/>
      <c r="Q1876" s="166"/>
      <c r="X1876" s="167"/>
      <c r="AX1876" s="162" t="s">
        <v>230</v>
      </c>
      <c r="AY1876" s="162" t="s">
        <v>82</v>
      </c>
      <c r="AZ1876" s="13" t="s">
        <v>82</v>
      </c>
      <c r="BA1876" s="13" t="s">
        <v>34</v>
      </c>
      <c r="BB1876" s="13" t="s">
        <v>73</v>
      </c>
      <c r="BC1876" s="162" t="s">
        <v>216</v>
      </c>
    </row>
    <row r="1877" spans="2:55" s="15" customFormat="1">
      <c r="B1877" s="186"/>
      <c r="D1877" s="148" t="s">
        <v>230</v>
      </c>
      <c r="E1877" s="187" t="s">
        <v>3</v>
      </c>
      <c r="F1877" s="188" t="s">
        <v>337</v>
      </c>
      <c r="H1877" s="189">
        <v>487.185</v>
      </c>
      <c r="I1877" s="190"/>
      <c r="L1877" s="186"/>
      <c r="M1877" s="292"/>
      <c r="N1877" s="292"/>
      <c r="O1877" s="292"/>
      <c r="P1877" s="292"/>
      <c r="Q1877" s="191"/>
      <c r="X1877" s="192"/>
      <c r="AX1877" s="187" t="s">
        <v>230</v>
      </c>
      <c r="AY1877" s="187" t="s">
        <v>82</v>
      </c>
      <c r="AZ1877" s="15" t="s">
        <v>241</v>
      </c>
      <c r="BA1877" s="15" t="s">
        <v>34</v>
      </c>
      <c r="BB1877" s="15" t="s">
        <v>73</v>
      </c>
      <c r="BC1877" s="187" t="s">
        <v>216</v>
      </c>
    </row>
    <row r="1878" spans="2:55" s="12" customFormat="1">
      <c r="B1878" s="155"/>
      <c r="D1878" s="148" t="s">
        <v>230</v>
      </c>
      <c r="E1878" s="156" t="s">
        <v>3</v>
      </c>
      <c r="F1878" s="157" t="s">
        <v>1773</v>
      </c>
      <c r="H1878" s="156" t="s">
        <v>3</v>
      </c>
      <c r="I1878" s="158"/>
      <c r="L1878" s="155"/>
      <c r="M1878" s="288"/>
      <c r="N1878" s="288"/>
      <c r="O1878" s="288"/>
      <c r="P1878" s="288"/>
      <c r="Q1878" s="159"/>
      <c r="X1878" s="160"/>
      <c r="AX1878" s="156" t="s">
        <v>230</v>
      </c>
      <c r="AY1878" s="156" t="s">
        <v>82</v>
      </c>
      <c r="AZ1878" s="12" t="s">
        <v>80</v>
      </c>
      <c r="BA1878" s="12" t="s">
        <v>34</v>
      </c>
      <c r="BB1878" s="12" t="s">
        <v>73</v>
      </c>
      <c r="BC1878" s="156" t="s">
        <v>216</v>
      </c>
    </row>
    <row r="1879" spans="2:55" s="13" customFormat="1">
      <c r="B1879" s="161"/>
      <c r="D1879" s="148" t="s">
        <v>230</v>
      </c>
      <c r="E1879" s="162" t="s">
        <v>3</v>
      </c>
      <c r="F1879" s="163" t="s">
        <v>1774</v>
      </c>
      <c r="H1879" s="164">
        <v>420.75700000000001</v>
      </c>
      <c r="I1879" s="165"/>
      <c r="L1879" s="161"/>
      <c r="M1879" s="289"/>
      <c r="N1879" s="289"/>
      <c r="O1879" s="289"/>
      <c r="P1879" s="289"/>
      <c r="Q1879" s="166"/>
      <c r="X1879" s="167"/>
      <c r="AX1879" s="162" t="s">
        <v>230</v>
      </c>
      <c r="AY1879" s="162" t="s">
        <v>82</v>
      </c>
      <c r="AZ1879" s="13" t="s">
        <v>82</v>
      </c>
      <c r="BA1879" s="13" t="s">
        <v>34</v>
      </c>
      <c r="BB1879" s="13" t="s">
        <v>73</v>
      </c>
      <c r="BC1879" s="162" t="s">
        <v>216</v>
      </c>
    </row>
    <row r="1880" spans="2:55" s="13" customFormat="1">
      <c r="B1880" s="161"/>
      <c r="D1880" s="148" t="s">
        <v>230</v>
      </c>
      <c r="E1880" s="162" t="s">
        <v>3</v>
      </c>
      <c r="F1880" s="163" t="s">
        <v>1775</v>
      </c>
      <c r="H1880" s="164">
        <v>-22.1</v>
      </c>
      <c r="I1880" s="165"/>
      <c r="L1880" s="161"/>
      <c r="M1880" s="289"/>
      <c r="N1880" s="289"/>
      <c r="O1880" s="289"/>
      <c r="P1880" s="289"/>
      <c r="Q1880" s="166"/>
      <c r="X1880" s="167"/>
      <c r="AX1880" s="162" t="s">
        <v>230</v>
      </c>
      <c r="AY1880" s="162" t="s">
        <v>82</v>
      </c>
      <c r="AZ1880" s="13" t="s">
        <v>82</v>
      </c>
      <c r="BA1880" s="13" t="s">
        <v>34</v>
      </c>
      <c r="BB1880" s="13" t="s">
        <v>73</v>
      </c>
      <c r="BC1880" s="162" t="s">
        <v>216</v>
      </c>
    </row>
    <row r="1881" spans="2:55" s="15" customFormat="1">
      <c r="B1881" s="186"/>
      <c r="D1881" s="148" t="s">
        <v>230</v>
      </c>
      <c r="E1881" s="187" t="s">
        <v>3</v>
      </c>
      <c r="F1881" s="188" t="s">
        <v>337</v>
      </c>
      <c r="H1881" s="189">
        <v>398.65699999999998</v>
      </c>
      <c r="I1881" s="190"/>
      <c r="L1881" s="186"/>
      <c r="M1881" s="292"/>
      <c r="N1881" s="292"/>
      <c r="O1881" s="292"/>
      <c r="P1881" s="292"/>
      <c r="Q1881" s="191"/>
      <c r="X1881" s="192"/>
      <c r="AX1881" s="187" t="s">
        <v>230</v>
      </c>
      <c r="AY1881" s="187" t="s">
        <v>82</v>
      </c>
      <c r="AZ1881" s="15" t="s">
        <v>241</v>
      </c>
      <c r="BA1881" s="15" t="s">
        <v>34</v>
      </c>
      <c r="BB1881" s="15" t="s">
        <v>73</v>
      </c>
      <c r="BC1881" s="187" t="s">
        <v>216</v>
      </c>
    </row>
    <row r="1882" spans="2:55" s="12" customFormat="1">
      <c r="B1882" s="155"/>
      <c r="D1882" s="148" t="s">
        <v>230</v>
      </c>
      <c r="E1882" s="156" t="s">
        <v>3</v>
      </c>
      <c r="F1882" s="157" t="s">
        <v>1776</v>
      </c>
      <c r="H1882" s="156" t="s">
        <v>3</v>
      </c>
      <c r="I1882" s="158"/>
      <c r="L1882" s="155"/>
      <c r="M1882" s="288"/>
      <c r="N1882" s="288"/>
      <c r="O1882" s="288"/>
      <c r="P1882" s="288"/>
      <c r="Q1882" s="159"/>
      <c r="X1882" s="160"/>
      <c r="AX1882" s="156" t="s">
        <v>230</v>
      </c>
      <c r="AY1882" s="156" t="s">
        <v>82</v>
      </c>
      <c r="AZ1882" s="12" t="s">
        <v>80</v>
      </c>
      <c r="BA1882" s="12" t="s">
        <v>34</v>
      </c>
      <c r="BB1882" s="12" t="s">
        <v>73</v>
      </c>
      <c r="BC1882" s="156" t="s">
        <v>216</v>
      </c>
    </row>
    <row r="1883" spans="2:55" s="13" customFormat="1">
      <c r="B1883" s="161"/>
      <c r="D1883" s="148" t="s">
        <v>230</v>
      </c>
      <c r="E1883" s="162" t="s">
        <v>3</v>
      </c>
      <c r="F1883" s="163" t="s">
        <v>1774</v>
      </c>
      <c r="H1883" s="164">
        <v>420.75700000000001</v>
      </c>
      <c r="I1883" s="165"/>
      <c r="L1883" s="161"/>
      <c r="M1883" s="289"/>
      <c r="N1883" s="289"/>
      <c r="O1883" s="289"/>
      <c r="P1883" s="289"/>
      <c r="Q1883" s="166"/>
      <c r="X1883" s="167"/>
      <c r="AX1883" s="162" t="s">
        <v>230</v>
      </c>
      <c r="AY1883" s="162" t="s">
        <v>82</v>
      </c>
      <c r="AZ1883" s="13" t="s">
        <v>82</v>
      </c>
      <c r="BA1883" s="13" t="s">
        <v>34</v>
      </c>
      <c r="BB1883" s="13" t="s">
        <v>73</v>
      </c>
      <c r="BC1883" s="162" t="s">
        <v>216</v>
      </c>
    </row>
    <row r="1884" spans="2:55" s="12" customFormat="1">
      <c r="B1884" s="155"/>
      <c r="D1884" s="148" t="s">
        <v>230</v>
      </c>
      <c r="E1884" s="156" t="s">
        <v>3</v>
      </c>
      <c r="F1884" s="157" t="s">
        <v>1777</v>
      </c>
      <c r="H1884" s="156" t="s">
        <v>3</v>
      </c>
      <c r="I1884" s="158"/>
      <c r="L1884" s="155"/>
      <c r="M1884" s="288"/>
      <c r="N1884" s="288"/>
      <c r="O1884" s="288"/>
      <c r="P1884" s="288"/>
      <c r="Q1884" s="159"/>
      <c r="X1884" s="160"/>
      <c r="AX1884" s="156" t="s">
        <v>230</v>
      </c>
      <c r="AY1884" s="156" t="s">
        <v>82</v>
      </c>
      <c r="AZ1884" s="12" t="s">
        <v>80</v>
      </c>
      <c r="BA1884" s="12" t="s">
        <v>34</v>
      </c>
      <c r="BB1884" s="12" t="s">
        <v>73</v>
      </c>
      <c r="BC1884" s="156" t="s">
        <v>216</v>
      </c>
    </row>
    <row r="1885" spans="2:55" s="13" customFormat="1">
      <c r="B1885" s="161"/>
      <c r="D1885" s="148" t="s">
        <v>230</v>
      </c>
      <c r="E1885" s="162" t="s">
        <v>3</v>
      </c>
      <c r="F1885" s="163" t="s">
        <v>1774</v>
      </c>
      <c r="H1885" s="164">
        <v>420.75700000000001</v>
      </c>
      <c r="I1885" s="165"/>
      <c r="L1885" s="161"/>
      <c r="M1885" s="289"/>
      <c r="N1885" s="289"/>
      <c r="O1885" s="289"/>
      <c r="P1885" s="289"/>
      <c r="Q1885" s="166"/>
      <c r="X1885" s="167"/>
      <c r="AX1885" s="162" t="s">
        <v>230</v>
      </c>
      <c r="AY1885" s="162" t="s">
        <v>82</v>
      </c>
      <c r="AZ1885" s="13" t="s">
        <v>82</v>
      </c>
      <c r="BA1885" s="13" t="s">
        <v>34</v>
      </c>
      <c r="BB1885" s="13" t="s">
        <v>73</v>
      </c>
      <c r="BC1885" s="162" t="s">
        <v>216</v>
      </c>
    </row>
    <row r="1886" spans="2:55" s="15" customFormat="1">
      <c r="B1886" s="186"/>
      <c r="D1886" s="148" t="s">
        <v>230</v>
      </c>
      <c r="E1886" s="187" t="s">
        <v>3</v>
      </c>
      <c r="F1886" s="188" t="s">
        <v>337</v>
      </c>
      <c r="H1886" s="189">
        <v>841.51400000000001</v>
      </c>
      <c r="I1886" s="190"/>
      <c r="L1886" s="186"/>
      <c r="M1886" s="292"/>
      <c r="N1886" s="292"/>
      <c r="O1886" s="292"/>
      <c r="P1886" s="292"/>
      <c r="Q1886" s="191"/>
      <c r="X1886" s="192"/>
      <c r="AX1886" s="187" t="s">
        <v>230</v>
      </c>
      <c r="AY1886" s="187" t="s">
        <v>82</v>
      </c>
      <c r="AZ1886" s="15" t="s">
        <v>241</v>
      </c>
      <c r="BA1886" s="15" t="s">
        <v>34</v>
      </c>
      <c r="BB1886" s="15" t="s">
        <v>73</v>
      </c>
      <c r="BC1886" s="187" t="s">
        <v>216</v>
      </c>
    </row>
    <row r="1887" spans="2:55" s="12" customFormat="1">
      <c r="B1887" s="155"/>
      <c r="D1887" s="148" t="s">
        <v>230</v>
      </c>
      <c r="E1887" s="156" t="s">
        <v>3</v>
      </c>
      <c r="F1887" s="157" t="s">
        <v>1778</v>
      </c>
      <c r="H1887" s="156" t="s">
        <v>3</v>
      </c>
      <c r="I1887" s="158"/>
      <c r="L1887" s="155"/>
      <c r="M1887" s="288"/>
      <c r="N1887" s="288"/>
      <c r="O1887" s="288"/>
      <c r="P1887" s="288"/>
      <c r="Q1887" s="159"/>
      <c r="X1887" s="160"/>
      <c r="AX1887" s="156" t="s">
        <v>230</v>
      </c>
      <c r="AY1887" s="156" t="s">
        <v>82</v>
      </c>
      <c r="AZ1887" s="12" t="s">
        <v>80</v>
      </c>
      <c r="BA1887" s="12" t="s">
        <v>34</v>
      </c>
      <c r="BB1887" s="12" t="s">
        <v>73</v>
      </c>
      <c r="BC1887" s="156" t="s">
        <v>216</v>
      </c>
    </row>
    <row r="1888" spans="2:55" s="13" customFormat="1">
      <c r="B1888" s="161"/>
      <c r="D1888" s="148" t="s">
        <v>230</v>
      </c>
      <c r="E1888" s="162" t="s">
        <v>3</v>
      </c>
      <c r="F1888" s="163" t="s">
        <v>1779</v>
      </c>
      <c r="H1888" s="164">
        <v>841.51400000000001</v>
      </c>
      <c r="I1888" s="165"/>
      <c r="L1888" s="161"/>
      <c r="M1888" s="289"/>
      <c r="N1888" s="289"/>
      <c r="O1888" s="289"/>
      <c r="P1888" s="289"/>
      <c r="Q1888" s="166"/>
      <c r="X1888" s="167"/>
      <c r="AX1888" s="162" t="s">
        <v>230</v>
      </c>
      <c r="AY1888" s="162" t="s">
        <v>82</v>
      </c>
      <c r="AZ1888" s="13" t="s">
        <v>82</v>
      </c>
      <c r="BA1888" s="13" t="s">
        <v>34</v>
      </c>
      <c r="BB1888" s="13" t="s">
        <v>73</v>
      </c>
      <c r="BC1888" s="162" t="s">
        <v>216</v>
      </c>
    </row>
    <row r="1889" spans="2:69" s="14" customFormat="1">
      <c r="B1889" s="168"/>
      <c r="D1889" s="148" t="s">
        <v>230</v>
      </c>
      <c r="E1889" s="169" t="s">
        <v>3</v>
      </c>
      <c r="F1889" s="170" t="s">
        <v>251</v>
      </c>
      <c r="H1889" s="171">
        <v>2568.87</v>
      </c>
      <c r="I1889" s="172"/>
      <c r="L1889" s="168"/>
      <c r="M1889" s="290"/>
      <c r="N1889" s="290"/>
      <c r="O1889" s="290"/>
      <c r="P1889" s="290"/>
      <c r="Q1889" s="173"/>
      <c r="X1889" s="174"/>
      <c r="AX1889" s="169" t="s">
        <v>230</v>
      </c>
      <c r="AY1889" s="169" t="s">
        <v>82</v>
      </c>
      <c r="AZ1889" s="14" t="s">
        <v>222</v>
      </c>
      <c r="BA1889" s="14" t="s">
        <v>34</v>
      </c>
      <c r="BB1889" s="14" t="s">
        <v>80</v>
      </c>
      <c r="BC1889" s="169" t="s">
        <v>216</v>
      </c>
    </row>
    <row r="1890" spans="2:69" s="1" customFormat="1" ht="16.5" customHeight="1">
      <c r="B1890" s="133"/>
      <c r="C1890" s="134" t="s">
        <v>1780</v>
      </c>
      <c r="D1890" s="134" t="s">
        <v>218</v>
      </c>
      <c r="E1890" s="135" t="s">
        <v>1781</v>
      </c>
      <c r="F1890" s="136" t="s">
        <v>1782</v>
      </c>
      <c r="G1890" s="137" t="s">
        <v>286</v>
      </c>
      <c r="H1890" s="138">
        <v>20</v>
      </c>
      <c r="I1890" s="139"/>
      <c r="J1890" s="140">
        <f>ROUND(I1890*H1890,2)</f>
        <v>0</v>
      </c>
      <c r="K1890" s="141"/>
      <c r="L1890" s="33"/>
      <c r="M1890" s="294"/>
      <c r="N1890" s="294"/>
      <c r="O1890" s="294"/>
      <c r="P1890" s="282"/>
      <c r="Q1890" s="142" t="s">
        <v>3</v>
      </c>
      <c r="R1890" s="143" t="s">
        <v>44</v>
      </c>
      <c r="T1890" s="144">
        <f>S1890*H1890</f>
        <v>0</v>
      </c>
      <c r="U1890" s="144">
        <v>4.0000000000000003E-5</v>
      </c>
      <c r="V1890" s="144">
        <f>U1890*H1890</f>
        <v>8.0000000000000004E-4</v>
      </c>
      <c r="W1890" s="144">
        <v>0</v>
      </c>
      <c r="X1890" s="145">
        <f>W1890*H1890</f>
        <v>0</v>
      </c>
      <c r="AV1890" s="146" t="s">
        <v>222</v>
      </c>
      <c r="AX1890" s="146" t="s">
        <v>218</v>
      </c>
      <c r="AY1890" s="146" t="s">
        <v>82</v>
      </c>
      <c r="BC1890" s="18" t="s">
        <v>216</v>
      </c>
      <c r="BI1890" s="147">
        <f>IF(R1890="základní",J1890,0)</f>
        <v>0</v>
      </c>
      <c r="BJ1890" s="147">
        <f>IF(R1890="snížená",J1890,0)</f>
        <v>0</v>
      </c>
      <c r="BK1890" s="147">
        <f>IF(R1890="zákl. přenesená",J1890,0)</f>
        <v>0</v>
      </c>
      <c r="BL1890" s="147">
        <f>IF(R1890="sníž. přenesená",J1890,0)</f>
        <v>0</v>
      </c>
      <c r="BM1890" s="147">
        <f>IF(R1890="nulová",J1890,0)</f>
        <v>0</v>
      </c>
      <c r="BN1890" s="18" t="s">
        <v>80</v>
      </c>
      <c r="BO1890" s="147">
        <f>ROUND(I1890*H1890,2)</f>
        <v>0</v>
      </c>
      <c r="BP1890" s="18" t="s">
        <v>222</v>
      </c>
      <c r="BQ1890" s="146" t="s">
        <v>1783</v>
      </c>
    </row>
    <row r="1891" spans="2:69" s="1" customFormat="1">
      <c r="B1891" s="33"/>
      <c r="D1891" s="148" t="s">
        <v>224</v>
      </c>
      <c r="F1891" s="149" t="s">
        <v>1782</v>
      </c>
      <c r="I1891" s="150"/>
      <c r="L1891" s="33"/>
      <c r="M1891" s="282"/>
      <c r="N1891" s="282"/>
      <c r="O1891" s="282"/>
      <c r="P1891" s="282"/>
      <c r="Q1891" s="151"/>
      <c r="X1891" s="54"/>
      <c r="AX1891" s="18" t="s">
        <v>224</v>
      </c>
      <c r="AY1891" s="18" t="s">
        <v>82</v>
      </c>
    </row>
    <row r="1892" spans="2:69" s="13" customFormat="1">
      <c r="B1892" s="161"/>
      <c r="D1892" s="148" t="s">
        <v>230</v>
      </c>
      <c r="E1892" s="162" t="s">
        <v>3</v>
      </c>
      <c r="F1892" s="163" t="s">
        <v>1784</v>
      </c>
      <c r="H1892" s="164">
        <v>20</v>
      </c>
      <c r="I1892" s="165"/>
      <c r="L1892" s="161"/>
      <c r="M1892" s="289"/>
      <c r="N1892" s="289"/>
      <c r="O1892" s="289"/>
      <c r="P1892" s="289"/>
      <c r="Q1892" s="166"/>
      <c r="X1892" s="167"/>
      <c r="AX1892" s="162" t="s">
        <v>230</v>
      </c>
      <c r="AY1892" s="162" t="s">
        <v>82</v>
      </c>
      <c r="AZ1892" s="13" t="s">
        <v>82</v>
      </c>
      <c r="BA1892" s="13" t="s">
        <v>34</v>
      </c>
      <c r="BB1892" s="13" t="s">
        <v>80</v>
      </c>
      <c r="BC1892" s="162" t="s">
        <v>216</v>
      </c>
    </row>
    <row r="1893" spans="2:69" s="1" customFormat="1" ht="16.5" customHeight="1">
      <c r="B1893" s="133"/>
      <c r="C1893" s="134" t="s">
        <v>1785</v>
      </c>
      <c r="D1893" s="134" t="s">
        <v>218</v>
      </c>
      <c r="E1893" s="135" t="s">
        <v>1786</v>
      </c>
      <c r="F1893" s="136" t="s">
        <v>1787</v>
      </c>
      <c r="G1893" s="137" t="s">
        <v>952</v>
      </c>
      <c r="H1893" s="138">
        <v>80</v>
      </c>
      <c r="I1893" s="139"/>
      <c r="J1893" s="140">
        <f>ROUND(I1893*H1893,2)</f>
        <v>0</v>
      </c>
      <c r="K1893" s="141"/>
      <c r="L1893" s="33"/>
      <c r="M1893" s="294"/>
      <c r="N1893" s="294"/>
      <c r="O1893" s="294"/>
      <c r="P1893" s="282"/>
      <c r="Q1893" s="142" t="s">
        <v>3</v>
      </c>
      <c r="R1893" s="143" t="s">
        <v>44</v>
      </c>
      <c r="T1893" s="144">
        <f>S1893*H1893</f>
        <v>0</v>
      </c>
      <c r="U1893" s="144">
        <v>1.08E-3</v>
      </c>
      <c r="V1893" s="144">
        <f>U1893*H1893</f>
        <v>8.6400000000000005E-2</v>
      </c>
      <c r="W1893" s="144">
        <v>0</v>
      </c>
      <c r="X1893" s="145">
        <f>W1893*H1893</f>
        <v>0</v>
      </c>
      <c r="AV1893" s="146" t="s">
        <v>222</v>
      </c>
      <c r="AX1893" s="146" t="s">
        <v>218</v>
      </c>
      <c r="AY1893" s="146" t="s">
        <v>82</v>
      </c>
      <c r="BC1893" s="18" t="s">
        <v>216</v>
      </c>
      <c r="BI1893" s="147">
        <f>IF(R1893="základní",J1893,0)</f>
        <v>0</v>
      </c>
      <c r="BJ1893" s="147">
        <f>IF(R1893="snížená",J1893,0)</f>
        <v>0</v>
      </c>
      <c r="BK1893" s="147">
        <f>IF(R1893="zákl. přenesená",J1893,0)</f>
        <v>0</v>
      </c>
      <c r="BL1893" s="147">
        <f>IF(R1893="sníž. přenesená",J1893,0)</f>
        <v>0</v>
      </c>
      <c r="BM1893" s="147">
        <f>IF(R1893="nulová",J1893,0)</f>
        <v>0</v>
      </c>
      <c r="BN1893" s="18" t="s">
        <v>80</v>
      </c>
      <c r="BO1893" s="147">
        <f>ROUND(I1893*H1893,2)</f>
        <v>0</v>
      </c>
      <c r="BP1893" s="18" t="s">
        <v>222</v>
      </c>
      <c r="BQ1893" s="146" t="s">
        <v>1788</v>
      </c>
    </row>
    <row r="1894" spans="2:69" s="1" customFormat="1">
      <c r="B1894" s="33"/>
      <c r="D1894" s="148" t="s">
        <v>224</v>
      </c>
      <c r="F1894" s="149" t="s">
        <v>1789</v>
      </c>
      <c r="I1894" s="150"/>
      <c r="L1894" s="33"/>
      <c r="M1894" s="282"/>
      <c r="N1894" s="282"/>
      <c r="O1894" s="282"/>
      <c r="P1894" s="282"/>
      <c r="Q1894" s="151"/>
      <c r="X1894" s="54"/>
      <c r="AX1894" s="18" t="s">
        <v>224</v>
      </c>
      <c r="AY1894" s="18" t="s">
        <v>82</v>
      </c>
    </row>
    <row r="1895" spans="2:69" s="1" customFormat="1" ht="18">
      <c r="B1895" s="33"/>
      <c r="D1895" s="148" t="s">
        <v>228</v>
      </c>
      <c r="F1895" s="154" t="s">
        <v>1790</v>
      </c>
      <c r="I1895" s="150"/>
      <c r="L1895" s="33"/>
      <c r="M1895" s="282"/>
      <c r="N1895" s="282"/>
      <c r="O1895" s="282"/>
      <c r="P1895" s="282"/>
      <c r="Q1895" s="151"/>
      <c r="X1895" s="54"/>
      <c r="AX1895" s="18" t="s">
        <v>228</v>
      </c>
      <c r="AY1895" s="18" t="s">
        <v>82</v>
      </c>
    </row>
    <row r="1896" spans="2:69" s="1" customFormat="1" ht="24.15" customHeight="1">
      <c r="B1896" s="133"/>
      <c r="C1896" s="134" t="s">
        <v>1791</v>
      </c>
      <c r="D1896" s="134" t="s">
        <v>218</v>
      </c>
      <c r="E1896" s="135" t="s">
        <v>1792</v>
      </c>
      <c r="F1896" s="136" t="s">
        <v>1793</v>
      </c>
      <c r="G1896" s="137" t="s">
        <v>221</v>
      </c>
      <c r="H1896" s="138">
        <v>3.7480000000000002</v>
      </c>
      <c r="I1896" s="139"/>
      <c r="J1896" s="140">
        <f>ROUND(I1896*H1896,2)</f>
        <v>0</v>
      </c>
      <c r="K1896" s="141"/>
      <c r="L1896" s="33"/>
      <c r="M1896" s="294"/>
      <c r="N1896" s="294"/>
      <c r="O1896" s="294"/>
      <c r="P1896" s="282"/>
      <c r="Q1896" s="142" t="s">
        <v>3</v>
      </c>
      <c r="R1896" s="143" t="s">
        <v>44</v>
      </c>
      <c r="T1896" s="144">
        <f>S1896*H1896</f>
        <v>0</v>
      </c>
      <c r="U1896" s="144">
        <v>1.58E-3</v>
      </c>
      <c r="V1896" s="144">
        <f>U1896*H1896</f>
        <v>5.9218400000000003E-3</v>
      </c>
      <c r="W1896" s="144">
        <v>0</v>
      </c>
      <c r="X1896" s="145">
        <f>W1896*H1896</f>
        <v>0</v>
      </c>
      <c r="AV1896" s="146" t="s">
        <v>222</v>
      </c>
      <c r="AX1896" s="146" t="s">
        <v>218</v>
      </c>
      <c r="AY1896" s="146" t="s">
        <v>82</v>
      </c>
      <c r="BC1896" s="18" t="s">
        <v>216</v>
      </c>
      <c r="BI1896" s="147">
        <f>IF(R1896="základní",J1896,0)</f>
        <v>0</v>
      </c>
      <c r="BJ1896" s="147">
        <f>IF(R1896="snížená",J1896,0)</f>
        <v>0</v>
      </c>
      <c r="BK1896" s="147">
        <f>IF(R1896="zákl. přenesená",J1896,0)</f>
        <v>0</v>
      </c>
      <c r="BL1896" s="147">
        <f>IF(R1896="sníž. přenesená",J1896,0)</f>
        <v>0</v>
      </c>
      <c r="BM1896" s="147">
        <f>IF(R1896="nulová",J1896,0)</f>
        <v>0</v>
      </c>
      <c r="BN1896" s="18" t="s">
        <v>80</v>
      </c>
      <c r="BO1896" s="147">
        <f>ROUND(I1896*H1896,2)</f>
        <v>0</v>
      </c>
      <c r="BP1896" s="18" t="s">
        <v>222</v>
      </c>
      <c r="BQ1896" s="146" t="s">
        <v>1794</v>
      </c>
    </row>
    <row r="1897" spans="2:69" s="1" customFormat="1" ht="18">
      <c r="B1897" s="33"/>
      <c r="D1897" s="148" t="s">
        <v>224</v>
      </c>
      <c r="F1897" s="149" t="s">
        <v>1793</v>
      </c>
      <c r="I1897" s="150"/>
      <c r="L1897" s="33"/>
      <c r="M1897" s="282"/>
      <c r="N1897" s="282"/>
      <c r="O1897" s="282"/>
      <c r="P1897" s="282"/>
      <c r="Q1897" s="151"/>
      <c r="X1897" s="54"/>
      <c r="AX1897" s="18" t="s">
        <v>224</v>
      </c>
      <c r="AY1897" s="18" t="s">
        <v>82</v>
      </c>
    </row>
    <row r="1898" spans="2:69" s="12" customFormat="1">
      <c r="B1898" s="155"/>
      <c r="D1898" s="148" t="s">
        <v>230</v>
      </c>
      <c r="E1898" s="156" t="s">
        <v>3</v>
      </c>
      <c r="F1898" s="157" t="s">
        <v>562</v>
      </c>
      <c r="H1898" s="156" t="s">
        <v>3</v>
      </c>
      <c r="I1898" s="158"/>
      <c r="L1898" s="155"/>
      <c r="M1898" s="288"/>
      <c r="N1898" s="288"/>
      <c r="O1898" s="288"/>
      <c r="P1898" s="288"/>
      <c r="Q1898" s="159"/>
      <c r="X1898" s="160"/>
      <c r="AX1898" s="156" t="s">
        <v>230</v>
      </c>
      <c r="AY1898" s="156" t="s">
        <v>82</v>
      </c>
      <c r="AZ1898" s="12" t="s">
        <v>80</v>
      </c>
      <c r="BA1898" s="12" t="s">
        <v>34</v>
      </c>
      <c r="BB1898" s="12" t="s">
        <v>73</v>
      </c>
      <c r="BC1898" s="156" t="s">
        <v>216</v>
      </c>
    </row>
    <row r="1899" spans="2:69" s="13" customFormat="1">
      <c r="B1899" s="161"/>
      <c r="D1899" s="148" t="s">
        <v>230</v>
      </c>
      <c r="E1899" s="162" t="s">
        <v>3</v>
      </c>
      <c r="F1899" s="163" t="s">
        <v>1795</v>
      </c>
      <c r="H1899" s="164">
        <v>0.68799999999999994</v>
      </c>
      <c r="I1899" s="165"/>
      <c r="L1899" s="161"/>
      <c r="M1899" s="289"/>
      <c r="N1899" s="289"/>
      <c r="O1899" s="289"/>
      <c r="P1899" s="289"/>
      <c r="Q1899" s="166"/>
      <c r="X1899" s="167"/>
      <c r="AX1899" s="162" t="s">
        <v>230</v>
      </c>
      <c r="AY1899" s="162" t="s">
        <v>82</v>
      </c>
      <c r="AZ1899" s="13" t="s">
        <v>82</v>
      </c>
      <c r="BA1899" s="13" t="s">
        <v>34</v>
      </c>
      <c r="BB1899" s="13" t="s">
        <v>73</v>
      </c>
      <c r="BC1899" s="162" t="s">
        <v>216</v>
      </c>
    </row>
    <row r="1900" spans="2:69" s="13" customFormat="1">
      <c r="B1900" s="161"/>
      <c r="D1900" s="148" t="s">
        <v>230</v>
      </c>
      <c r="E1900" s="162" t="s">
        <v>3</v>
      </c>
      <c r="F1900" s="163" t="s">
        <v>1796</v>
      </c>
      <c r="H1900" s="164">
        <v>3.06</v>
      </c>
      <c r="I1900" s="165"/>
      <c r="L1900" s="161"/>
      <c r="M1900" s="289"/>
      <c r="N1900" s="289"/>
      <c r="O1900" s="289"/>
      <c r="P1900" s="289"/>
      <c r="Q1900" s="166"/>
      <c r="X1900" s="167"/>
      <c r="AX1900" s="162" t="s">
        <v>230</v>
      </c>
      <c r="AY1900" s="162" t="s">
        <v>82</v>
      </c>
      <c r="AZ1900" s="13" t="s">
        <v>82</v>
      </c>
      <c r="BA1900" s="13" t="s">
        <v>34</v>
      </c>
      <c r="BB1900" s="13" t="s">
        <v>73</v>
      </c>
      <c r="BC1900" s="162" t="s">
        <v>216</v>
      </c>
    </row>
    <row r="1901" spans="2:69" s="14" customFormat="1">
      <c r="B1901" s="168"/>
      <c r="D1901" s="148" t="s">
        <v>230</v>
      </c>
      <c r="E1901" s="169" t="s">
        <v>3</v>
      </c>
      <c r="F1901" s="170" t="s">
        <v>251</v>
      </c>
      <c r="H1901" s="171">
        <v>3.7480000000000002</v>
      </c>
      <c r="I1901" s="172"/>
      <c r="L1901" s="168"/>
      <c r="M1901" s="290"/>
      <c r="N1901" s="290"/>
      <c r="O1901" s="290"/>
      <c r="P1901" s="290"/>
      <c r="Q1901" s="173"/>
      <c r="X1901" s="174"/>
      <c r="AX1901" s="169" t="s">
        <v>230</v>
      </c>
      <c r="AY1901" s="169" t="s">
        <v>82</v>
      </c>
      <c r="AZ1901" s="14" t="s">
        <v>222</v>
      </c>
      <c r="BA1901" s="14" t="s">
        <v>34</v>
      </c>
      <c r="BB1901" s="14" t="s">
        <v>80</v>
      </c>
      <c r="BC1901" s="169" t="s">
        <v>216</v>
      </c>
    </row>
    <row r="1902" spans="2:69" s="1" customFormat="1" ht="24.15" customHeight="1">
      <c r="B1902" s="133"/>
      <c r="C1902" s="134" t="s">
        <v>1797</v>
      </c>
      <c r="D1902" s="134" t="s">
        <v>218</v>
      </c>
      <c r="E1902" s="135" t="s">
        <v>1798</v>
      </c>
      <c r="F1902" s="136" t="s">
        <v>1799</v>
      </c>
      <c r="G1902" s="137" t="s">
        <v>286</v>
      </c>
      <c r="H1902" s="138">
        <v>160</v>
      </c>
      <c r="I1902" s="139"/>
      <c r="J1902" s="140">
        <f>ROUND(I1902*H1902,2)</f>
        <v>0</v>
      </c>
      <c r="K1902" s="141"/>
      <c r="L1902" s="33"/>
      <c r="M1902" s="294"/>
      <c r="N1902" s="294"/>
      <c r="O1902" s="294"/>
      <c r="P1902" s="282"/>
      <c r="Q1902" s="142" t="s">
        <v>3</v>
      </c>
      <c r="R1902" s="143" t="s">
        <v>44</v>
      </c>
      <c r="T1902" s="144">
        <f>S1902*H1902</f>
        <v>0</v>
      </c>
      <c r="U1902" s="144">
        <v>1.3699999999999999E-3</v>
      </c>
      <c r="V1902" s="144">
        <f>U1902*H1902</f>
        <v>0.21919999999999998</v>
      </c>
      <c r="W1902" s="144">
        <v>0</v>
      </c>
      <c r="X1902" s="145">
        <f>W1902*H1902</f>
        <v>0</v>
      </c>
      <c r="AV1902" s="146" t="s">
        <v>222</v>
      </c>
      <c r="AX1902" s="146" t="s">
        <v>218</v>
      </c>
      <c r="AY1902" s="146" t="s">
        <v>82</v>
      </c>
      <c r="BC1902" s="18" t="s">
        <v>216</v>
      </c>
      <c r="BI1902" s="147">
        <f>IF(R1902="základní",J1902,0)</f>
        <v>0</v>
      </c>
      <c r="BJ1902" s="147">
        <f>IF(R1902="snížená",J1902,0)</f>
        <v>0</v>
      </c>
      <c r="BK1902" s="147">
        <f>IF(R1902="zákl. přenesená",J1902,0)</f>
        <v>0</v>
      </c>
      <c r="BL1902" s="147">
        <f>IF(R1902="sníž. přenesená",J1902,0)</f>
        <v>0</v>
      </c>
      <c r="BM1902" s="147">
        <f>IF(R1902="nulová",J1902,0)</f>
        <v>0</v>
      </c>
      <c r="BN1902" s="18" t="s">
        <v>80</v>
      </c>
      <c r="BO1902" s="147">
        <f>ROUND(I1902*H1902,2)</f>
        <v>0</v>
      </c>
      <c r="BP1902" s="18" t="s">
        <v>222</v>
      </c>
      <c r="BQ1902" s="146" t="s">
        <v>1800</v>
      </c>
    </row>
    <row r="1903" spans="2:69" s="1" customFormat="1" ht="18">
      <c r="B1903" s="33"/>
      <c r="D1903" s="148" t="s">
        <v>224</v>
      </c>
      <c r="F1903" s="149" t="s">
        <v>1801</v>
      </c>
      <c r="I1903" s="150"/>
      <c r="L1903" s="33"/>
      <c r="M1903" s="282"/>
      <c r="N1903" s="282"/>
      <c r="O1903" s="282"/>
      <c r="P1903" s="282"/>
      <c r="Q1903" s="151"/>
      <c r="X1903" s="54"/>
      <c r="AX1903" s="18" t="s">
        <v>224</v>
      </c>
      <c r="AY1903" s="18" t="s">
        <v>82</v>
      </c>
    </row>
    <row r="1904" spans="2:69" s="1" customFormat="1">
      <c r="B1904" s="33"/>
      <c r="D1904" s="152" t="s">
        <v>226</v>
      </c>
      <c r="F1904" s="153" t="s">
        <v>1802</v>
      </c>
      <c r="I1904" s="150"/>
      <c r="L1904" s="33"/>
      <c r="M1904" s="282"/>
      <c r="N1904" s="282"/>
      <c r="O1904" s="282"/>
      <c r="P1904" s="282"/>
      <c r="Q1904" s="151"/>
      <c r="X1904" s="54"/>
      <c r="AX1904" s="18" t="s">
        <v>226</v>
      </c>
      <c r="AY1904" s="18" t="s">
        <v>82</v>
      </c>
    </row>
    <row r="1905" spans="2:69" s="12" customFormat="1">
      <c r="B1905" s="155"/>
      <c r="D1905" s="148" t="s">
        <v>230</v>
      </c>
      <c r="E1905" s="156" t="s">
        <v>3</v>
      </c>
      <c r="F1905" s="157" t="s">
        <v>562</v>
      </c>
      <c r="H1905" s="156" t="s">
        <v>3</v>
      </c>
      <c r="I1905" s="158"/>
      <c r="L1905" s="155"/>
      <c r="M1905" s="288"/>
      <c r="N1905" s="288"/>
      <c r="O1905" s="288"/>
      <c r="P1905" s="288"/>
      <c r="Q1905" s="159"/>
      <c r="X1905" s="160"/>
      <c r="AX1905" s="156" t="s">
        <v>230</v>
      </c>
      <c r="AY1905" s="156" t="s">
        <v>82</v>
      </c>
      <c r="AZ1905" s="12" t="s">
        <v>80</v>
      </c>
      <c r="BA1905" s="12" t="s">
        <v>34</v>
      </c>
      <c r="BB1905" s="12" t="s">
        <v>73</v>
      </c>
      <c r="BC1905" s="156" t="s">
        <v>216</v>
      </c>
    </row>
    <row r="1906" spans="2:69" s="13" customFormat="1">
      <c r="B1906" s="161"/>
      <c r="D1906" s="148" t="s">
        <v>230</v>
      </c>
      <c r="E1906" s="162" t="s">
        <v>3</v>
      </c>
      <c r="F1906" s="163" t="s">
        <v>1803</v>
      </c>
      <c r="H1906" s="164">
        <v>160</v>
      </c>
      <c r="I1906" s="165"/>
      <c r="L1906" s="161"/>
      <c r="M1906" s="289"/>
      <c r="N1906" s="289"/>
      <c r="O1906" s="289"/>
      <c r="P1906" s="289"/>
      <c r="Q1906" s="166"/>
      <c r="X1906" s="167"/>
      <c r="AX1906" s="162" t="s">
        <v>230</v>
      </c>
      <c r="AY1906" s="162" t="s">
        <v>82</v>
      </c>
      <c r="AZ1906" s="13" t="s">
        <v>82</v>
      </c>
      <c r="BA1906" s="13" t="s">
        <v>34</v>
      </c>
      <c r="BB1906" s="13" t="s">
        <v>80</v>
      </c>
      <c r="BC1906" s="162" t="s">
        <v>216</v>
      </c>
    </row>
    <row r="1907" spans="2:69" s="1" customFormat="1" ht="16.5" customHeight="1">
      <c r="B1907" s="133"/>
      <c r="C1907" s="134" t="s">
        <v>1804</v>
      </c>
      <c r="D1907" s="134" t="s">
        <v>218</v>
      </c>
      <c r="E1907" s="135" t="s">
        <v>1805</v>
      </c>
      <c r="F1907" s="136" t="s">
        <v>1806</v>
      </c>
      <c r="G1907" s="137" t="s">
        <v>235</v>
      </c>
      <c r="H1907" s="138">
        <v>1.6</v>
      </c>
      <c r="I1907" s="139"/>
      <c r="J1907" s="140">
        <f>ROUND(I1907*H1907,2)</f>
        <v>0</v>
      </c>
      <c r="K1907" s="141"/>
      <c r="L1907" s="33"/>
      <c r="M1907" s="294"/>
      <c r="N1907" s="294"/>
      <c r="O1907" s="294"/>
      <c r="P1907" s="282"/>
      <c r="Q1907" s="142" t="s">
        <v>3</v>
      </c>
      <c r="R1907" s="143" t="s">
        <v>44</v>
      </c>
      <c r="T1907" s="144">
        <f>S1907*H1907</f>
        <v>0</v>
      </c>
      <c r="U1907" s="144">
        <v>0</v>
      </c>
      <c r="V1907" s="144">
        <f>U1907*H1907</f>
        <v>0</v>
      </c>
      <c r="W1907" s="144">
        <v>2</v>
      </c>
      <c r="X1907" s="145">
        <f>W1907*H1907</f>
        <v>3.2</v>
      </c>
      <c r="AV1907" s="146" t="s">
        <v>222</v>
      </c>
      <c r="AX1907" s="146" t="s">
        <v>218</v>
      </c>
      <c r="AY1907" s="146" t="s">
        <v>82</v>
      </c>
      <c r="BC1907" s="18" t="s">
        <v>216</v>
      </c>
      <c r="BI1907" s="147">
        <f>IF(R1907="základní",J1907,0)</f>
        <v>0</v>
      </c>
      <c r="BJ1907" s="147">
        <f>IF(R1907="snížená",J1907,0)</f>
        <v>0</v>
      </c>
      <c r="BK1907" s="147">
        <f>IF(R1907="zákl. přenesená",J1907,0)</f>
        <v>0</v>
      </c>
      <c r="BL1907" s="147">
        <f>IF(R1907="sníž. přenesená",J1907,0)</f>
        <v>0</v>
      </c>
      <c r="BM1907" s="147">
        <f>IF(R1907="nulová",J1907,0)</f>
        <v>0</v>
      </c>
      <c r="BN1907" s="18" t="s">
        <v>80</v>
      </c>
      <c r="BO1907" s="147">
        <f>ROUND(I1907*H1907,2)</f>
        <v>0</v>
      </c>
      <c r="BP1907" s="18" t="s">
        <v>222</v>
      </c>
      <c r="BQ1907" s="146" t="s">
        <v>1807</v>
      </c>
    </row>
    <row r="1908" spans="2:69" s="1" customFormat="1">
      <c r="B1908" s="33"/>
      <c r="D1908" s="148" t="s">
        <v>224</v>
      </c>
      <c r="F1908" s="149" t="s">
        <v>1808</v>
      </c>
      <c r="I1908" s="150"/>
      <c r="L1908" s="33"/>
      <c r="M1908" s="282"/>
      <c r="N1908" s="282"/>
      <c r="O1908" s="282"/>
      <c r="P1908" s="282"/>
      <c r="Q1908" s="151"/>
      <c r="X1908" s="54"/>
      <c r="AX1908" s="18" t="s">
        <v>224</v>
      </c>
      <c r="AY1908" s="18" t="s">
        <v>82</v>
      </c>
    </row>
    <row r="1909" spans="2:69" s="1" customFormat="1">
      <c r="B1909" s="33"/>
      <c r="D1909" s="152" t="s">
        <v>226</v>
      </c>
      <c r="F1909" s="153" t="s">
        <v>1809</v>
      </c>
      <c r="I1909" s="150"/>
      <c r="L1909" s="33"/>
      <c r="M1909" s="282"/>
      <c r="N1909" s="282"/>
      <c r="O1909" s="282"/>
      <c r="P1909" s="282"/>
      <c r="Q1909" s="151"/>
      <c r="X1909" s="54"/>
      <c r="AX1909" s="18" t="s">
        <v>226</v>
      </c>
      <c r="AY1909" s="18" t="s">
        <v>82</v>
      </c>
    </row>
    <row r="1910" spans="2:69" s="13" customFormat="1">
      <c r="B1910" s="161"/>
      <c r="D1910" s="148" t="s">
        <v>230</v>
      </c>
      <c r="E1910" s="162" t="s">
        <v>3</v>
      </c>
      <c r="F1910" s="163" t="s">
        <v>1810</v>
      </c>
      <c r="H1910" s="164">
        <v>1.6</v>
      </c>
      <c r="I1910" s="165"/>
      <c r="L1910" s="161"/>
      <c r="M1910" s="289"/>
      <c r="N1910" s="289"/>
      <c r="O1910" s="289"/>
      <c r="P1910" s="289"/>
      <c r="Q1910" s="166"/>
      <c r="X1910" s="167"/>
      <c r="AX1910" s="162" t="s">
        <v>230</v>
      </c>
      <c r="AY1910" s="162" t="s">
        <v>82</v>
      </c>
      <c r="AZ1910" s="13" t="s">
        <v>82</v>
      </c>
      <c r="BA1910" s="13" t="s">
        <v>34</v>
      </c>
      <c r="BB1910" s="13" t="s">
        <v>80</v>
      </c>
      <c r="BC1910" s="162" t="s">
        <v>216</v>
      </c>
    </row>
    <row r="1911" spans="2:69" s="1" customFormat="1" ht="21.75" customHeight="1">
      <c r="B1911" s="133"/>
      <c r="C1911" s="134" t="s">
        <v>1811</v>
      </c>
      <c r="D1911" s="134" t="s">
        <v>218</v>
      </c>
      <c r="E1911" s="135" t="s">
        <v>1812</v>
      </c>
      <c r="F1911" s="136" t="s">
        <v>1813</v>
      </c>
      <c r="G1911" s="137" t="s">
        <v>221</v>
      </c>
      <c r="H1911" s="138">
        <v>20</v>
      </c>
      <c r="I1911" s="139"/>
      <c r="J1911" s="140">
        <f>ROUND(I1911*H1911,2)</f>
        <v>0</v>
      </c>
      <c r="K1911" s="141"/>
      <c r="L1911" s="33"/>
      <c r="M1911" s="294"/>
      <c r="N1911" s="294"/>
      <c r="O1911" s="294"/>
      <c r="P1911" s="282"/>
      <c r="Q1911" s="142" t="s">
        <v>3</v>
      </c>
      <c r="R1911" s="143" t="s">
        <v>44</v>
      </c>
      <c r="T1911" s="144">
        <f>S1911*H1911</f>
        <v>0</v>
      </c>
      <c r="U1911" s="144">
        <v>0</v>
      </c>
      <c r="V1911" s="144">
        <f>U1911*H1911</f>
        <v>0</v>
      </c>
      <c r="W1911" s="144">
        <v>0.26100000000000001</v>
      </c>
      <c r="X1911" s="145">
        <f>W1911*H1911</f>
        <v>5.2200000000000006</v>
      </c>
      <c r="AV1911" s="146" t="s">
        <v>222</v>
      </c>
      <c r="AX1911" s="146" t="s">
        <v>218</v>
      </c>
      <c r="AY1911" s="146" t="s">
        <v>82</v>
      </c>
      <c r="BC1911" s="18" t="s">
        <v>216</v>
      </c>
      <c r="BI1911" s="147">
        <f>IF(R1911="základní",J1911,0)</f>
        <v>0</v>
      </c>
      <c r="BJ1911" s="147">
        <f>IF(R1911="snížená",J1911,0)</f>
        <v>0</v>
      </c>
      <c r="BK1911" s="147">
        <f>IF(R1911="zákl. přenesená",J1911,0)</f>
        <v>0</v>
      </c>
      <c r="BL1911" s="147">
        <f>IF(R1911="sníž. přenesená",J1911,0)</f>
        <v>0</v>
      </c>
      <c r="BM1911" s="147">
        <f>IF(R1911="nulová",J1911,0)</f>
        <v>0</v>
      </c>
      <c r="BN1911" s="18" t="s">
        <v>80</v>
      </c>
      <c r="BO1911" s="147">
        <f>ROUND(I1911*H1911,2)</f>
        <v>0</v>
      </c>
      <c r="BP1911" s="18" t="s">
        <v>222</v>
      </c>
      <c r="BQ1911" s="146" t="s">
        <v>1814</v>
      </c>
    </row>
    <row r="1912" spans="2:69" s="1" customFormat="1" ht="27">
      <c r="B1912" s="33"/>
      <c r="D1912" s="148" t="s">
        <v>224</v>
      </c>
      <c r="F1912" s="149" t="s">
        <v>1815</v>
      </c>
      <c r="I1912" s="150"/>
      <c r="L1912" s="33"/>
      <c r="M1912" s="282"/>
      <c r="N1912" s="282"/>
      <c r="O1912" s="282"/>
      <c r="P1912" s="282"/>
      <c r="Q1912" s="151"/>
      <c r="X1912" s="54"/>
      <c r="AX1912" s="18" t="s">
        <v>224</v>
      </c>
      <c r="AY1912" s="18" t="s">
        <v>82</v>
      </c>
    </row>
    <row r="1913" spans="2:69" s="1" customFormat="1">
      <c r="B1913" s="33"/>
      <c r="D1913" s="152" t="s">
        <v>226</v>
      </c>
      <c r="F1913" s="153" t="s">
        <v>1816</v>
      </c>
      <c r="I1913" s="150"/>
      <c r="L1913" s="33"/>
      <c r="M1913" s="282"/>
      <c r="N1913" s="282"/>
      <c r="O1913" s="282"/>
      <c r="P1913" s="282"/>
      <c r="Q1913" s="151"/>
      <c r="X1913" s="54"/>
      <c r="AX1913" s="18" t="s">
        <v>226</v>
      </c>
      <c r="AY1913" s="18" t="s">
        <v>82</v>
      </c>
    </row>
    <row r="1914" spans="2:69" s="13" customFormat="1">
      <c r="B1914" s="161"/>
      <c r="D1914" s="148" t="s">
        <v>230</v>
      </c>
      <c r="E1914" s="162" t="s">
        <v>3</v>
      </c>
      <c r="F1914" s="163" t="s">
        <v>1817</v>
      </c>
      <c r="H1914" s="164">
        <v>20</v>
      </c>
      <c r="I1914" s="165"/>
      <c r="L1914" s="161"/>
      <c r="M1914" s="289"/>
      <c r="N1914" s="289"/>
      <c r="O1914" s="289"/>
      <c r="P1914" s="289"/>
      <c r="Q1914" s="166"/>
      <c r="X1914" s="167"/>
      <c r="AX1914" s="162" t="s">
        <v>230</v>
      </c>
      <c r="AY1914" s="162" t="s">
        <v>82</v>
      </c>
      <c r="AZ1914" s="13" t="s">
        <v>82</v>
      </c>
      <c r="BA1914" s="13" t="s">
        <v>34</v>
      </c>
      <c r="BB1914" s="13" t="s">
        <v>80</v>
      </c>
      <c r="BC1914" s="162" t="s">
        <v>216</v>
      </c>
    </row>
    <row r="1915" spans="2:69" s="1" customFormat="1" ht="24.15" customHeight="1">
      <c r="B1915" s="133"/>
      <c r="C1915" s="134" t="s">
        <v>1818</v>
      </c>
      <c r="D1915" s="134" t="s">
        <v>218</v>
      </c>
      <c r="E1915" s="135" t="s">
        <v>1819</v>
      </c>
      <c r="F1915" s="136" t="s">
        <v>1820</v>
      </c>
      <c r="G1915" s="137" t="s">
        <v>286</v>
      </c>
      <c r="H1915" s="138">
        <v>8.3699999999999992</v>
      </c>
      <c r="I1915" s="139"/>
      <c r="J1915" s="140">
        <f>ROUND(I1915*H1915,2)</f>
        <v>0</v>
      </c>
      <c r="K1915" s="141"/>
      <c r="L1915" s="33"/>
      <c r="M1915" s="294"/>
      <c r="N1915" s="294"/>
      <c r="O1915" s="294"/>
      <c r="P1915" s="282"/>
      <c r="Q1915" s="142" t="s">
        <v>3</v>
      </c>
      <c r="R1915" s="143" t="s">
        <v>44</v>
      </c>
      <c r="T1915" s="144">
        <f>S1915*H1915</f>
        <v>0</v>
      </c>
      <c r="U1915" s="144">
        <v>9.7000000000000005E-4</v>
      </c>
      <c r="V1915" s="144">
        <f>U1915*H1915</f>
        <v>8.1189000000000001E-3</v>
      </c>
      <c r="W1915" s="144">
        <v>4.3E-3</v>
      </c>
      <c r="X1915" s="145">
        <f>W1915*H1915</f>
        <v>3.5990999999999995E-2</v>
      </c>
      <c r="AV1915" s="146" t="s">
        <v>222</v>
      </c>
      <c r="AX1915" s="146" t="s">
        <v>218</v>
      </c>
      <c r="AY1915" s="146" t="s">
        <v>82</v>
      </c>
      <c r="BC1915" s="18" t="s">
        <v>216</v>
      </c>
      <c r="BI1915" s="147">
        <f>IF(R1915="základní",J1915,0)</f>
        <v>0</v>
      </c>
      <c r="BJ1915" s="147">
        <f>IF(R1915="snížená",J1915,0)</f>
        <v>0</v>
      </c>
      <c r="BK1915" s="147">
        <f>IF(R1915="zákl. přenesená",J1915,0)</f>
        <v>0</v>
      </c>
      <c r="BL1915" s="147">
        <f>IF(R1915="sníž. přenesená",J1915,0)</f>
        <v>0</v>
      </c>
      <c r="BM1915" s="147">
        <f>IF(R1915="nulová",J1915,0)</f>
        <v>0</v>
      </c>
      <c r="BN1915" s="18" t="s">
        <v>80</v>
      </c>
      <c r="BO1915" s="147">
        <f>ROUND(I1915*H1915,2)</f>
        <v>0</v>
      </c>
      <c r="BP1915" s="18" t="s">
        <v>222</v>
      </c>
      <c r="BQ1915" s="146" t="s">
        <v>1821</v>
      </c>
    </row>
    <row r="1916" spans="2:69" s="1" customFormat="1" ht="27">
      <c r="B1916" s="33"/>
      <c r="D1916" s="148" t="s">
        <v>224</v>
      </c>
      <c r="F1916" s="149" t="s">
        <v>1822</v>
      </c>
      <c r="I1916" s="150"/>
      <c r="L1916" s="33"/>
      <c r="M1916" s="282"/>
      <c r="N1916" s="282"/>
      <c r="O1916" s="282"/>
      <c r="P1916" s="282"/>
      <c r="Q1916" s="151"/>
      <c r="X1916" s="54"/>
      <c r="AX1916" s="18" t="s">
        <v>224</v>
      </c>
      <c r="AY1916" s="18" t="s">
        <v>82</v>
      </c>
    </row>
    <row r="1917" spans="2:69" s="1" customFormat="1">
      <c r="B1917" s="33"/>
      <c r="D1917" s="152" t="s">
        <v>226</v>
      </c>
      <c r="F1917" s="153" t="s">
        <v>1823</v>
      </c>
      <c r="I1917" s="150"/>
      <c r="L1917" s="33"/>
      <c r="M1917" s="282"/>
      <c r="N1917" s="282"/>
      <c r="O1917" s="282"/>
      <c r="P1917" s="282"/>
      <c r="Q1917" s="151"/>
      <c r="X1917" s="54"/>
      <c r="AX1917" s="18" t="s">
        <v>226</v>
      </c>
      <c r="AY1917" s="18" t="s">
        <v>82</v>
      </c>
    </row>
    <row r="1918" spans="2:69" s="12" customFormat="1">
      <c r="B1918" s="155"/>
      <c r="D1918" s="148" t="s">
        <v>230</v>
      </c>
      <c r="E1918" s="156" t="s">
        <v>3</v>
      </c>
      <c r="F1918" s="157" t="s">
        <v>1773</v>
      </c>
      <c r="H1918" s="156" t="s">
        <v>3</v>
      </c>
      <c r="I1918" s="158"/>
      <c r="L1918" s="155"/>
      <c r="M1918" s="288"/>
      <c r="N1918" s="288"/>
      <c r="O1918" s="288"/>
      <c r="P1918" s="288"/>
      <c r="Q1918" s="159"/>
      <c r="X1918" s="160"/>
      <c r="AX1918" s="156" t="s">
        <v>230</v>
      </c>
      <c r="AY1918" s="156" t="s">
        <v>82</v>
      </c>
      <c r="AZ1918" s="12" t="s">
        <v>80</v>
      </c>
      <c r="BA1918" s="12" t="s">
        <v>34</v>
      </c>
      <c r="BB1918" s="12" t="s">
        <v>73</v>
      </c>
      <c r="BC1918" s="156" t="s">
        <v>216</v>
      </c>
    </row>
    <row r="1919" spans="2:69" s="13" customFormat="1">
      <c r="B1919" s="161"/>
      <c r="D1919" s="148" t="s">
        <v>230</v>
      </c>
      <c r="E1919" s="162" t="s">
        <v>3</v>
      </c>
      <c r="F1919" s="163" t="s">
        <v>1824</v>
      </c>
      <c r="H1919" s="164">
        <v>1.62</v>
      </c>
      <c r="I1919" s="165"/>
      <c r="L1919" s="161"/>
      <c r="M1919" s="289"/>
      <c r="N1919" s="289"/>
      <c r="O1919" s="289"/>
      <c r="P1919" s="289"/>
      <c r="Q1919" s="166"/>
      <c r="X1919" s="167"/>
      <c r="AX1919" s="162" t="s">
        <v>230</v>
      </c>
      <c r="AY1919" s="162" t="s">
        <v>82</v>
      </c>
      <c r="AZ1919" s="13" t="s">
        <v>82</v>
      </c>
      <c r="BA1919" s="13" t="s">
        <v>34</v>
      </c>
      <c r="BB1919" s="13" t="s">
        <v>73</v>
      </c>
      <c r="BC1919" s="162" t="s">
        <v>216</v>
      </c>
    </row>
    <row r="1920" spans="2:69" s="12" customFormat="1">
      <c r="B1920" s="155"/>
      <c r="D1920" s="148" t="s">
        <v>230</v>
      </c>
      <c r="E1920" s="156" t="s">
        <v>3</v>
      </c>
      <c r="F1920" s="157" t="s">
        <v>1777</v>
      </c>
      <c r="H1920" s="156" t="s">
        <v>3</v>
      </c>
      <c r="I1920" s="158"/>
      <c r="L1920" s="155"/>
      <c r="M1920" s="288"/>
      <c r="N1920" s="288"/>
      <c r="O1920" s="288"/>
      <c r="P1920" s="288"/>
      <c r="Q1920" s="159"/>
      <c r="X1920" s="160"/>
      <c r="AX1920" s="156" t="s">
        <v>230</v>
      </c>
      <c r="AY1920" s="156" t="s">
        <v>82</v>
      </c>
      <c r="AZ1920" s="12" t="s">
        <v>80</v>
      </c>
      <c r="BA1920" s="12" t="s">
        <v>34</v>
      </c>
      <c r="BB1920" s="12" t="s">
        <v>73</v>
      </c>
      <c r="BC1920" s="156" t="s">
        <v>216</v>
      </c>
    </row>
    <row r="1921" spans="2:69" s="13" customFormat="1">
      <c r="B1921" s="161"/>
      <c r="D1921" s="148" t="s">
        <v>230</v>
      </c>
      <c r="E1921" s="162" t="s">
        <v>3</v>
      </c>
      <c r="F1921" s="163" t="s">
        <v>1825</v>
      </c>
      <c r="H1921" s="164">
        <v>1.35</v>
      </c>
      <c r="I1921" s="165"/>
      <c r="L1921" s="161"/>
      <c r="M1921" s="289"/>
      <c r="N1921" s="289"/>
      <c r="O1921" s="289"/>
      <c r="P1921" s="289"/>
      <c r="Q1921" s="166"/>
      <c r="X1921" s="167"/>
      <c r="AX1921" s="162" t="s">
        <v>230</v>
      </c>
      <c r="AY1921" s="162" t="s">
        <v>82</v>
      </c>
      <c r="AZ1921" s="13" t="s">
        <v>82</v>
      </c>
      <c r="BA1921" s="13" t="s">
        <v>34</v>
      </c>
      <c r="BB1921" s="13" t="s">
        <v>73</v>
      </c>
      <c r="BC1921" s="162" t="s">
        <v>216</v>
      </c>
    </row>
    <row r="1922" spans="2:69" s="12" customFormat="1">
      <c r="B1922" s="155"/>
      <c r="D1922" s="148" t="s">
        <v>230</v>
      </c>
      <c r="E1922" s="156" t="s">
        <v>3</v>
      </c>
      <c r="F1922" s="157" t="s">
        <v>1826</v>
      </c>
      <c r="H1922" s="156" t="s">
        <v>3</v>
      </c>
      <c r="I1922" s="158"/>
      <c r="L1922" s="155"/>
      <c r="M1922" s="288"/>
      <c r="N1922" s="288"/>
      <c r="O1922" s="288"/>
      <c r="P1922" s="288"/>
      <c r="Q1922" s="159"/>
      <c r="X1922" s="160"/>
      <c r="AX1922" s="156" t="s">
        <v>230</v>
      </c>
      <c r="AY1922" s="156" t="s">
        <v>82</v>
      </c>
      <c r="AZ1922" s="12" t="s">
        <v>80</v>
      </c>
      <c r="BA1922" s="12" t="s">
        <v>34</v>
      </c>
      <c r="BB1922" s="12" t="s">
        <v>73</v>
      </c>
      <c r="BC1922" s="156" t="s">
        <v>216</v>
      </c>
    </row>
    <row r="1923" spans="2:69" s="13" customFormat="1">
      <c r="B1923" s="161"/>
      <c r="D1923" s="148" t="s">
        <v>230</v>
      </c>
      <c r="E1923" s="162" t="s">
        <v>3</v>
      </c>
      <c r="F1923" s="163" t="s">
        <v>1825</v>
      </c>
      <c r="H1923" s="164">
        <v>1.35</v>
      </c>
      <c r="I1923" s="165"/>
      <c r="L1923" s="161"/>
      <c r="M1923" s="289"/>
      <c r="N1923" s="289"/>
      <c r="O1923" s="289"/>
      <c r="P1923" s="289"/>
      <c r="Q1923" s="166"/>
      <c r="X1923" s="167"/>
      <c r="AX1923" s="162" t="s">
        <v>230</v>
      </c>
      <c r="AY1923" s="162" t="s">
        <v>82</v>
      </c>
      <c r="AZ1923" s="13" t="s">
        <v>82</v>
      </c>
      <c r="BA1923" s="13" t="s">
        <v>34</v>
      </c>
      <c r="BB1923" s="13" t="s">
        <v>73</v>
      </c>
      <c r="BC1923" s="162" t="s">
        <v>216</v>
      </c>
    </row>
    <row r="1924" spans="2:69" s="12" customFormat="1">
      <c r="B1924" s="155"/>
      <c r="D1924" s="148" t="s">
        <v>230</v>
      </c>
      <c r="E1924" s="156" t="s">
        <v>3</v>
      </c>
      <c r="F1924" s="157" t="s">
        <v>1827</v>
      </c>
      <c r="H1924" s="156" t="s">
        <v>3</v>
      </c>
      <c r="I1924" s="158"/>
      <c r="L1924" s="155"/>
      <c r="M1924" s="288"/>
      <c r="N1924" s="288"/>
      <c r="O1924" s="288"/>
      <c r="P1924" s="288"/>
      <c r="Q1924" s="159"/>
      <c r="X1924" s="160"/>
      <c r="AX1924" s="156" t="s">
        <v>230</v>
      </c>
      <c r="AY1924" s="156" t="s">
        <v>82</v>
      </c>
      <c r="AZ1924" s="12" t="s">
        <v>80</v>
      </c>
      <c r="BA1924" s="12" t="s">
        <v>34</v>
      </c>
      <c r="BB1924" s="12" t="s">
        <v>73</v>
      </c>
      <c r="BC1924" s="156" t="s">
        <v>216</v>
      </c>
    </row>
    <row r="1925" spans="2:69" s="13" customFormat="1">
      <c r="B1925" s="161"/>
      <c r="D1925" s="148" t="s">
        <v>230</v>
      </c>
      <c r="E1925" s="162" t="s">
        <v>3</v>
      </c>
      <c r="F1925" s="163" t="s">
        <v>1828</v>
      </c>
      <c r="H1925" s="164">
        <v>3.78</v>
      </c>
      <c r="I1925" s="165"/>
      <c r="L1925" s="161"/>
      <c r="M1925" s="289"/>
      <c r="N1925" s="289"/>
      <c r="O1925" s="289"/>
      <c r="P1925" s="289"/>
      <c r="Q1925" s="166"/>
      <c r="X1925" s="167"/>
      <c r="AX1925" s="162" t="s">
        <v>230</v>
      </c>
      <c r="AY1925" s="162" t="s">
        <v>82</v>
      </c>
      <c r="AZ1925" s="13" t="s">
        <v>82</v>
      </c>
      <c r="BA1925" s="13" t="s">
        <v>34</v>
      </c>
      <c r="BB1925" s="13" t="s">
        <v>73</v>
      </c>
      <c r="BC1925" s="162" t="s">
        <v>216</v>
      </c>
    </row>
    <row r="1926" spans="2:69" s="12" customFormat="1">
      <c r="B1926" s="155"/>
      <c r="D1926" s="148" t="s">
        <v>230</v>
      </c>
      <c r="E1926" s="156" t="s">
        <v>3</v>
      </c>
      <c r="F1926" s="157" t="s">
        <v>1119</v>
      </c>
      <c r="H1926" s="156" t="s">
        <v>3</v>
      </c>
      <c r="I1926" s="158"/>
      <c r="L1926" s="155"/>
      <c r="M1926" s="288"/>
      <c r="N1926" s="288"/>
      <c r="O1926" s="288"/>
      <c r="P1926" s="288"/>
      <c r="Q1926" s="159"/>
      <c r="X1926" s="160"/>
      <c r="AX1926" s="156" t="s">
        <v>230</v>
      </c>
      <c r="AY1926" s="156" t="s">
        <v>82</v>
      </c>
      <c r="AZ1926" s="12" t="s">
        <v>80</v>
      </c>
      <c r="BA1926" s="12" t="s">
        <v>34</v>
      </c>
      <c r="BB1926" s="12" t="s">
        <v>73</v>
      </c>
      <c r="BC1926" s="156" t="s">
        <v>216</v>
      </c>
    </row>
    <row r="1927" spans="2:69" s="13" customFormat="1">
      <c r="B1927" s="161"/>
      <c r="D1927" s="148" t="s">
        <v>230</v>
      </c>
      <c r="E1927" s="162" t="s">
        <v>3</v>
      </c>
      <c r="F1927" s="163" t="s">
        <v>1829</v>
      </c>
      <c r="H1927" s="164">
        <v>0.27</v>
      </c>
      <c r="I1927" s="165"/>
      <c r="L1927" s="161"/>
      <c r="M1927" s="289"/>
      <c r="N1927" s="289"/>
      <c r="O1927" s="289"/>
      <c r="P1927" s="289"/>
      <c r="Q1927" s="166"/>
      <c r="X1927" s="167"/>
      <c r="AX1927" s="162" t="s">
        <v>230</v>
      </c>
      <c r="AY1927" s="162" t="s">
        <v>82</v>
      </c>
      <c r="AZ1927" s="13" t="s">
        <v>82</v>
      </c>
      <c r="BA1927" s="13" t="s">
        <v>34</v>
      </c>
      <c r="BB1927" s="13" t="s">
        <v>73</v>
      </c>
      <c r="BC1927" s="162" t="s">
        <v>216</v>
      </c>
    </row>
    <row r="1928" spans="2:69" s="14" customFormat="1">
      <c r="B1928" s="168"/>
      <c r="D1928" s="148" t="s">
        <v>230</v>
      </c>
      <c r="E1928" s="169" t="s">
        <v>3</v>
      </c>
      <c r="F1928" s="170" t="s">
        <v>251</v>
      </c>
      <c r="H1928" s="171">
        <v>8.3699999999999992</v>
      </c>
      <c r="I1928" s="172"/>
      <c r="L1928" s="168"/>
      <c r="M1928" s="290"/>
      <c r="N1928" s="290"/>
      <c r="O1928" s="290"/>
      <c r="P1928" s="290"/>
      <c r="Q1928" s="173"/>
      <c r="X1928" s="174"/>
      <c r="AX1928" s="169" t="s">
        <v>230</v>
      </c>
      <c r="AY1928" s="169" t="s">
        <v>82</v>
      </c>
      <c r="AZ1928" s="14" t="s">
        <v>222</v>
      </c>
      <c r="BA1928" s="14" t="s">
        <v>34</v>
      </c>
      <c r="BB1928" s="14" t="s">
        <v>80</v>
      </c>
      <c r="BC1928" s="169" t="s">
        <v>216</v>
      </c>
    </row>
    <row r="1929" spans="2:69" s="1" customFormat="1" ht="24.15" customHeight="1">
      <c r="B1929" s="133"/>
      <c r="C1929" s="134" t="s">
        <v>1830</v>
      </c>
      <c r="D1929" s="134" t="s">
        <v>218</v>
      </c>
      <c r="E1929" s="135" t="s">
        <v>1831</v>
      </c>
      <c r="F1929" s="136" t="s">
        <v>1832</v>
      </c>
      <c r="G1929" s="137" t="s">
        <v>286</v>
      </c>
      <c r="H1929" s="138">
        <v>6.21</v>
      </c>
      <c r="I1929" s="139"/>
      <c r="J1929" s="140">
        <f>ROUND(I1929*H1929,2)</f>
        <v>0</v>
      </c>
      <c r="K1929" s="141"/>
      <c r="L1929" s="33"/>
      <c r="M1929" s="294"/>
      <c r="N1929" s="294"/>
      <c r="O1929" s="294"/>
      <c r="P1929" s="282"/>
      <c r="Q1929" s="142" t="s">
        <v>3</v>
      </c>
      <c r="R1929" s="143" t="s">
        <v>44</v>
      </c>
      <c r="T1929" s="144">
        <f>S1929*H1929</f>
        <v>0</v>
      </c>
      <c r="U1929" s="144">
        <v>1.08E-3</v>
      </c>
      <c r="V1929" s="144">
        <f>U1929*H1929</f>
        <v>6.7067999999999997E-3</v>
      </c>
      <c r="W1929" s="144">
        <v>8.5000000000000006E-3</v>
      </c>
      <c r="X1929" s="145">
        <f>W1929*H1929</f>
        <v>5.2785000000000006E-2</v>
      </c>
      <c r="AV1929" s="146" t="s">
        <v>222</v>
      </c>
      <c r="AX1929" s="146" t="s">
        <v>218</v>
      </c>
      <c r="AY1929" s="146" t="s">
        <v>82</v>
      </c>
      <c r="BC1929" s="18" t="s">
        <v>216</v>
      </c>
      <c r="BI1929" s="147">
        <f>IF(R1929="základní",J1929,0)</f>
        <v>0</v>
      </c>
      <c r="BJ1929" s="147">
        <f>IF(R1929="snížená",J1929,0)</f>
        <v>0</v>
      </c>
      <c r="BK1929" s="147">
        <f>IF(R1929="zákl. přenesená",J1929,0)</f>
        <v>0</v>
      </c>
      <c r="BL1929" s="147">
        <f>IF(R1929="sníž. přenesená",J1929,0)</f>
        <v>0</v>
      </c>
      <c r="BM1929" s="147">
        <f>IF(R1929="nulová",J1929,0)</f>
        <v>0</v>
      </c>
      <c r="BN1929" s="18" t="s">
        <v>80</v>
      </c>
      <c r="BO1929" s="147">
        <f>ROUND(I1929*H1929,2)</f>
        <v>0</v>
      </c>
      <c r="BP1929" s="18" t="s">
        <v>222</v>
      </c>
      <c r="BQ1929" s="146" t="s">
        <v>1833</v>
      </c>
    </row>
    <row r="1930" spans="2:69" s="1" customFormat="1" ht="27">
      <c r="B1930" s="33"/>
      <c r="D1930" s="148" t="s">
        <v>224</v>
      </c>
      <c r="F1930" s="149" t="s">
        <v>1834</v>
      </c>
      <c r="I1930" s="150"/>
      <c r="L1930" s="33"/>
      <c r="M1930" s="282"/>
      <c r="N1930" s="282"/>
      <c r="O1930" s="282"/>
      <c r="P1930" s="282"/>
      <c r="Q1930" s="151"/>
      <c r="X1930" s="54"/>
      <c r="AX1930" s="18" t="s">
        <v>224</v>
      </c>
      <c r="AY1930" s="18" t="s">
        <v>82</v>
      </c>
    </row>
    <row r="1931" spans="2:69" s="1" customFormat="1">
      <c r="B1931" s="33"/>
      <c r="D1931" s="152" t="s">
        <v>226</v>
      </c>
      <c r="F1931" s="153" t="s">
        <v>1835</v>
      </c>
      <c r="I1931" s="150"/>
      <c r="L1931" s="33"/>
      <c r="M1931" s="282"/>
      <c r="N1931" s="282"/>
      <c r="O1931" s="282"/>
      <c r="P1931" s="282"/>
      <c r="Q1931" s="151"/>
      <c r="X1931" s="54"/>
      <c r="AX1931" s="18" t="s">
        <v>226</v>
      </c>
      <c r="AY1931" s="18" t="s">
        <v>82</v>
      </c>
    </row>
    <row r="1932" spans="2:69" s="12" customFormat="1">
      <c r="B1932" s="155"/>
      <c r="D1932" s="148" t="s">
        <v>230</v>
      </c>
      <c r="E1932" s="156" t="s">
        <v>3</v>
      </c>
      <c r="F1932" s="157" t="s">
        <v>1773</v>
      </c>
      <c r="H1932" s="156" t="s">
        <v>3</v>
      </c>
      <c r="I1932" s="158"/>
      <c r="L1932" s="155"/>
      <c r="M1932" s="288"/>
      <c r="N1932" s="288"/>
      <c r="O1932" s="288"/>
      <c r="P1932" s="288"/>
      <c r="Q1932" s="159"/>
      <c r="X1932" s="160"/>
      <c r="AX1932" s="156" t="s">
        <v>230</v>
      </c>
      <c r="AY1932" s="156" t="s">
        <v>82</v>
      </c>
      <c r="AZ1932" s="12" t="s">
        <v>80</v>
      </c>
      <c r="BA1932" s="12" t="s">
        <v>34</v>
      </c>
      <c r="BB1932" s="12" t="s">
        <v>73</v>
      </c>
      <c r="BC1932" s="156" t="s">
        <v>216</v>
      </c>
    </row>
    <row r="1933" spans="2:69" s="13" customFormat="1">
      <c r="B1933" s="161"/>
      <c r="D1933" s="148" t="s">
        <v>230</v>
      </c>
      <c r="E1933" s="162" t="s">
        <v>3</v>
      </c>
      <c r="F1933" s="163" t="s">
        <v>1836</v>
      </c>
      <c r="H1933" s="164">
        <v>0.27</v>
      </c>
      <c r="I1933" s="165"/>
      <c r="L1933" s="161"/>
      <c r="M1933" s="289"/>
      <c r="N1933" s="289"/>
      <c r="O1933" s="289"/>
      <c r="P1933" s="289"/>
      <c r="Q1933" s="166"/>
      <c r="X1933" s="167"/>
      <c r="AX1933" s="162" t="s">
        <v>230</v>
      </c>
      <c r="AY1933" s="162" t="s">
        <v>82</v>
      </c>
      <c r="AZ1933" s="13" t="s">
        <v>82</v>
      </c>
      <c r="BA1933" s="13" t="s">
        <v>34</v>
      </c>
      <c r="BB1933" s="13" t="s">
        <v>73</v>
      </c>
      <c r="BC1933" s="162" t="s">
        <v>216</v>
      </c>
    </row>
    <row r="1934" spans="2:69" s="12" customFormat="1">
      <c r="B1934" s="155"/>
      <c r="D1934" s="148" t="s">
        <v>230</v>
      </c>
      <c r="E1934" s="156" t="s">
        <v>3</v>
      </c>
      <c r="F1934" s="157" t="s">
        <v>1776</v>
      </c>
      <c r="H1934" s="156" t="s">
        <v>3</v>
      </c>
      <c r="I1934" s="158"/>
      <c r="L1934" s="155"/>
      <c r="M1934" s="288"/>
      <c r="N1934" s="288"/>
      <c r="O1934" s="288"/>
      <c r="P1934" s="288"/>
      <c r="Q1934" s="159"/>
      <c r="X1934" s="160"/>
      <c r="AX1934" s="156" t="s">
        <v>230</v>
      </c>
      <c r="AY1934" s="156" t="s">
        <v>82</v>
      </c>
      <c r="AZ1934" s="12" t="s">
        <v>80</v>
      </c>
      <c r="BA1934" s="12" t="s">
        <v>34</v>
      </c>
      <c r="BB1934" s="12" t="s">
        <v>73</v>
      </c>
      <c r="BC1934" s="156" t="s">
        <v>216</v>
      </c>
    </row>
    <row r="1935" spans="2:69" s="13" customFormat="1">
      <c r="B1935" s="161"/>
      <c r="D1935" s="148" t="s">
        <v>230</v>
      </c>
      <c r="E1935" s="162" t="s">
        <v>3</v>
      </c>
      <c r="F1935" s="163" t="s">
        <v>1837</v>
      </c>
      <c r="H1935" s="164">
        <v>0.81</v>
      </c>
      <c r="I1935" s="165"/>
      <c r="L1935" s="161"/>
      <c r="M1935" s="289"/>
      <c r="N1935" s="289"/>
      <c r="O1935" s="289"/>
      <c r="P1935" s="289"/>
      <c r="Q1935" s="166"/>
      <c r="X1935" s="167"/>
      <c r="AX1935" s="162" t="s">
        <v>230</v>
      </c>
      <c r="AY1935" s="162" t="s">
        <v>82</v>
      </c>
      <c r="AZ1935" s="13" t="s">
        <v>82</v>
      </c>
      <c r="BA1935" s="13" t="s">
        <v>34</v>
      </c>
      <c r="BB1935" s="13" t="s">
        <v>73</v>
      </c>
      <c r="BC1935" s="162" t="s">
        <v>216</v>
      </c>
    </row>
    <row r="1936" spans="2:69" s="12" customFormat="1">
      <c r="B1936" s="155"/>
      <c r="D1936" s="148" t="s">
        <v>230</v>
      </c>
      <c r="E1936" s="156" t="s">
        <v>3</v>
      </c>
      <c r="F1936" s="157" t="s">
        <v>1777</v>
      </c>
      <c r="H1936" s="156" t="s">
        <v>3</v>
      </c>
      <c r="I1936" s="158"/>
      <c r="L1936" s="155"/>
      <c r="M1936" s="288"/>
      <c r="N1936" s="288"/>
      <c r="O1936" s="288"/>
      <c r="P1936" s="288"/>
      <c r="Q1936" s="159"/>
      <c r="X1936" s="160"/>
      <c r="AX1936" s="156" t="s">
        <v>230</v>
      </c>
      <c r="AY1936" s="156" t="s">
        <v>82</v>
      </c>
      <c r="AZ1936" s="12" t="s">
        <v>80</v>
      </c>
      <c r="BA1936" s="12" t="s">
        <v>34</v>
      </c>
      <c r="BB1936" s="12" t="s">
        <v>73</v>
      </c>
      <c r="BC1936" s="156" t="s">
        <v>216</v>
      </c>
    </row>
    <row r="1937" spans="2:69" s="13" customFormat="1">
      <c r="B1937" s="161"/>
      <c r="D1937" s="148" t="s">
        <v>230</v>
      </c>
      <c r="E1937" s="162" t="s">
        <v>3</v>
      </c>
      <c r="F1937" s="163" t="s">
        <v>1838</v>
      </c>
      <c r="H1937" s="164">
        <v>2.4300000000000002</v>
      </c>
      <c r="I1937" s="165"/>
      <c r="L1937" s="161"/>
      <c r="M1937" s="289"/>
      <c r="N1937" s="289"/>
      <c r="O1937" s="289"/>
      <c r="P1937" s="289"/>
      <c r="Q1937" s="166"/>
      <c r="X1937" s="167"/>
      <c r="AX1937" s="162" t="s">
        <v>230</v>
      </c>
      <c r="AY1937" s="162" t="s">
        <v>82</v>
      </c>
      <c r="AZ1937" s="13" t="s">
        <v>82</v>
      </c>
      <c r="BA1937" s="13" t="s">
        <v>34</v>
      </c>
      <c r="BB1937" s="13" t="s">
        <v>73</v>
      </c>
      <c r="BC1937" s="162" t="s">
        <v>216</v>
      </c>
    </row>
    <row r="1938" spans="2:69" s="12" customFormat="1">
      <c r="B1938" s="155"/>
      <c r="D1938" s="148" t="s">
        <v>230</v>
      </c>
      <c r="E1938" s="156" t="s">
        <v>3</v>
      </c>
      <c r="F1938" s="157" t="s">
        <v>1839</v>
      </c>
      <c r="H1938" s="156" t="s">
        <v>3</v>
      </c>
      <c r="I1938" s="158"/>
      <c r="L1938" s="155"/>
      <c r="M1938" s="288"/>
      <c r="N1938" s="288"/>
      <c r="O1938" s="288"/>
      <c r="P1938" s="288"/>
      <c r="Q1938" s="159"/>
      <c r="X1938" s="160"/>
      <c r="AX1938" s="156" t="s">
        <v>230</v>
      </c>
      <c r="AY1938" s="156" t="s">
        <v>82</v>
      </c>
      <c r="AZ1938" s="12" t="s">
        <v>80</v>
      </c>
      <c r="BA1938" s="12" t="s">
        <v>34</v>
      </c>
      <c r="BB1938" s="12" t="s">
        <v>73</v>
      </c>
      <c r="BC1938" s="156" t="s">
        <v>216</v>
      </c>
    </row>
    <row r="1939" spans="2:69" s="13" customFormat="1">
      <c r="B1939" s="161"/>
      <c r="D1939" s="148" t="s">
        <v>230</v>
      </c>
      <c r="E1939" s="162" t="s">
        <v>3</v>
      </c>
      <c r="F1939" s="163" t="s">
        <v>1838</v>
      </c>
      <c r="H1939" s="164">
        <v>2.4300000000000002</v>
      </c>
      <c r="I1939" s="165"/>
      <c r="L1939" s="161"/>
      <c r="M1939" s="289"/>
      <c r="N1939" s="289"/>
      <c r="O1939" s="289"/>
      <c r="P1939" s="289"/>
      <c r="Q1939" s="166"/>
      <c r="X1939" s="167"/>
      <c r="AX1939" s="162" t="s">
        <v>230</v>
      </c>
      <c r="AY1939" s="162" t="s">
        <v>82</v>
      </c>
      <c r="AZ1939" s="13" t="s">
        <v>82</v>
      </c>
      <c r="BA1939" s="13" t="s">
        <v>34</v>
      </c>
      <c r="BB1939" s="13" t="s">
        <v>73</v>
      </c>
      <c r="BC1939" s="162" t="s">
        <v>216</v>
      </c>
    </row>
    <row r="1940" spans="2:69" s="12" customFormat="1">
      <c r="B1940" s="155"/>
      <c r="D1940" s="148" t="s">
        <v>230</v>
      </c>
      <c r="E1940" s="156" t="s">
        <v>3</v>
      </c>
      <c r="F1940" s="157" t="s">
        <v>1827</v>
      </c>
      <c r="H1940" s="156" t="s">
        <v>3</v>
      </c>
      <c r="I1940" s="158"/>
      <c r="L1940" s="155"/>
      <c r="M1940" s="288"/>
      <c r="N1940" s="288"/>
      <c r="O1940" s="288"/>
      <c r="P1940" s="288"/>
      <c r="Q1940" s="159"/>
      <c r="X1940" s="160"/>
      <c r="AX1940" s="156" t="s">
        <v>230</v>
      </c>
      <c r="AY1940" s="156" t="s">
        <v>82</v>
      </c>
      <c r="AZ1940" s="12" t="s">
        <v>80</v>
      </c>
      <c r="BA1940" s="12" t="s">
        <v>34</v>
      </c>
      <c r="BB1940" s="12" t="s">
        <v>73</v>
      </c>
      <c r="BC1940" s="156" t="s">
        <v>216</v>
      </c>
    </row>
    <row r="1941" spans="2:69" s="13" customFormat="1">
      <c r="B1941" s="161"/>
      <c r="D1941" s="148" t="s">
        <v>230</v>
      </c>
      <c r="E1941" s="162" t="s">
        <v>3</v>
      </c>
      <c r="F1941" s="163" t="s">
        <v>1840</v>
      </c>
      <c r="H1941" s="164">
        <v>0.27</v>
      </c>
      <c r="I1941" s="165"/>
      <c r="L1941" s="161"/>
      <c r="M1941" s="289"/>
      <c r="N1941" s="289"/>
      <c r="O1941" s="289"/>
      <c r="P1941" s="289"/>
      <c r="Q1941" s="166"/>
      <c r="X1941" s="167"/>
      <c r="AX1941" s="162" t="s">
        <v>230</v>
      </c>
      <c r="AY1941" s="162" t="s">
        <v>82</v>
      </c>
      <c r="AZ1941" s="13" t="s">
        <v>82</v>
      </c>
      <c r="BA1941" s="13" t="s">
        <v>34</v>
      </c>
      <c r="BB1941" s="13" t="s">
        <v>73</v>
      </c>
      <c r="BC1941" s="162" t="s">
        <v>216</v>
      </c>
    </row>
    <row r="1942" spans="2:69" s="14" customFormat="1">
      <c r="B1942" s="168"/>
      <c r="D1942" s="148" t="s">
        <v>230</v>
      </c>
      <c r="E1942" s="169" t="s">
        <v>3</v>
      </c>
      <c r="F1942" s="170" t="s">
        <v>251</v>
      </c>
      <c r="H1942" s="171">
        <v>6.2100000000000009</v>
      </c>
      <c r="I1942" s="172"/>
      <c r="L1942" s="168"/>
      <c r="M1942" s="290"/>
      <c r="N1942" s="290"/>
      <c r="O1942" s="290"/>
      <c r="P1942" s="290"/>
      <c r="Q1942" s="173"/>
      <c r="X1942" s="174"/>
      <c r="AX1942" s="169" t="s">
        <v>230</v>
      </c>
      <c r="AY1942" s="169" t="s">
        <v>82</v>
      </c>
      <c r="AZ1942" s="14" t="s">
        <v>222</v>
      </c>
      <c r="BA1942" s="14" t="s">
        <v>34</v>
      </c>
      <c r="BB1942" s="14" t="s">
        <v>80</v>
      </c>
      <c r="BC1942" s="169" t="s">
        <v>216</v>
      </c>
    </row>
    <row r="1943" spans="2:69" s="1" customFormat="1" ht="24.15" customHeight="1">
      <c r="B1943" s="133"/>
      <c r="C1943" s="134" t="s">
        <v>1841</v>
      </c>
      <c r="D1943" s="134" t="s">
        <v>218</v>
      </c>
      <c r="E1943" s="135" t="s">
        <v>1842</v>
      </c>
      <c r="F1943" s="136" t="s">
        <v>1843</v>
      </c>
      <c r="G1943" s="137" t="s">
        <v>286</v>
      </c>
      <c r="H1943" s="138">
        <v>9.4</v>
      </c>
      <c r="I1943" s="139"/>
      <c r="J1943" s="140">
        <f>ROUND(I1943*H1943,2)</f>
        <v>0</v>
      </c>
      <c r="K1943" s="141"/>
      <c r="L1943" s="33"/>
      <c r="M1943" s="294"/>
      <c r="N1943" s="294"/>
      <c r="O1943" s="294"/>
      <c r="P1943" s="282"/>
      <c r="Q1943" s="142" t="s">
        <v>3</v>
      </c>
      <c r="R1943" s="143" t="s">
        <v>44</v>
      </c>
      <c r="T1943" s="144">
        <f>S1943*H1943</f>
        <v>0</v>
      </c>
      <c r="U1943" s="144">
        <v>1.1299999999999999E-3</v>
      </c>
      <c r="V1943" s="144">
        <f>U1943*H1943</f>
        <v>1.0621999999999999E-2</v>
      </c>
      <c r="W1943" s="144">
        <v>1.0999999999999999E-2</v>
      </c>
      <c r="X1943" s="145">
        <f>W1943*H1943</f>
        <v>0.10339999999999999</v>
      </c>
      <c r="AV1943" s="146" t="s">
        <v>222</v>
      </c>
      <c r="AX1943" s="146" t="s">
        <v>218</v>
      </c>
      <c r="AY1943" s="146" t="s">
        <v>82</v>
      </c>
      <c r="BC1943" s="18" t="s">
        <v>216</v>
      </c>
      <c r="BI1943" s="147">
        <f>IF(R1943="základní",J1943,0)</f>
        <v>0</v>
      </c>
      <c r="BJ1943" s="147">
        <f>IF(R1943="snížená",J1943,0)</f>
        <v>0</v>
      </c>
      <c r="BK1943" s="147">
        <f>IF(R1943="zákl. přenesená",J1943,0)</f>
        <v>0</v>
      </c>
      <c r="BL1943" s="147">
        <f>IF(R1943="sníž. přenesená",J1943,0)</f>
        <v>0</v>
      </c>
      <c r="BM1943" s="147">
        <f>IF(R1943="nulová",J1943,0)</f>
        <v>0</v>
      </c>
      <c r="BN1943" s="18" t="s">
        <v>80</v>
      </c>
      <c r="BO1943" s="147">
        <f>ROUND(I1943*H1943,2)</f>
        <v>0</v>
      </c>
      <c r="BP1943" s="18" t="s">
        <v>222</v>
      </c>
      <c r="BQ1943" s="146" t="s">
        <v>1844</v>
      </c>
    </row>
    <row r="1944" spans="2:69" s="1" customFormat="1" ht="27">
      <c r="B1944" s="33"/>
      <c r="D1944" s="148" t="s">
        <v>224</v>
      </c>
      <c r="F1944" s="149" t="s">
        <v>1845</v>
      </c>
      <c r="I1944" s="150"/>
      <c r="L1944" s="33"/>
      <c r="M1944" s="282"/>
      <c r="N1944" s="282"/>
      <c r="O1944" s="282"/>
      <c r="P1944" s="282"/>
      <c r="Q1944" s="151"/>
      <c r="X1944" s="54"/>
      <c r="AX1944" s="18" t="s">
        <v>224</v>
      </c>
      <c r="AY1944" s="18" t="s">
        <v>82</v>
      </c>
    </row>
    <row r="1945" spans="2:69" s="1" customFormat="1">
      <c r="B1945" s="33"/>
      <c r="D1945" s="152" t="s">
        <v>226</v>
      </c>
      <c r="F1945" s="153" t="s">
        <v>1846</v>
      </c>
      <c r="I1945" s="150"/>
      <c r="L1945" s="33"/>
      <c r="M1945" s="282"/>
      <c r="N1945" s="282"/>
      <c r="O1945" s="282"/>
      <c r="P1945" s="282"/>
      <c r="Q1945" s="151"/>
      <c r="X1945" s="54"/>
      <c r="AX1945" s="18" t="s">
        <v>226</v>
      </c>
      <c r="AY1945" s="18" t="s">
        <v>82</v>
      </c>
    </row>
    <row r="1946" spans="2:69" s="12" customFormat="1">
      <c r="B1946" s="155"/>
      <c r="D1946" s="148" t="s">
        <v>230</v>
      </c>
      <c r="E1946" s="156" t="s">
        <v>3</v>
      </c>
      <c r="F1946" s="157" t="s">
        <v>1470</v>
      </c>
      <c r="H1946" s="156" t="s">
        <v>3</v>
      </c>
      <c r="I1946" s="158"/>
      <c r="L1946" s="155"/>
      <c r="M1946" s="288"/>
      <c r="N1946" s="288"/>
      <c r="O1946" s="288"/>
      <c r="P1946" s="288"/>
      <c r="Q1946" s="159"/>
      <c r="X1946" s="160"/>
      <c r="AX1946" s="156" t="s">
        <v>230</v>
      </c>
      <c r="AY1946" s="156" t="s">
        <v>82</v>
      </c>
      <c r="AZ1946" s="12" t="s">
        <v>80</v>
      </c>
      <c r="BA1946" s="12" t="s">
        <v>34</v>
      </c>
      <c r="BB1946" s="12" t="s">
        <v>73</v>
      </c>
      <c r="BC1946" s="156" t="s">
        <v>216</v>
      </c>
    </row>
    <row r="1947" spans="2:69" s="13" customFormat="1">
      <c r="B1947" s="161"/>
      <c r="D1947" s="148" t="s">
        <v>230</v>
      </c>
      <c r="E1947" s="162" t="s">
        <v>3</v>
      </c>
      <c r="F1947" s="163" t="s">
        <v>1847</v>
      </c>
      <c r="H1947" s="164">
        <v>0.15</v>
      </c>
      <c r="I1947" s="165"/>
      <c r="L1947" s="161"/>
      <c r="M1947" s="289"/>
      <c r="N1947" s="289"/>
      <c r="O1947" s="289"/>
      <c r="P1947" s="289"/>
      <c r="Q1947" s="166"/>
      <c r="X1947" s="167"/>
      <c r="AX1947" s="162" t="s">
        <v>230</v>
      </c>
      <c r="AY1947" s="162" t="s">
        <v>82</v>
      </c>
      <c r="AZ1947" s="13" t="s">
        <v>82</v>
      </c>
      <c r="BA1947" s="13" t="s">
        <v>34</v>
      </c>
      <c r="BB1947" s="13" t="s">
        <v>73</v>
      </c>
      <c r="BC1947" s="162" t="s">
        <v>216</v>
      </c>
    </row>
    <row r="1948" spans="2:69" s="13" customFormat="1">
      <c r="B1948" s="161"/>
      <c r="D1948" s="148" t="s">
        <v>230</v>
      </c>
      <c r="E1948" s="162" t="s">
        <v>3</v>
      </c>
      <c r="F1948" s="163" t="s">
        <v>1848</v>
      </c>
      <c r="H1948" s="164">
        <v>0.25</v>
      </c>
      <c r="I1948" s="165"/>
      <c r="L1948" s="161"/>
      <c r="M1948" s="289"/>
      <c r="N1948" s="289"/>
      <c r="O1948" s="289"/>
      <c r="P1948" s="289"/>
      <c r="Q1948" s="166"/>
      <c r="X1948" s="167"/>
      <c r="AX1948" s="162" t="s">
        <v>230</v>
      </c>
      <c r="AY1948" s="162" t="s">
        <v>82</v>
      </c>
      <c r="AZ1948" s="13" t="s">
        <v>82</v>
      </c>
      <c r="BA1948" s="13" t="s">
        <v>34</v>
      </c>
      <c r="BB1948" s="13" t="s">
        <v>73</v>
      </c>
      <c r="BC1948" s="162" t="s">
        <v>216</v>
      </c>
    </row>
    <row r="1949" spans="2:69" s="13" customFormat="1">
      <c r="B1949" s="161"/>
      <c r="D1949" s="148" t="s">
        <v>230</v>
      </c>
      <c r="E1949" s="162" t="s">
        <v>3</v>
      </c>
      <c r="F1949" s="163" t="s">
        <v>1849</v>
      </c>
      <c r="H1949" s="164">
        <v>0.3</v>
      </c>
      <c r="I1949" s="165"/>
      <c r="L1949" s="161"/>
      <c r="M1949" s="289"/>
      <c r="N1949" s="289"/>
      <c r="O1949" s="289"/>
      <c r="P1949" s="289"/>
      <c r="Q1949" s="166"/>
      <c r="X1949" s="167"/>
      <c r="AX1949" s="162" t="s">
        <v>230</v>
      </c>
      <c r="AY1949" s="162" t="s">
        <v>82</v>
      </c>
      <c r="AZ1949" s="13" t="s">
        <v>82</v>
      </c>
      <c r="BA1949" s="13" t="s">
        <v>34</v>
      </c>
      <c r="BB1949" s="13" t="s">
        <v>73</v>
      </c>
      <c r="BC1949" s="162" t="s">
        <v>216</v>
      </c>
    </row>
    <row r="1950" spans="2:69" s="13" customFormat="1">
      <c r="B1950" s="161"/>
      <c r="D1950" s="148" t="s">
        <v>230</v>
      </c>
      <c r="E1950" s="162" t="s">
        <v>3</v>
      </c>
      <c r="F1950" s="163" t="s">
        <v>1850</v>
      </c>
      <c r="H1950" s="164">
        <v>0.3</v>
      </c>
      <c r="I1950" s="165"/>
      <c r="L1950" s="161"/>
      <c r="M1950" s="289"/>
      <c r="N1950" s="289"/>
      <c r="O1950" s="289"/>
      <c r="P1950" s="289"/>
      <c r="Q1950" s="166"/>
      <c r="X1950" s="167"/>
      <c r="AX1950" s="162" t="s">
        <v>230</v>
      </c>
      <c r="AY1950" s="162" t="s">
        <v>82</v>
      </c>
      <c r="AZ1950" s="13" t="s">
        <v>82</v>
      </c>
      <c r="BA1950" s="13" t="s">
        <v>34</v>
      </c>
      <c r="BB1950" s="13" t="s">
        <v>73</v>
      </c>
      <c r="BC1950" s="162" t="s">
        <v>216</v>
      </c>
    </row>
    <row r="1951" spans="2:69" s="13" customFormat="1">
      <c r="B1951" s="161"/>
      <c r="D1951" s="148" t="s">
        <v>230</v>
      </c>
      <c r="E1951" s="162" t="s">
        <v>3</v>
      </c>
      <c r="F1951" s="163" t="s">
        <v>1851</v>
      </c>
      <c r="H1951" s="164">
        <v>0.6</v>
      </c>
      <c r="I1951" s="165"/>
      <c r="L1951" s="161"/>
      <c r="M1951" s="289"/>
      <c r="N1951" s="289"/>
      <c r="O1951" s="289"/>
      <c r="P1951" s="289"/>
      <c r="Q1951" s="166"/>
      <c r="X1951" s="167"/>
      <c r="AX1951" s="162" t="s">
        <v>230</v>
      </c>
      <c r="AY1951" s="162" t="s">
        <v>82</v>
      </c>
      <c r="AZ1951" s="13" t="s">
        <v>82</v>
      </c>
      <c r="BA1951" s="13" t="s">
        <v>34</v>
      </c>
      <c r="BB1951" s="13" t="s">
        <v>73</v>
      </c>
      <c r="BC1951" s="162" t="s">
        <v>216</v>
      </c>
    </row>
    <row r="1952" spans="2:69" s="12" customFormat="1">
      <c r="B1952" s="155"/>
      <c r="D1952" s="148" t="s">
        <v>230</v>
      </c>
      <c r="E1952" s="156" t="s">
        <v>3</v>
      </c>
      <c r="F1952" s="157" t="s">
        <v>1776</v>
      </c>
      <c r="H1952" s="156" t="s">
        <v>3</v>
      </c>
      <c r="I1952" s="158"/>
      <c r="L1952" s="155"/>
      <c r="M1952" s="288"/>
      <c r="N1952" s="288"/>
      <c r="O1952" s="288"/>
      <c r="P1952" s="288"/>
      <c r="Q1952" s="159"/>
      <c r="X1952" s="160"/>
      <c r="AX1952" s="156" t="s">
        <v>230</v>
      </c>
      <c r="AY1952" s="156" t="s">
        <v>82</v>
      </c>
      <c r="AZ1952" s="12" t="s">
        <v>80</v>
      </c>
      <c r="BA1952" s="12" t="s">
        <v>34</v>
      </c>
      <c r="BB1952" s="12" t="s">
        <v>73</v>
      </c>
      <c r="BC1952" s="156" t="s">
        <v>216</v>
      </c>
    </row>
    <row r="1953" spans="2:69" s="13" customFormat="1">
      <c r="B1953" s="161"/>
      <c r="D1953" s="148" t="s">
        <v>230</v>
      </c>
      <c r="E1953" s="162" t="s">
        <v>3</v>
      </c>
      <c r="F1953" s="163" t="s">
        <v>1852</v>
      </c>
      <c r="H1953" s="164">
        <v>1.8</v>
      </c>
      <c r="I1953" s="165"/>
      <c r="L1953" s="161"/>
      <c r="M1953" s="289"/>
      <c r="N1953" s="289"/>
      <c r="O1953" s="289"/>
      <c r="P1953" s="289"/>
      <c r="Q1953" s="166"/>
      <c r="X1953" s="167"/>
      <c r="AX1953" s="162" t="s">
        <v>230</v>
      </c>
      <c r="AY1953" s="162" t="s">
        <v>82</v>
      </c>
      <c r="AZ1953" s="13" t="s">
        <v>82</v>
      </c>
      <c r="BA1953" s="13" t="s">
        <v>34</v>
      </c>
      <c r="BB1953" s="13" t="s">
        <v>73</v>
      </c>
      <c r="BC1953" s="162" t="s">
        <v>216</v>
      </c>
    </row>
    <row r="1954" spans="2:69" s="12" customFormat="1">
      <c r="B1954" s="155"/>
      <c r="D1954" s="148" t="s">
        <v>230</v>
      </c>
      <c r="E1954" s="156" t="s">
        <v>3</v>
      </c>
      <c r="F1954" s="157" t="s">
        <v>1777</v>
      </c>
      <c r="H1954" s="156" t="s">
        <v>3</v>
      </c>
      <c r="I1954" s="158"/>
      <c r="L1954" s="155"/>
      <c r="M1954" s="288"/>
      <c r="N1954" s="288"/>
      <c r="O1954" s="288"/>
      <c r="P1954" s="288"/>
      <c r="Q1954" s="159"/>
      <c r="X1954" s="160"/>
      <c r="AX1954" s="156" t="s">
        <v>230</v>
      </c>
      <c r="AY1954" s="156" t="s">
        <v>82</v>
      </c>
      <c r="AZ1954" s="12" t="s">
        <v>80</v>
      </c>
      <c r="BA1954" s="12" t="s">
        <v>34</v>
      </c>
      <c r="BB1954" s="12" t="s">
        <v>73</v>
      </c>
      <c r="BC1954" s="156" t="s">
        <v>216</v>
      </c>
    </row>
    <row r="1955" spans="2:69" s="13" customFormat="1">
      <c r="B1955" s="161"/>
      <c r="D1955" s="148" t="s">
        <v>230</v>
      </c>
      <c r="E1955" s="162" t="s">
        <v>3</v>
      </c>
      <c r="F1955" s="163" t="s">
        <v>1852</v>
      </c>
      <c r="H1955" s="164">
        <v>1.8</v>
      </c>
      <c r="I1955" s="165"/>
      <c r="L1955" s="161"/>
      <c r="M1955" s="289"/>
      <c r="N1955" s="289"/>
      <c r="O1955" s="289"/>
      <c r="P1955" s="289"/>
      <c r="Q1955" s="166"/>
      <c r="X1955" s="167"/>
      <c r="AX1955" s="162" t="s">
        <v>230</v>
      </c>
      <c r="AY1955" s="162" t="s">
        <v>82</v>
      </c>
      <c r="AZ1955" s="13" t="s">
        <v>82</v>
      </c>
      <c r="BA1955" s="13" t="s">
        <v>34</v>
      </c>
      <c r="BB1955" s="13" t="s">
        <v>73</v>
      </c>
      <c r="BC1955" s="162" t="s">
        <v>216</v>
      </c>
    </row>
    <row r="1956" spans="2:69" s="12" customFormat="1">
      <c r="B1956" s="155"/>
      <c r="D1956" s="148" t="s">
        <v>230</v>
      </c>
      <c r="E1956" s="156" t="s">
        <v>3</v>
      </c>
      <c r="F1956" s="157" t="s">
        <v>1826</v>
      </c>
      <c r="H1956" s="156" t="s">
        <v>3</v>
      </c>
      <c r="I1956" s="158"/>
      <c r="L1956" s="155"/>
      <c r="M1956" s="288"/>
      <c r="N1956" s="288"/>
      <c r="O1956" s="288"/>
      <c r="P1956" s="288"/>
      <c r="Q1956" s="159"/>
      <c r="X1956" s="160"/>
      <c r="AX1956" s="156" t="s">
        <v>230</v>
      </c>
      <c r="AY1956" s="156" t="s">
        <v>82</v>
      </c>
      <c r="AZ1956" s="12" t="s">
        <v>80</v>
      </c>
      <c r="BA1956" s="12" t="s">
        <v>34</v>
      </c>
      <c r="BB1956" s="12" t="s">
        <v>73</v>
      </c>
      <c r="BC1956" s="156" t="s">
        <v>216</v>
      </c>
    </row>
    <row r="1957" spans="2:69" s="13" customFormat="1">
      <c r="B1957" s="161"/>
      <c r="D1957" s="148" t="s">
        <v>230</v>
      </c>
      <c r="E1957" s="162" t="s">
        <v>3</v>
      </c>
      <c r="F1957" s="163" t="s">
        <v>1852</v>
      </c>
      <c r="H1957" s="164">
        <v>1.8</v>
      </c>
      <c r="I1957" s="165"/>
      <c r="L1957" s="161"/>
      <c r="M1957" s="289"/>
      <c r="N1957" s="289"/>
      <c r="O1957" s="289"/>
      <c r="P1957" s="289"/>
      <c r="Q1957" s="166"/>
      <c r="X1957" s="167"/>
      <c r="AX1957" s="162" t="s">
        <v>230</v>
      </c>
      <c r="AY1957" s="162" t="s">
        <v>82</v>
      </c>
      <c r="AZ1957" s="13" t="s">
        <v>82</v>
      </c>
      <c r="BA1957" s="13" t="s">
        <v>34</v>
      </c>
      <c r="BB1957" s="13" t="s">
        <v>73</v>
      </c>
      <c r="BC1957" s="162" t="s">
        <v>216</v>
      </c>
    </row>
    <row r="1958" spans="2:69" s="12" customFormat="1">
      <c r="B1958" s="155"/>
      <c r="D1958" s="148" t="s">
        <v>230</v>
      </c>
      <c r="E1958" s="156" t="s">
        <v>3</v>
      </c>
      <c r="F1958" s="157" t="s">
        <v>1827</v>
      </c>
      <c r="H1958" s="156" t="s">
        <v>3</v>
      </c>
      <c r="I1958" s="158"/>
      <c r="L1958" s="155"/>
      <c r="M1958" s="288"/>
      <c r="N1958" s="288"/>
      <c r="O1958" s="288"/>
      <c r="P1958" s="288"/>
      <c r="Q1958" s="159"/>
      <c r="X1958" s="160"/>
      <c r="AX1958" s="156" t="s">
        <v>230</v>
      </c>
      <c r="AY1958" s="156" t="s">
        <v>82</v>
      </c>
      <c r="AZ1958" s="12" t="s">
        <v>80</v>
      </c>
      <c r="BA1958" s="12" t="s">
        <v>34</v>
      </c>
      <c r="BB1958" s="12" t="s">
        <v>73</v>
      </c>
      <c r="BC1958" s="156" t="s">
        <v>216</v>
      </c>
    </row>
    <row r="1959" spans="2:69" s="13" customFormat="1">
      <c r="B1959" s="161"/>
      <c r="D1959" s="148" t="s">
        <v>230</v>
      </c>
      <c r="E1959" s="162" t="s">
        <v>3</v>
      </c>
      <c r="F1959" s="163" t="s">
        <v>1853</v>
      </c>
      <c r="H1959" s="164">
        <v>2.4</v>
      </c>
      <c r="I1959" s="165"/>
      <c r="L1959" s="161"/>
      <c r="M1959" s="289"/>
      <c r="N1959" s="289"/>
      <c r="O1959" s="289"/>
      <c r="P1959" s="289"/>
      <c r="Q1959" s="166"/>
      <c r="X1959" s="167"/>
      <c r="AX1959" s="162" t="s">
        <v>230</v>
      </c>
      <c r="AY1959" s="162" t="s">
        <v>82</v>
      </c>
      <c r="AZ1959" s="13" t="s">
        <v>82</v>
      </c>
      <c r="BA1959" s="13" t="s">
        <v>34</v>
      </c>
      <c r="BB1959" s="13" t="s">
        <v>73</v>
      </c>
      <c r="BC1959" s="162" t="s">
        <v>216</v>
      </c>
    </row>
    <row r="1960" spans="2:69" s="14" customFormat="1">
      <c r="B1960" s="168"/>
      <c r="D1960" s="148" t="s">
        <v>230</v>
      </c>
      <c r="E1960" s="169" t="s">
        <v>3</v>
      </c>
      <c r="F1960" s="170" t="s">
        <v>251</v>
      </c>
      <c r="H1960" s="171">
        <v>9.4</v>
      </c>
      <c r="I1960" s="172"/>
      <c r="L1960" s="168"/>
      <c r="M1960" s="290"/>
      <c r="N1960" s="290"/>
      <c r="O1960" s="290"/>
      <c r="P1960" s="290"/>
      <c r="Q1960" s="173"/>
      <c r="X1960" s="174"/>
      <c r="AX1960" s="169" t="s">
        <v>230</v>
      </c>
      <c r="AY1960" s="169" t="s">
        <v>82</v>
      </c>
      <c r="AZ1960" s="14" t="s">
        <v>222</v>
      </c>
      <c r="BA1960" s="14" t="s">
        <v>34</v>
      </c>
      <c r="BB1960" s="14" t="s">
        <v>80</v>
      </c>
      <c r="BC1960" s="169" t="s">
        <v>216</v>
      </c>
    </row>
    <row r="1961" spans="2:69" s="1" customFormat="1" ht="24.15" customHeight="1">
      <c r="B1961" s="133"/>
      <c r="C1961" s="134" t="s">
        <v>1854</v>
      </c>
      <c r="D1961" s="134" t="s">
        <v>218</v>
      </c>
      <c r="E1961" s="135" t="s">
        <v>1855</v>
      </c>
      <c r="F1961" s="136" t="s">
        <v>1856</v>
      </c>
      <c r="G1961" s="137" t="s">
        <v>286</v>
      </c>
      <c r="H1961" s="138">
        <v>12.24</v>
      </c>
      <c r="I1961" s="139"/>
      <c r="J1961" s="140">
        <f>ROUND(I1961*H1961,2)</f>
        <v>0</v>
      </c>
      <c r="K1961" s="141"/>
      <c r="L1961" s="33"/>
      <c r="M1961" s="294"/>
      <c r="N1961" s="294"/>
      <c r="O1961" s="294"/>
      <c r="P1961" s="282"/>
      <c r="Q1961" s="142" t="s">
        <v>3</v>
      </c>
      <c r="R1961" s="143" t="s">
        <v>44</v>
      </c>
      <c r="T1961" s="144">
        <f>S1961*H1961</f>
        <v>0</v>
      </c>
      <c r="U1961" s="144">
        <v>1.23E-3</v>
      </c>
      <c r="V1961" s="144">
        <f>U1961*H1961</f>
        <v>1.5055199999999999E-2</v>
      </c>
      <c r="W1961" s="144">
        <v>1.7000000000000001E-2</v>
      </c>
      <c r="X1961" s="145">
        <f>W1961*H1961</f>
        <v>0.20808000000000001</v>
      </c>
      <c r="AV1961" s="146" t="s">
        <v>222</v>
      </c>
      <c r="AX1961" s="146" t="s">
        <v>218</v>
      </c>
      <c r="AY1961" s="146" t="s">
        <v>82</v>
      </c>
      <c r="BC1961" s="18" t="s">
        <v>216</v>
      </c>
      <c r="BI1961" s="147">
        <f>IF(R1961="základní",J1961,0)</f>
        <v>0</v>
      </c>
      <c r="BJ1961" s="147">
        <f>IF(R1961="snížená",J1961,0)</f>
        <v>0</v>
      </c>
      <c r="BK1961" s="147">
        <f>IF(R1961="zákl. přenesená",J1961,0)</f>
        <v>0</v>
      </c>
      <c r="BL1961" s="147">
        <f>IF(R1961="sníž. přenesená",J1961,0)</f>
        <v>0</v>
      </c>
      <c r="BM1961" s="147">
        <f>IF(R1961="nulová",J1961,0)</f>
        <v>0</v>
      </c>
      <c r="BN1961" s="18" t="s">
        <v>80</v>
      </c>
      <c r="BO1961" s="147">
        <f>ROUND(I1961*H1961,2)</f>
        <v>0</v>
      </c>
      <c r="BP1961" s="18" t="s">
        <v>222</v>
      </c>
      <c r="BQ1961" s="146" t="s">
        <v>1857</v>
      </c>
    </row>
    <row r="1962" spans="2:69" s="1" customFormat="1" ht="27">
      <c r="B1962" s="33"/>
      <c r="D1962" s="148" t="s">
        <v>224</v>
      </c>
      <c r="F1962" s="149" t="s">
        <v>1858</v>
      </c>
      <c r="I1962" s="150"/>
      <c r="L1962" s="33"/>
      <c r="M1962" s="282"/>
      <c r="N1962" s="282"/>
      <c r="O1962" s="282"/>
      <c r="P1962" s="282"/>
      <c r="Q1962" s="151"/>
      <c r="X1962" s="54"/>
      <c r="AX1962" s="18" t="s">
        <v>224</v>
      </c>
      <c r="AY1962" s="18" t="s">
        <v>82</v>
      </c>
    </row>
    <row r="1963" spans="2:69" s="1" customFormat="1">
      <c r="B1963" s="33"/>
      <c r="D1963" s="152" t="s">
        <v>226</v>
      </c>
      <c r="F1963" s="153" t="s">
        <v>1859</v>
      </c>
      <c r="I1963" s="150"/>
      <c r="L1963" s="33"/>
      <c r="M1963" s="282"/>
      <c r="N1963" s="282"/>
      <c r="O1963" s="282"/>
      <c r="P1963" s="282"/>
      <c r="Q1963" s="151"/>
      <c r="X1963" s="54"/>
      <c r="AX1963" s="18" t="s">
        <v>226</v>
      </c>
      <c r="AY1963" s="18" t="s">
        <v>82</v>
      </c>
    </row>
    <row r="1964" spans="2:69" s="12" customFormat="1">
      <c r="B1964" s="155"/>
      <c r="D1964" s="148" t="s">
        <v>230</v>
      </c>
      <c r="E1964" s="156" t="s">
        <v>3</v>
      </c>
      <c r="F1964" s="157" t="s">
        <v>1470</v>
      </c>
      <c r="H1964" s="156" t="s">
        <v>3</v>
      </c>
      <c r="I1964" s="158"/>
      <c r="L1964" s="155"/>
      <c r="M1964" s="288"/>
      <c r="N1964" s="288"/>
      <c r="O1964" s="288"/>
      <c r="P1964" s="288"/>
      <c r="Q1964" s="159"/>
      <c r="X1964" s="160"/>
      <c r="AX1964" s="156" t="s">
        <v>230</v>
      </c>
      <c r="AY1964" s="156" t="s">
        <v>82</v>
      </c>
      <c r="AZ1964" s="12" t="s">
        <v>80</v>
      </c>
      <c r="BA1964" s="12" t="s">
        <v>34</v>
      </c>
      <c r="BB1964" s="12" t="s">
        <v>73</v>
      </c>
      <c r="BC1964" s="156" t="s">
        <v>216</v>
      </c>
    </row>
    <row r="1965" spans="2:69" s="13" customFormat="1">
      <c r="B1965" s="161"/>
      <c r="D1965" s="148" t="s">
        <v>230</v>
      </c>
      <c r="E1965" s="162" t="s">
        <v>3</v>
      </c>
      <c r="F1965" s="163" t="s">
        <v>1860</v>
      </c>
      <c r="H1965" s="164">
        <v>0.25</v>
      </c>
      <c r="I1965" s="165"/>
      <c r="L1965" s="161"/>
      <c r="M1965" s="289"/>
      <c r="N1965" s="289"/>
      <c r="O1965" s="289"/>
      <c r="P1965" s="289"/>
      <c r="Q1965" s="166"/>
      <c r="X1965" s="167"/>
      <c r="AX1965" s="162" t="s">
        <v>230</v>
      </c>
      <c r="AY1965" s="162" t="s">
        <v>82</v>
      </c>
      <c r="AZ1965" s="13" t="s">
        <v>82</v>
      </c>
      <c r="BA1965" s="13" t="s">
        <v>34</v>
      </c>
      <c r="BB1965" s="13" t="s">
        <v>73</v>
      </c>
      <c r="BC1965" s="162" t="s">
        <v>216</v>
      </c>
    </row>
    <row r="1966" spans="2:69" s="13" customFormat="1">
      <c r="B1966" s="161"/>
      <c r="D1966" s="148" t="s">
        <v>230</v>
      </c>
      <c r="E1966" s="162" t="s">
        <v>3</v>
      </c>
      <c r="F1966" s="163" t="s">
        <v>1861</v>
      </c>
      <c r="H1966" s="164">
        <v>0.15</v>
      </c>
      <c r="I1966" s="165"/>
      <c r="L1966" s="161"/>
      <c r="M1966" s="289"/>
      <c r="N1966" s="289"/>
      <c r="O1966" s="289"/>
      <c r="P1966" s="289"/>
      <c r="Q1966" s="166"/>
      <c r="X1966" s="167"/>
      <c r="AX1966" s="162" t="s">
        <v>230</v>
      </c>
      <c r="AY1966" s="162" t="s">
        <v>82</v>
      </c>
      <c r="AZ1966" s="13" t="s">
        <v>82</v>
      </c>
      <c r="BA1966" s="13" t="s">
        <v>34</v>
      </c>
      <c r="BB1966" s="13" t="s">
        <v>73</v>
      </c>
      <c r="BC1966" s="162" t="s">
        <v>216</v>
      </c>
    </row>
    <row r="1967" spans="2:69" s="13" customFormat="1">
      <c r="B1967" s="161"/>
      <c r="D1967" s="148" t="s">
        <v>230</v>
      </c>
      <c r="E1967" s="162" t="s">
        <v>3</v>
      </c>
      <c r="F1967" s="163" t="s">
        <v>1862</v>
      </c>
      <c r="H1967" s="164">
        <v>3.3</v>
      </c>
      <c r="I1967" s="165"/>
      <c r="L1967" s="161"/>
      <c r="M1967" s="289"/>
      <c r="N1967" s="289"/>
      <c r="O1967" s="289"/>
      <c r="P1967" s="289"/>
      <c r="Q1967" s="166"/>
      <c r="X1967" s="167"/>
      <c r="AX1967" s="162" t="s">
        <v>230</v>
      </c>
      <c r="AY1967" s="162" t="s">
        <v>82</v>
      </c>
      <c r="AZ1967" s="13" t="s">
        <v>82</v>
      </c>
      <c r="BA1967" s="13" t="s">
        <v>34</v>
      </c>
      <c r="BB1967" s="13" t="s">
        <v>73</v>
      </c>
      <c r="BC1967" s="162" t="s">
        <v>216</v>
      </c>
    </row>
    <row r="1968" spans="2:69" s="13" customFormat="1">
      <c r="B1968" s="161"/>
      <c r="D1968" s="148" t="s">
        <v>230</v>
      </c>
      <c r="E1968" s="162" t="s">
        <v>3</v>
      </c>
      <c r="F1968" s="163" t="s">
        <v>1863</v>
      </c>
      <c r="H1968" s="164">
        <v>0.3</v>
      </c>
      <c r="I1968" s="165"/>
      <c r="L1968" s="161"/>
      <c r="M1968" s="289"/>
      <c r="N1968" s="289"/>
      <c r="O1968" s="289"/>
      <c r="P1968" s="289"/>
      <c r="Q1968" s="166"/>
      <c r="X1968" s="167"/>
      <c r="AX1968" s="162" t="s">
        <v>230</v>
      </c>
      <c r="AY1968" s="162" t="s">
        <v>82</v>
      </c>
      <c r="AZ1968" s="13" t="s">
        <v>82</v>
      </c>
      <c r="BA1968" s="13" t="s">
        <v>34</v>
      </c>
      <c r="BB1968" s="13" t="s">
        <v>73</v>
      </c>
      <c r="BC1968" s="162" t="s">
        <v>216</v>
      </c>
    </row>
    <row r="1969" spans="2:69" s="12" customFormat="1">
      <c r="B1969" s="155"/>
      <c r="D1969" s="148" t="s">
        <v>230</v>
      </c>
      <c r="E1969" s="156" t="s">
        <v>3</v>
      </c>
      <c r="F1969" s="157" t="s">
        <v>1773</v>
      </c>
      <c r="H1969" s="156" t="s">
        <v>3</v>
      </c>
      <c r="I1969" s="158"/>
      <c r="L1969" s="155"/>
      <c r="M1969" s="288"/>
      <c r="N1969" s="288"/>
      <c r="O1969" s="288"/>
      <c r="P1969" s="288"/>
      <c r="Q1969" s="159"/>
      <c r="X1969" s="160"/>
      <c r="AX1969" s="156" t="s">
        <v>230</v>
      </c>
      <c r="AY1969" s="156" t="s">
        <v>82</v>
      </c>
      <c r="AZ1969" s="12" t="s">
        <v>80</v>
      </c>
      <c r="BA1969" s="12" t="s">
        <v>34</v>
      </c>
      <c r="BB1969" s="12" t="s">
        <v>73</v>
      </c>
      <c r="BC1969" s="156" t="s">
        <v>216</v>
      </c>
    </row>
    <row r="1970" spans="2:69" s="13" customFormat="1">
      <c r="B1970" s="161"/>
      <c r="D1970" s="148" t="s">
        <v>230</v>
      </c>
      <c r="E1970" s="162" t="s">
        <v>3</v>
      </c>
      <c r="F1970" s="163" t="s">
        <v>1864</v>
      </c>
      <c r="H1970" s="164">
        <v>0.3</v>
      </c>
      <c r="I1970" s="165"/>
      <c r="L1970" s="161"/>
      <c r="M1970" s="289"/>
      <c r="N1970" s="289"/>
      <c r="O1970" s="289"/>
      <c r="P1970" s="289"/>
      <c r="Q1970" s="166"/>
      <c r="X1970" s="167"/>
      <c r="AX1970" s="162" t="s">
        <v>230</v>
      </c>
      <c r="AY1970" s="162" t="s">
        <v>82</v>
      </c>
      <c r="AZ1970" s="13" t="s">
        <v>82</v>
      </c>
      <c r="BA1970" s="13" t="s">
        <v>34</v>
      </c>
      <c r="BB1970" s="13" t="s">
        <v>73</v>
      </c>
      <c r="BC1970" s="162" t="s">
        <v>216</v>
      </c>
    </row>
    <row r="1971" spans="2:69" s="13" customFormat="1">
      <c r="B1971" s="161"/>
      <c r="D1971" s="148" t="s">
        <v>230</v>
      </c>
      <c r="E1971" s="162" t="s">
        <v>3</v>
      </c>
      <c r="F1971" s="163" t="s">
        <v>1865</v>
      </c>
      <c r="H1971" s="164">
        <v>1.8</v>
      </c>
      <c r="I1971" s="165"/>
      <c r="L1971" s="161"/>
      <c r="M1971" s="289"/>
      <c r="N1971" s="289"/>
      <c r="O1971" s="289"/>
      <c r="P1971" s="289"/>
      <c r="Q1971" s="166"/>
      <c r="X1971" s="167"/>
      <c r="AX1971" s="162" t="s">
        <v>230</v>
      </c>
      <c r="AY1971" s="162" t="s">
        <v>82</v>
      </c>
      <c r="AZ1971" s="13" t="s">
        <v>82</v>
      </c>
      <c r="BA1971" s="13" t="s">
        <v>34</v>
      </c>
      <c r="BB1971" s="13" t="s">
        <v>73</v>
      </c>
      <c r="BC1971" s="162" t="s">
        <v>216</v>
      </c>
    </row>
    <row r="1972" spans="2:69" s="13" customFormat="1">
      <c r="B1972" s="161"/>
      <c r="D1972" s="148" t="s">
        <v>230</v>
      </c>
      <c r="E1972" s="162" t="s">
        <v>3</v>
      </c>
      <c r="F1972" s="163" t="s">
        <v>1866</v>
      </c>
      <c r="H1972" s="164">
        <v>1.62</v>
      </c>
      <c r="I1972" s="165"/>
      <c r="L1972" s="161"/>
      <c r="M1972" s="289"/>
      <c r="N1972" s="289"/>
      <c r="O1972" s="289"/>
      <c r="P1972" s="289"/>
      <c r="Q1972" s="166"/>
      <c r="X1972" s="167"/>
      <c r="AX1972" s="162" t="s">
        <v>230</v>
      </c>
      <c r="AY1972" s="162" t="s">
        <v>82</v>
      </c>
      <c r="AZ1972" s="13" t="s">
        <v>82</v>
      </c>
      <c r="BA1972" s="13" t="s">
        <v>34</v>
      </c>
      <c r="BB1972" s="13" t="s">
        <v>73</v>
      </c>
      <c r="BC1972" s="162" t="s">
        <v>216</v>
      </c>
    </row>
    <row r="1973" spans="2:69" s="13" customFormat="1">
      <c r="B1973" s="161"/>
      <c r="D1973" s="148" t="s">
        <v>230</v>
      </c>
      <c r="E1973" s="162" t="s">
        <v>3</v>
      </c>
      <c r="F1973" s="163" t="s">
        <v>1867</v>
      </c>
      <c r="H1973" s="164">
        <v>0.2</v>
      </c>
      <c r="I1973" s="165"/>
      <c r="L1973" s="161"/>
      <c r="M1973" s="289"/>
      <c r="N1973" s="289"/>
      <c r="O1973" s="289"/>
      <c r="P1973" s="289"/>
      <c r="Q1973" s="166"/>
      <c r="X1973" s="167"/>
      <c r="AX1973" s="162" t="s">
        <v>230</v>
      </c>
      <c r="AY1973" s="162" t="s">
        <v>82</v>
      </c>
      <c r="AZ1973" s="13" t="s">
        <v>82</v>
      </c>
      <c r="BA1973" s="13" t="s">
        <v>34</v>
      </c>
      <c r="BB1973" s="13" t="s">
        <v>73</v>
      </c>
      <c r="BC1973" s="162" t="s">
        <v>216</v>
      </c>
    </row>
    <row r="1974" spans="2:69" s="12" customFormat="1">
      <c r="B1974" s="155"/>
      <c r="D1974" s="148" t="s">
        <v>230</v>
      </c>
      <c r="E1974" s="156" t="s">
        <v>3</v>
      </c>
      <c r="F1974" s="157" t="s">
        <v>1776</v>
      </c>
      <c r="H1974" s="156" t="s">
        <v>3</v>
      </c>
      <c r="I1974" s="158"/>
      <c r="L1974" s="155"/>
      <c r="M1974" s="288"/>
      <c r="N1974" s="288"/>
      <c r="O1974" s="288"/>
      <c r="P1974" s="288"/>
      <c r="Q1974" s="159"/>
      <c r="X1974" s="160"/>
      <c r="AX1974" s="156" t="s">
        <v>230</v>
      </c>
      <c r="AY1974" s="156" t="s">
        <v>82</v>
      </c>
      <c r="AZ1974" s="12" t="s">
        <v>80</v>
      </c>
      <c r="BA1974" s="12" t="s">
        <v>34</v>
      </c>
      <c r="BB1974" s="12" t="s">
        <v>73</v>
      </c>
      <c r="BC1974" s="156" t="s">
        <v>216</v>
      </c>
    </row>
    <row r="1975" spans="2:69" s="13" customFormat="1">
      <c r="B1975" s="161"/>
      <c r="D1975" s="148" t="s">
        <v>230</v>
      </c>
      <c r="E1975" s="162" t="s">
        <v>3</v>
      </c>
      <c r="F1975" s="163" t="s">
        <v>1868</v>
      </c>
      <c r="H1975" s="164">
        <v>1.08</v>
      </c>
      <c r="I1975" s="165"/>
      <c r="L1975" s="161"/>
      <c r="M1975" s="289"/>
      <c r="N1975" s="289"/>
      <c r="O1975" s="289"/>
      <c r="P1975" s="289"/>
      <c r="Q1975" s="166"/>
      <c r="X1975" s="167"/>
      <c r="AX1975" s="162" t="s">
        <v>230</v>
      </c>
      <c r="AY1975" s="162" t="s">
        <v>82</v>
      </c>
      <c r="AZ1975" s="13" t="s">
        <v>82</v>
      </c>
      <c r="BA1975" s="13" t="s">
        <v>34</v>
      </c>
      <c r="BB1975" s="13" t="s">
        <v>73</v>
      </c>
      <c r="BC1975" s="162" t="s">
        <v>216</v>
      </c>
    </row>
    <row r="1976" spans="2:69" s="12" customFormat="1">
      <c r="B1976" s="155"/>
      <c r="D1976" s="148" t="s">
        <v>230</v>
      </c>
      <c r="E1976" s="156" t="s">
        <v>3</v>
      </c>
      <c r="F1976" s="157" t="s">
        <v>1777</v>
      </c>
      <c r="H1976" s="156" t="s">
        <v>3</v>
      </c>
      <c r="I1976" s="158"/>
      <c r="L1976" s="155"/>
      <c r="M1976" s="288"/>
      <c r="N1976" s="288"/>
      <c r="O1976" s="288"/>
      <c r="P1976" s="288"/>
      <c r="Q1976" s="159"/>
      <c r="X1976" s="160"/>
      <c r="AX1976" s="156" t="s">
        <v>230</v>
      </c>
      <c r="AY1976" s="156" t="s">
        <v>82</v>
      </c>
      <c r="AZ1976" s="12" t="s">
        <v>80</v>
      </c>
      <c r="BA1976" s="12" t="s">
        <v>34</v>
      </c>
      <c r="BB1976" s="12" t="s">
        <v>73</v>
      </c>
      <c r="BC1976" s="156" t="s">
        <v>216</v>
      </c>
    </row>
    <row r="1977" spans="2:69" s="13" customFormat="1">
      <c r="B1977" s="161"/>
      <c r="D1977" s="148" t="s">
        <v>230</v>
      </c>
      <c r="E1977" s="162" t="s">
        <v>3</v>
      </c>
      <c r="F1977" s="163" t="s">
        <v>1869</v>
      </c>
      <c r="H1977" s="164">
        <v>1.35</v>
      </c>
      <c r="I1977" s="165"/>
      <c r="L1977" s="161"/>
      <c r="M1977" s="289"/>
      <c r="N1977" s="289"/>
      <c r="O1977" s="289"/>
      <c r="P1977" s="289"/>
      <c r="Q1977" s="166"/>
      <c r="X1977" s="167"/>
      <c r="AX1977" s="162" t="s">
        <v>230</v>
      </c>
      <c r="AY1977" s="162" t="s">
        <v>82</v>
      </c>
      <c r="AZ1977" s="13" t="s">
        <v>82</v>
      </c>
      <c r="BA1977" s="13" t="s">
        <v>34</v>
      </c>
      <c r="BB1977" s="13" t="s">
        <v>73</v>
      </c>
      <c r="BC1977" s="162" t="s">
        <v>216</v>
      </c>
    </row>
    <row r="1978" spans="2:69" s="12" customFormat="1">
      <c r="B1978" s="155"/>
      <c r="D1978" s="148" t="s">
        <v>230</v>
      </c>
      <c r="E1978" s="156" t="s">
        <v>3</v>
      </c>
      <c r="F1978" s="157" t="s">
        <v>1827</v>
      </c>
      <c r="H1978" s="156" t="s">
        <v>3</v>
      </c>
      <c r="I1978" s="158"/>
      <c r="L1978" s="155"/>
      <c r="M1978" s="288"/>
      <c r="N1978" s="288"/>
      <c r="O1978" s="288"/>
      <c r="P1978" s="288"/>
      <c r="Q1978" s="159"/>
      <c r="X1978" s="160"/>
      <c r="AX1978" s="156" t="s">
        <v>230</v>
      </c>
      <c r="AY1978" s="156" t="s">
        <v>82</v>
      </c>
      <c r="AZ1978" s="12" t="s">
        <v>80</v>
      </c>
      <c r="BA1978" s="12" t="s">
        <v>34</v>
      </c>
      <c r="BB1978" s="12" t="s">
        <v>73</v>
      </c>
      <c r="BC1978" s="156" t="s">
        <v>216</v>
      </c>
    </row>
    <row r="1979" spans="2:69" s="13" customFormat="1">
      <c r="B1979" s="161"/>
      <c r="D1979" s="148" t="s">
        <v>230</v>
      </c>
      <c r="E1979" s="162" t="s">
        <v>3</v>
      </c>
      <c r="F1979" s="163" t="s">
        <v>1870</v>
      </c>
      <c r="H1979" s="164">
        <v>1.89</v>
      </c>
      <c r="I1979" s="165"/>
      <c r="L1979" s="161"/>
      <c r="M1979" s="289"/>
      <c r="N1979" s="289"/>
      <c r="O1979" s="289"/>
      <c r="P1979" s="289"/>
      <c r="Q1979" s="166"/>
      <c r="X1979" s="167"/>
      <c r="AX1979" s="162" t="s">
        <v>230</v>
      </c>
      <c r="AY1979" s="162" t="s">
        <v>82</v>
      </c>
      <c r="AZ1979" s="13" t="s">
        <v>82</v>
      </c>
      <c r="BA1979" s="13" t="s">
        <v>34</v>
      </c>
      <c r="BB1979" s="13" t="s">
        <v>73</v>
      </c>
      <c r="BC1979" s="162" t="s">
        <v>216</v>
      </c>
    </row>
    <row r="1980" spans="2:69" s="14" customFormat="1">
      <c r="B1980" s="168"/>
      <c r="D1980" s="148" t="s">
        <v>230</v>
      </c>
      <c r="E1980" s="169" t="s">
        <v>3</v>
      </c>
      <c r="F1980" s="170" t="s">
        <v>251</v>
      </c>
      <c r="H1980" s="171">
        <v>12.24</v>
      </c>
      <c r="I1980" s="172"/>
      <c r="L1980" s="168"/>
      <c r="M1980" s="290"/>
      <c r="N1980" s="290"/>
      <c r="O1980" s="290"/>
      <c r="P1980" s="290"/>
      <c r="Q1980" s="173"/>
      <c r="X1980" s="174"/>
      <c r="AX1980" s="169" t="s">
        <v>230</v>
      </c>
      <c r="AY1980" s="169" t="s">
        <v>82</v>
      </c>
      <c r="AZ1980" s="14" t="s">
        <v>222</v>
      </c>
      <c r="BA1980" s="14" t="s">
        <v>34</v>
      </c>
      <c r="BB1980" s="14" t="s">
        <v>80</v>
      </c>
      <c r="BC1980" s="169" t="s">
        <v>216</v>
      </c>
    </row>
    <row r="1981" spans="2:69" s="1" customFormat="1" ht="24.15" customHeight="1">
      <c r="B1981" s="133"/>
      <c r="C1981" s="134" t="s">
        <v>1871</v>
      </c>
      <c r="D1981" s="134" t="s">
        <v>218</v>
      </c>
      <c r="E1981" s="135" t="s">
        <v>1872</v>
      </c>
      <c r="F1981" s="136" t="s">
        <v>1873</v>
      </c>
      <c r="G1981" s="137" t="s">
        <v>286</v>
      </c>
      <c r="H1981" s="138">
        <v>1.77</v>
      </c>
      <c r="I1981" s="139"/>
      <c r="J1981" s="140">
        <f>ROUND(I1981*H1981,2)</f>
        <v>0</v>
      </c>
      <c r="K1981" s="141"/>
      <c r="L1981" s="33"/>
      <c r="M1981" s="294"/>
      <c r="N1981" s="294"/>
      <c r="O1981" s="294"/>
      <c r="P1981" s="282"/>
      <c r="Q1981" s="142" t="s">
        <v>3</v>
      </c>
      <c r="R1981" s="143" t="s">
        <v>44</v>
      </c>
      <c r="T1981" s="144">
        <f>S1981*H1981</f>
        <v>0</v>
      </c>
      <c r="U1981" s="144">
        <v>1.2800000000000001E-3</v>
      </c>
      <c r="V1981" s="144">
        <f>U1981*H1981</f>
        <v>2.2656E-3</v>
      </c>
      <c r="W1981" s="144">
        <v>2.1000000000000001E-2</v>
      </c>
      <c r="X1981" s="145">
        <f>W1981*H1981</f>
        <v>3.7170000000000002E-2</v>
      </c>
      <c r="AV1981" s="146" t="s">
        <v>222</v>
      </c>
      <c r="AX1981" s="146" t="s">
        <v>218</v>
      </c>
      <c r="AY1981" s="146" t="s">
        <v>82</v>
      </c>
      <c r="BC1981" s="18" t="s">
        <v>216</v>
      </c>
      <c r="BI1981" s="147">
        <f>IF(R1981="základní",J1981,0)</f>
        <v>0</v>
      </c>
      <c r="BJ1981" s="147">
        <f>IF(R1981="snížená",J1981,0)</f>
        <v>0</v>
      </c>
      <c r="BK1981" s="147">
        <f>IF(R1981="zákl. přenesená",J1981,0)</f>
        <v>0</v>
      </c>
      <c r="BL1981" s="147">
        <f>IF(R1981="sníž. přenesená",J1981,0)</f>
        <v>0</v>
      </c>
      <c r="BM1981" s="147">
        <f>IF(R1981="nulová",J1981,0)</f>
        <v>0</v>
      </c>
      <c r="BN1981" s="18" t="s">
        <v>80</v>
      </c>
      <c r="BO1981" s="147">
        <f>ROUND(I1981*H1981,2)</f>
        <v>0</v>
      </c>
      <c r="BP1981" s="18" t="s">
        <v>222</v>
      </c>
      <c r="BQ1981" s="146" t="s">
        <v>1874</v>
      </c>
    </row>
    <row r="1982" spans="2:69" s="1" customFormat="1" ht="27">
      <c r="B1982" s="33"/>
      <c r="D1982" s="148" t="s">
        <v>224</v>
      </c>
      <c r="F1982" s="149" t="s">
        <v>1875</v>
      </c>
      <c r="I1982" s="150"/>
      <c r="L1982" s="33"/>
      <c r="M1982" s="282"/>
      <c r="N1982" s="282"/>
      <c r="O1982" s="282"/>
      <c r="P1982" s="282"/>
      <c r="Q1982" s="151"/>
      <c r="X1982" s="54"/>
      <c r="AX1982" s="18" t="s">
        <v>224</v>
      </c>
      <c r="AY1982" s="18" t="s">
        <v>82</v>
      </c>
    </row>
    <row r="1983" spans="2:69" s="1" customFormat="1">
      <c r="B1983" s="33"/>
      <c r="D1983" s="152" t="s">
        <v>226</v>
      </c>
      <c r="F1983" s="153" t="s">
        <v>1876</v>
      </c>
      <c r="I1983" s="150"/>
      <c r="L1983" s="33"/>
      <c r="M1983" s="282"/>
      <c r="N1983" s="282"/>
      <c r="O1983" s="282"/>
      <c r="P1983" s="282"/>
      <c r="Q1983" s="151"/>
      <c r="X1983" s="54"/>
      <c r="AX1983" s="18" t="s">
        <v>226</v>
      </c>
      <c r="AY1983" s="18" t="s">
        <v>82</v>
      </c>
    </row>
    <row r="1984" spans="2:69" s="12" customFormat="1">
      <c r="B1984" s="155"/>
      <c r="D1984" s="148" t="s">
        <v>230</v>
      </c>
      <c r="E1984" s="156" t="s">
        <v>3</v>
      </c>
      <c r="F1984" s="157" t="s">
        <v>1470</v>
      </c>
      <c r="H1984" s="156" t="s">
        <v>3</v>
      </c>
      <c r="I1984" s="158"/>
      <c r="L1984" s="155"/>
      <c r="M1984" s="288"/>
      <c r="N1984" s="288"/>
      <c r="O1984" s="288"/>
      <c r="P1984" s="288"/>
      <c r="Q1984" s="159"/>
      <c r="X1984" s="160"/>
      <c r="AX1984" s="156" t="s">
        <v>230</v>
      </c>
      <c r="AY1984" s="156" t="s">
        <v>82</v>
      </c>
      <c r="AZ1984" s="12" t="s">
        <v>80</v>
      </c>
      <c r="BA1984" s="12" t="s">
        <v>34</v>
      </c>
      <c r="BB1984" s="12" t="s">
        <v>73</v>
      </c>
      <c r="BC1984" s="156" t="s">
        <v>216</v>
      </c>
    </row>
    <row r="1985" spans="2:69" s="13" customFormat="1">
      <c r="B1985" s="161"/>
      <c r="D1985" s="148" t="s">
        <v>230</v>
      </c>
      <c r="E1985" s="162" t="s">
        <v>3</v>
      </c>
      <c r="F1985" s="163" t="s">
        <v>1877</v>
      </c>
      <c r="H1985" s="164">
        <v>0.15</v>
      </c>
      <c r="I1985" s="165"/>
      <c r="L1985" s="161"/>
      <c r="M1985" s="289"/>
      <c r="N1985" s="289"/>
      <c r="O1985" s="289"/>
      <c r="P1985" s="289"/>
      <c r="Q1985" s="166"/>
      <c r="X1985" s="167"/>
      <c r="AX1985" s="162" t="s">
        <v>230</v>
      </c>
      <c r="AY1985" s="162" t="s">
        <v>82</v>
      </c>
      <c r="AZ1985" s="13" t="s">
        <v>82</v>
      </c>
      <c r="BA1985" s="13" t="s">
        <v>34</v>
      </c>
      <c r="BB1985" s="13" t="s">
        <v>73</v>
      </c>
      <c r="BC1985" s="162" t="s">
        <v>216</v>
      </c>
    </row>
    <row r="1986" spans="2:69" s="12" customFormat="1">
      <c r="B1986" s="155"/>
      <c r="D1986" s="148" t="s">
        <v>230</v>
      </c>
      <c r="E1986" s="156" t="s">
        <v>3</v>
      </c>
      <c r="F1986" s="157" t="s">
        <v>1826</v>
      </c>
      <c r="H1986" s="156" t="s">
        <v>3</v>
      </c>
      <c r="I1986" s="158"/>
      <c r="L1986" s="155"/>
      <c r="M1986" s="288"/>
      <c r="N1986" s="288"/>
      <c r="O1986" s="288"/>
      <c r="P1986" s="288"/>
      <c r="Q1986" s="159"/>
      <c r="X1986" s="160"/>
      <c r="AX1986" s="156" t="s">
        <v>230</v>
      </c>
      <c r="AY1986" s="156" t="s">
        <v>82</v>
      </c>
      <c r="AZ1986" s="12" t="s">
        <v>80</v>
      </c>
      <c r="BA1986" s="12" t="s">
        <v>34</v>
      </c>
      <c r="BB1986" s="12" t="s">
        <v>73</v>
      </c>
      <c r="BC1986" s="156" t="s">
        <v>216</v>
      </c>
    </row>
    <row r="1987" spans="2:69" s="13" customFormat="1">
      <c r="B1987" s="161"/>
      <c r="D1987" s="148" t="s">
        <v>230</v>
      </c>
      <c r="E1987" s="162" t="s">
        <v>3</v>
      </c>
      <c r="F1987" s="163" t="s">
        <v>1866</v>
      </c>
      <c r="H1987" s="164">
        <v>1.62</v>
      </c>
      <c r="I1987" s="165"/>
      <c r="L1987" s="161"/>
      <c r="M1987" s="289"/>
      <c r="N1987" s="289"/>
      <c r="O1987" s="289"/>
      <c r="P1987" s="289"/>
      <c r="Q1987" s="166"/>
      <c r="X1987" s="167"/>
      <c r="AX1987" s="162" t="s">
        <v>230</v>
      </c>
      <c r="AY1987" s="162" t="s">
        <v>82</v>
      </c>
      <c r="AZ1987" s="13" t="s">
        <v>82</v>
      </c>
      <c r="BA1987" s="13" t="s">
        <v>34</v>
      </c>
      <c r="BB1987" s="13" t="s">
        <v>73</v>
      </c>
      <c r="BC1987" s="162" t="s">
        <v>216</v>
      </c>
    </row>
    <row r="1988" spans="2:69" s="14" customFormat="1">
      <c r="B1988" s="168"/>
      <c r="D1988" s="148" t="s">
        <v>230</v>
      </c>
      <c r="E1988" s="169" t="s">
        <v>3</v>
      </c>
      <c r="F1988" s="170" t="s">
        <v>251</v>
      </c>
      <c r="H1988" s="171">
        <v>1.77</v>
      </c>
      <c r="I1988" s="172"/>
      <c r="L1988" s="168"/>
      <c r="M1988" s="290"/>
      <c r="N1988" s="290"/>
      <c r="O1988" s="290"/>
      <c r="P1988" s="290"/>
      <c r="Q1988" s="173"/>
      <c r="X1988" s="174"/>
      <c r="AX1988" s="169" t="s">
        <v>230</v>
      </c>
      <c r="AY1988" s="169" t="s">
        <v>82</v>
      </c>
      <c r="AZ1988" s="14" t="s">
        <v>222</v>
      </c>
      <c r="BA1988" s="14" t="s">
        <v>34</v>
      </c>
      <c r="BB1988" s="14" t="s">
        <v>80</v>
      </c>
      <c r="BC1988" s="169" t="s">
        <v>216</v>
      </c>
    </row>
    <row r="1989" spans="2:69" s="1" customFormat="1" ht="24.15" customHeight="1">
      <c r="B1989" s="133"/>
      <c r="C1989" s="134" t="s">
        <v>1878</v>
      </c>
      <c r="D1989" s="134" t="s">
        <v>218</v>
      </c>
      <c r="E1989" s="135" t="s">
        <v>1879</v>
      </c>
      <c r="F1989" s="136" t="s">
        <v>1880</v>
      </c>
      <c r="G1989" s="137" t="s">
        <v>286</v>
      </c>
      <c r="H1989" s="138">
        <v>8.2200000000000006</v>
      </c>
      <c r="I1989" s="139"/>
      <c r="J1989" s="140">
        <f>ROUND(I1989*H1989,2)</f>
        <v>0</v>
      </c>
      <c r="K1989" s="141"/>
      <c r="L1989" s="33"/>
      <c r="M1989" s="294"/>
      <c r="N1989" s="294"/>
      <c r="O1989" s="294"/>
      <c r="P1989" s="282"/>
      <c r="Q1989" s="142" t="s">
        <v>3</v>
      </c>
      <c r="R1989" s="143" t="s">
        <v>44</v>
      </c>
      <c r="T1989" s="144">
        <f>S1989*H1989</f>
        <v>0</v>
      </c>
      <c r="U1989" s="144">
        <v>1.47E-3</v>
      </c>
      <c r="V1989" s="144">
        <f>U1989*H1989</f>
        <v>1.2083400000000001E-2</v>
      </c>
      <c r="W1989" s="144">
        <v>3.9E-2</v>
      </c>
      <c r="X1989" s="145">
        <f>W1989*H1989</f>
        <v>0.32058000000000003</v>
      </c>
      <c r="AV1989" s="146" t="s">
        <v>222</v>
      </c>
      <c r="AX1989" s="146" t="s">
        <v>218</v>
      </c>
      <c r="AY1989" s="146" t="s">
        <v>82</v>
      </c>
      <c r="BC1989" s="18" t="s">
        <v>216</v>
      </c>
      <c r="BI1989" s="147">
        <f>IF(R1989="základní",J1989,0)</f>
        <v>0</v>
      </c>
      <c r="BJ1989" s="147">
        <f>IF(R1989="snížená",J1989,0)</f>
        <v>0</v>
      </c>
      <c r="BK1989" s="147">
        <f>IF(R1989="zákl. přenesená",J1989,0)</f>
        <v>0</v>
      </c>
      <c r="BL1989" s="147">
        <f>IF(R1989="sníž. přenesená",J1989,0)</f>
        <v>0</v>
      </c>
      <c r="BM1989" s="147">
        <f>IF(R1989="nulová",J1989,0)</f>
        <v>0</v>
      </c>
      <c r="BN1989" s="18" t="s">
        <v>80</v>
      </c>
      <c r="BO1989" s="147">
        <f>ROUND(I1989*H1989,2)</f>
        <v>0</v>
      </c>
      <c r="BP1989" s="18" t="s">
        <v>222</v>
      </c>
      <c r="BQ1989" s="146" t="s">
        <v>1881</v>
      </c>
    </row>
    <row r="1990" spans="2:69" s="1" customFormat="1" ht="27">
      <c r="B1990" s="33"/>
      <c r="D1990" s="148" t="s">
        <v>224</v>
      </c>
      <c r="F1990" s="149" t="s">
        <v>1882</v>
      </c>
      <c r="I1990" s="150"/>
      <c r="L1990" s="33"/>
      <c r="M1990" s="282"/>
      <c r="N1990" s="282"/>
      <c r="O1990" s="282"/>
      <c r="P1990" s="282"/>
      <c r="Q1990" s="151"/>
      <c r="X1990" s="54"/>
      <c r="AX1990" s="18" t="s">
        <v>224</v>
      </c>
      <c r="AY1990" s="18" t="s">
        <v>82</v>
      </c>
    </row>
    <row r="1991" spans="2:69" s="1" customFormat="1">
      <c r="B1991" s="33"/>
      <c r="D1991" s="152" t="s">
        <v>226</v>
      </c>
      <c r="F1991" s="153" t="s">
        <v>1883</v>
      </c>
      <c r="I1991" s="150"/>
      <c r="L1991" s="33"/>
      <c r="M1991" s="282"/>
      <c r="N1991" s="282"/>
      <c r="O1991" s="282"/>
      <c r="P1991" s="282"/>
      <c r="Q1991" s="151"/>
      <c r="X1991" s="54"/>
      <c r="AX1991" s="18" t="s">
        <v>226</v>
      </c>
      <c r="AY1991" s="18" t="s">
        <v>82</v>
      </c>
    </row>
    <row r="1992" spans="2:69" s="12" customFormat="1">
      <c r="B1992" s="155"/>
      <c r="D1992" s="148" t="s">
        <v>230</v>
      </c>
      <c r="E1992" s="156" t="s">
        <v>3</v>
      </c>
      <c r="F1992" s="157" t="s">
        <v>1470</v>
      </c>
      <c r="H1992" s="156" t="s">
        <v>3</v>
      </c>
      <c r="I1992" s="158"/>
      <c r="L1992" s="155"/>
      <c r="M1992" s="288"/>
      <c r="N1992" s="288"/>
      <c r="O1992" s="288"/>
      <c r="P1992" s="288"/>
      <c r="Q1992" s="159"/>
      <c r="X1992" s="160"/>
      <c r="AX1992" s="156" t="s">
        <v>230</v>
      </c>
      <c r="AY1992" s="156" t="s">
        <v>82</v>
      </c>
      <c r="AZ1992" s="12" t="s">
        <v>80</v>
      </c>
      <c r="BA1992" s="12" t="s">
        <v>34</v>
      </c>
      <c r="BB1992" s="12" t="s">
        <v>73</v>
      </c>
      <c r="BC1992" s="156" t="s">
        <v>216</v>
      </c>
    </row>
    <row r="1993" spans="2:69" s="13" customFormat="1">
      <c r="B1993" s="161"/>
      <c r="D1993" s="148" t="s">
        <v>230</v>
      </c>
      <c r="E1993" s="162" t="s">
        <v>3</v>
      </c>
      <c r="F1993" s="163" t="s">
        <v>1884</v>
      </c>
      <c r="H1993" s="164">
        <v>0.6</v>
      </c>
      <c r="I1993" s="165"/>
      <c r="L1993" s="161"/>
      <c r="M1993" s="289"/>
      <c r="N1993" s="289"/>
      <c r="O1993" s="289"/>
      <c r="P1993" s="289"/>
      <c r="Q1993" s="166"/>
      <c r="X1993" s="167"/>
      <c r="AX1993" s="162" t="s">
        <v>230</v>
      </c>
      <c r="AY1993" s="162" t="s">
        <v>82</v>
      </c>
      <c r="AZ1993" s="13" t="s">
        <v>82</v>
      </c>
      <c r="BA1993" s="13" t="s">
        <v>34</v>
      </c>
      <c r="BB1993" s="13" t="s">
        <v>73</v>
      </c>
      <c r="BC1993" s="162" t="s">
        <v>216</v>
      </c>
    </row>
    <row r="1994" spans="2:69" s="13" customFormat="1">
      <c r="B1994" s="161"/>
      <c r="D1994" s="148" t="s">
        <v>230</v>
      </c>
      <c r="E1994" s="162" t="s">
        <v>3</v>
      </c>
      <c r="F1994" s="163" t="s">
        <v>1885</v>
      </c>
      <c r="H1994" s="164">
        <v>0.5</v>
      </c>
      <c r="I1994" s="165"/>
      <c r="L1994" s="161"/>
      <c r="M1994" s="289"/>
      <c r="N1994" s="289"/>
      <c r="O1994" s="289"/>
      <c r="P1994" s="289"/>
      <c r="Q1994" s="166"/>
      <c r="X1994" s="167"/>
      <c r="AX1994" s="162" t="s">
        <v>230</v>
      </c>
      <c r="AY1994" s="162" t="s">
        <v>82</v>
      </c>
      <c r="AZ1994" s="13" t="s">
        <v>82</v>
      </c>
      <c r="BA1994" s="13" t="s">
        <v>34</v>
      </c>
      <c r="BB1994" s="13" t="s">
        <v>73</v>
      </c>
      <c r="BC1994" s="162" t="s">
        <v>216</v>
      </c>
    </row>
    <row r="1995" spans="2:69" s="13" customFormat="1">
      <c r="B1995" s="161"/>
      <c r="D1995" s="148" t="s">
        <v>230</v>
      </c>
      <c r="E1995" s="162" t="s">
        <v>3</v>
      </c>
      <c r="F1995" s="163" t="s">
        <v>1886</v>
      </c>
      <c r="H1995" s="164">
        <v>0.6</v>
      </c>
      <c r="I1995" s="165"/>
      <c r="L1995" s="161"/>
      <c r="M1995" s="289"/>
      <c r="N1995" s="289"/>
      <c r="O1995" s="289"/>
      <c r="P1995" s="289"/>
      <c r="Q1995" s="166"/>
      <c r="X1995" s="167"/>
      <c r="AX1995" s="162" t="s">
        <v>230</v>
      </c>
      <c r="AY1995" s="162" t="s">
        <v>82</v>
      </c>
      <c r="AZ1995" s="13" t="s">
        <v>82</v>
      </c>
      <c r="BA1995" s="13" t="s">
        <v>34</v>
      </c>
      <c r="BB1995" s="13" t="s">
        <v>73</v>
      </c>
      <c r="BC1995" s="162" t="s">
        <v>216</v>
      </c>
    </row>
    <row r="1996" spans="2:69" s="13" customFormat="1">
      <c r="B1996" s="161"/>
      <c r="D1996" s="148" t="s">
        <v>230</v>
      </c>
      <c r="E1996" s="162" t="s">
        <v>3</v>
      </c>
      <c r="F1996" s="163" t="s">
        <v>1887</v>
      </c>
      <c r="H1996" s="164">
        <v>0.25</v>
      </c>
      <c r="I1996" s="165"/>
      <c r="L1996" s="161"/>
      <c r="M1996" s="289"/>
      <c r="N1996" s="289"/>
      <c r="O1996" s="289"/>
      <c r="P1996" s="289"/>
      <c r="Q1996" s="166"/>
      <c r="X1996" s="167"/>
      <c r="AX1996" s="162" t="s">
        <v>230</v>
      </c>
      <c r="AY1996" s="162" t="s">
        <v>82</v>
      </c>
      <c r="AZ1996" s="13" t="s">
        <v>82</v>
      </c>
      <c r="BA1996" s="13" t="s">
        <v>34</v>
      </c>
      <c r="BB1996" s="13" t="s">
        <v>73</v>
      </c>
      <c r="BC1996" s="162" t="s">
        <v>216</v>
      </c>
    </row>
    <row r="1997" spans="2:69" s="13" customFormat="1">
      <c r="B1997" s="161"/>
      <c r="D1997" s="148" t="s">
        <v>230</v>
      </c>
      <c r="E1997" s="162" t="s">
        <v>3</v>
      </c>
      <c r="F1997" s="163" t="s">
        <v>1888</v>
      </c>
      <c r="H1997" s="164">
        <v>0.15</v>
      </c>
      <c r="I1997" s="165"/>
      <c r="L1997" s="161"/>
      <c r="M1997" s="289"/>
      <c r="N1997" s="289"/>
      <c r="O1997" s="289"/>
      <c r="P1997" s="289"/>
      <c r="Q1997" s="166"/>
      <c r="X1997" s="167"/>
      <c r="AX1997" s="162" t="s">
        <v>230</v>
      </c>
      <c r="AY1997" s="162" t="s">
        <v>82</v>
      </c>
      <c r="AZ1997" s="13" t="s">
        <v>82</v>
      </c>
      <c r="BA1997" s="13" t="s">
        <v>34</v>
      </c>
      <c r="BB1997" s="13" t="s">
        <v>73</v>
      </c>
      <c r="BC1997" s="162" t="s">
        <v>216</v>
      </c>
    </row>
    <row r="1998" spans="2:69" s="13" customFormat="1">
      <c r="B1998" s="161"/>
      <c r="D1998" s="148" t="s">
        <v>230</v>
      </c>
      <c r="E1998" s="162" t="s">
        <v>3</v>
      </c>
      <c r="F1998" s="163" t="s">
        <v>1889</v>
      </c>
      <c r="H1998" s="164">
        <v>3.9</v>
      </c>
      <c r="I1998" s="165"/>
      <c r="L1998" s="161"/>
      <c r="M1998" s="289"/>
      <c r="N1998" s="289"/>
      <c r="O1998" s="289"/>
      <c r="P1998" s="289"/>
      <c r="Q1998" s="166"/>
      <c r="X1998" s="167"/>
      <c r="AX1998" s="162" t="s">
        <v>230</v>
      </c>
      <c r="AY1998" s="162" t="s">
        <v>82</v>
      </c>
      <c r="AZ1998" s="13" t="s">
        <v>82</v>
      </c>
      <c r="BA1998" s="13" t="s">
        <v>34</v>
      </c>
      <c r="BB1998" s="13" t="s">
        <v>73</v>
      </c>
      <c r="BC1998" s="162" t="s">
        <v>216</v>
      </c>
    </row>
    <row r="1999" spans="2:69" s="13" customFormat="1">
      <c r="B1999" s="161"/>
      <c r="D1999" s="148" t="s">
        <v>230</v>
      </c>
      <c r="E1999" s="162" t="s">
        <v>3</v>
      </c>
      <c r="F1999" s="163" t="s">
        <v>1890</v>
      </c>
      <c r="H1999" s="164">
        <v>0.6</v>
      </c>
      <c r="I1999" s="165"/>
      <c r="L1999" s="161"/>
      <c r="M1999" s="289"/>
      <c r="N1999" s="289"/>
      <c r="O1999" s="289"/>
      <c r="P1999" s="289"/>
      <c r="Q1999" s="166"/>
      <c r="X1999" s="167"/>
      <c r="AX1999" s="162" t="s">
        <v>230</v>
      </c>
      <c r="AY1999" s="162" t="s">
        <v>82</v>
      </c>
      <c r="AZ1999" s="13" t="s">
        <v>82</v>
      </c>
      <c r="BA1999" s="13" t="s">
        <v>34</v>
      </c>
      <c r="BB1999" s="13" t="s">
        <v>73</v>
      </c>
      <c r="BC1999" s="162" t="s">
        <v>216</v>
      </c>
    </row>
    <row r="2000" spans="2:69" s="12" customFormat="1">
      <c r="B2000" s="155"/>
      <c r="D2000" s="148" t="s">
        <v>230</v>
      </c>
      <c r="E2000" s="156" t="s">
        <v>3</v>
      </c>
      <c r="F2000" s="157" t="s">
        <v>1773</v>
      </c>
      <c r="H2000" s="156" t="s">
        <v>3</v>
      </c>
      <c r="I2000" s="158"/>
      <c r="L2000" s="155"/>
      <c r="M2000" s="288"/>
      <c r="N2000" s="288"/>
      <c r="O2000" s="288"/>
      <c r="P2000" s="288"/>
      <c r="Q2000" s="159"/>
      <c r="X2000" s="160"/>
      <c r="AX2000" s="156" t="s">
        <v>230</v>
      </c>
      <c r="AY2000" s="156" t="s">
        <v>82</v>
      </c>
      <c r="AZ2000" s="12" t="s">
        <v>80</v>
      </c>
      <c r="BA2000" s="12" t="s">
        <v>34</v>
      </c>
      <c r="BB2000" s="12" t="s">
        <v>73</v>
      </c>
      <c r="BC2000" s="156" t="s">
        <v>216</v>
      </c>
    </row>
    <row r="2001" spans="2:69" s="13" customFormat="1">
      <c r="B2001" s="161"/>
      <c r="D2001" s="148" t="s">
        <v>230</v>
      </c>
      <c r="E2001" s="162" t="s">
        <v>3</v>
      </c>
      <c r="F2001" s="163" t="s">
        <v>1891</v>
      </c>
      <c r="H2001" s="164">
        <v>0.54</v>
      </c>
      <c r="I2001" s="165"/>
      <c r="L2001" s="161"/>
      <c r="M2001" s="289"/>
      <c r="N2001" s="289"/>
      <c r="O2001" s="289"/>
      <c r="P2001" s="289"/>
      <c r="Q2001" s="166"/>
      <c r="X2001" s="167"/>
      <c r="AX2001" s="162" t="s">
        <v>230</v>
      </c>
      <c r="AY2001" s="162" t="s">
        <v>82</v>
      </c>
      <c r="AZ2001" s="13" t="s">
        <v>82</v>
      </c>
      <c r="BA2001" s="13" t="s">
        <v>34</v>
      </c>
      <c r="BB2001" s="13" t="s">
        <v>73</v>
      </c>
      <c r="BC2001" s="162" t="s">
        <v>216</v>
      </c>
    </row>
    <row r="2002" spans="2:69" s="12" customFormat="1">
      <c r="B2002" s="155"/>
      <c r="D2002" s="148" t="s">
        <v>230</v>
      </c>
      <c r="E2002" s="156" t="s">
        <v>3</v>
      </c>
      <c r="F2002" s="157" t="s">
        <v>1827</v>
      </c>
      <c r="H2002" s="156" t="s">
        <v>3</v>
      </c>
      <c r="I2002" s="158"/>
      <c r="L2002" s="155"/>
      <c r="M2002" s="288"/>
      <c r="N2002" s="288"/>
      <c r="O2002" s="288"/>
      <c r="P2002" s="288"/>
      <c r="Q2002" s="159"/>
      <c r="X2002" s="160"/>
      <c r="AX2002" s="156" t="s">
        <v>230</v>
      </c>
      <c r="AY2002" s="156" t="s">
        <v>82</v>
      </c>
      <c r="AZ2002" s="12" t="s">
        <v>80</v>
      </c>
      <c r="BA2002" s="12" t="s">
        <v>34</v>
      </c>
      <c r="BB2002" s="12" t="s">
        <v>73</v>
      </c>
      <c r="BC2002" s="156" t="s">
        <v>216</v>
      </c>
    </row>
    <row r="2003" spans="2:69" s="13" customFormat="1">
      <c r="B2003" s="161"/>
      <c r="D2003" s="148" t="s">
        <v>230</v>
      </c>
      <c r="E2003" s="162" t="s">
        <v>3</v>
      </c>
      <c r="F2003" s="163" t="s">
        <v>1892</v>
      </c>
      <c r="H2003" s="164">
        <v>0.27</v>
      </c>
      <c r="I2003" s="165"/>
      <c r="L2003" s="161"/>
      <c r="M2003" s="289"/>
      <c r="N2003" s="289"/>
      <c r="O2003" s="289"/>
      <c r="P2003" s="289"/>
      <c r="Q2003" s="166"/>
      <c r="X2003" s="167"/>
      <c r="AX2003" s="162" t="s">
        <v>230</v>
      </c>
      <c r="AY2003" s="162" t="s">
        <v>82</v>
      </c>
      <c r="AZ2003" s="13" t="s">
        <v>82</v>
      </c>
      <c r="BA2003" s="13" t="s">
        <v>34</v>
      </c>
      <c r="BB2003" s="13" t="s">
        <v>73</v>
      </c>
      <c r="BC2003" s="162" t="s">
        <v>216</v>
      </c>
    </row>
    <row r="2004" spans="2:69" s="12" customFormat="1">
      <c r="B2004" s="155"/>
      <c r="D2004" s="148" t="s">
        <v>230</v>
      </c>
      <c r="E2004" s="156" t="s">
        <v>3</v>
      </c>
      <c r="F2004" s="157" t="s">
        <v>1119</v>
      </c>
      <c r="H2004" s="156" t="s">
        <v>3</v>
      </c>
      <c r="I2004" s="158"/>
      <c r="L2004" s="155"/>
      <c r="M2004" s="288"/>
      <c r="N2004" s="288"/>
      <c r="O2004" s="288"/>
      <c r="P2004" s="288"/>
      <c r="Q2004" s="159"/>
      <c r="X2004" s="160"/>
      <c r="AX2004" s="156" t="s">
        <v>230</v>
      </c>
      <c r="AY2004" s="156" t="s">
        <v>82</v>
      </c>
      <c r="AZ2004" s="12" t="s">
        <v>80</v>
      </c>
      <c r="BA2004" s="12" t="s">
        <v>34</v>
      </c>
      <c r="BB2004" s="12" t="s">
        <v>73</v>
      </c>
      <c r="BC2004" s="156" t="s">
        <v>216</v>
      </c>
    </row>
    <row r="2005" spans="2:69" s="13" customFormat="1">
      <c r="B2005" s="161"/>
      <c r="D2005" s="148" t="s">
        <v>230</v>
      </c>
      <c r="E2005" s="162" t="s">
        <v>3</v>
      </c>
      <c r="F2005" s="163" t="s">
        <v>1893</v>
      </c>
      <c r="H2005" s="164">
        <v>0.81</v>
      </c>
      <c r="I2005" s="165"/>
      <c r="L2005" s="161"/>
      <c r="M2005" s="289"/>
      <c r="N2005" s="289"/>
      <c r="O2005" s="289"/>
      <c r="P2005" s="289"/>
      <c r="Q2005" s="166"/>
      <c r="X2005" s="167"/>
      <c r="AX2005" s="162" t="s">
        <v>230</v>
      </c>
      <c r="AY2005" s="162" t="s">
        <v>82</v>
      </c>
      <c r="AZ2005" s="13" t="s">
        <v>82</v>
      </c>
      <c r="BA2005" s="13" t="s">
        <v>34</v>
      </c>
      <c r="BB2005" s="13" t="s">
        <v>73</v>
      </c>
      <c r="BC2005" s="162" t="s">
        <v>216</v>
      </c>
    </row>
    <row r="2006" spans="2:69" s="14" customFormat="1">
      <c r="B2006" s="168"/>
      <c r="D2006" s="148" t="s">
        <v>230</v>
      </c>
      <c r="E2006" s="169" t="s">
        <v>3</v>
      </c>
      <c r="F2006" s="170" t="s">
        <v>251</v>
      </c>
      <c r="H2006" s="171">
        <v>8.2200000000000006</v>
      </c>
      <c r="I2006" s="172"/>
      <c r="L2006" s="168"/>
      <c r="M2006" s="290"/>
      <c r="N2006" s="290"/>
      <c r="O2006" s="290"/>
      <c r="P2006" s="290"/>
      <c r="Q2006" s="173"/>
      <c r="X2006" s="174"/>
      <c r="AX2006" s="169" t="s">
        <v>230</v>
      </c>
      <c r="AY2006" s="169" t="s">
        <v>82</v>
      </c>
      <c r="AZ2006" s="14" t="s">
        <v>222</v>
      </c>
      <c r="BA2006" s="14" t="s">
        <v>34</v>
      </c>
      <c r="BB2006" s="14" t="s">
        <v>80</v>
      </c>
      <c r="BC2006" s="169" t="s">
        <v>216</v>
      </c>
    </row>
    <row r="2007" spans="2:69" s="1" customFormat="1" ht="24.15" customHeight="1">
      <c r="B2007" s="133"/>
      <c r="C2007" s="134" t="s">
        <v>1894</v>
      </c>
      <c r="D2007" s="134" t="s">
        <v>218</v>
      </c>
      <c r="E2007" s="135" t="s">
        <v>1895</v>
      </c>
      <c r="F2007" s="136" t="s">
        <v>1896</v>
      </c>
      <c r="G2007" s="137" t="s">
        <v>286</v>
      </c>
      <c r="H2007" s="138">
        <v>18.27</v>
      </c>
      <c r="I2007" s="139"/>
      <c r="J2007" s="140">
        <f>ROUND(I2007*H2007,2)</f>
        <v>0</v>
      </c>
      <c r="K2007" s="141"/>
      <c r="L2007" s="33"/>
      <c r="M2007" s="294"/>
      <c r="N2007" s="294"/>
      <c r="O2007" s="294"/>
      <c r="P2007" s="282"/>
      <c r="Q2007" s="142" t="s">
        <v>3</v>
      </c>
      <c r="R2007" s="143" t="s">
        <v>44</v>
      </c>
      <c r="T2007" s="144">
        <f>S2007*H2007</f>
        <v>0</v>
      </c>
      <c r="U2007" s="144">
        <v>2.7899999999999999E-3</v>
      </c>
      <c r="V2007" s="144">
        <f>U2007*H2007</f>
        <v>5.0973299999999999E-2</v>
      </c>
      <c r="W2007" s="144">
        <v>5.6000000000000001E-2</v>
      </c>
      <c r="X2007" s="145">
        <f>W2007*H2007</f>
        <v>1.02312</v>
      </c>
      <c r="AV2007" s="146" t="s">
        <v>222</v>
      </c>
      <c r="AX2007" s="146" t="s">
        <v>218</v>
      </c>
      <c r="AY2007" s="146" t="s">
        <v>82</v>
      </c>
      <c r="BC2007" s="18" t="s">
        <v>216</v>
      </c>
      <c r="BI2007" s="147">
        <f>IF(R2007="základní",J2007,0)</f>
        <v>0</v>
      </c>
      <c r="BJ2007" s="147">
        <f>IF(R2007="snížená",J2007,0)</f>
        <v>0</v>
      </c>
      <c r="BK2007" s="147">
        <f>IF(R2007="zákl. přenesená",J2007,0)</f>
        <v>0</v>
      </c>
      <c r="BL2007" s="147">
        <f>IF(R2007="sníž. přenesená",J2007,0)</f>
        <v>0</v>
      </c>
      <c r="BM2007" s="147">
        <f>IF(R2007="nulová",J2007,0)</f>
        <v>0</v>
      </c>
      <c r="BN2007" s="18" t="s">
        <v>80</v>
      </c>
      <c r="BO2007" s="147">
        <f>ROUND(I2007*H2007,2)</f>
        <v>0</v>
      </c>
      <c r="BP2007" s="18" t="s">
        <v>222</v>
      </c>
      <c r="BQ2007" s="146" t="s">
        <v>1897</v>
      </c>
    </row>
    <row r="2008" spans="2:69" s="1" customFormat="1" ht="27">
      <c r="B2008" s="33"/>
      <c r="D2008" s="148" t="s">
        <v>224</v>
      </c>
      <c r="F2008" s="149" t="s">
        <v>1898</v>
      </c>
      <c r="I2008" s="150"/>
      <c r="L2008" s="33"/>
      <c r="M2008" s="282"/>
      <c r="N2008" s="282"/>
      <c r="O2008" s="282"/>
      <c r="P2008" s="282"/>
      <c r="Q2008" s="151"/>
      <c r="X2008" s="54"/>
      <c r="AX2008" s="18" t="s">
        <v>224</v>
      </c>
      <c r="AY2008" s="18" t="s">
        <v>82</v>
      </c>
    </row>
    <row r="2009" spans="2:69" s="1" customFormat="1">
      <c r="B2009" s="33"/>
      <c r="D2009" s="152" t="s">
        <v>226</v>
      </c>
      <c r="F2009" s="153" t="s">
        <v>1899</v>
      </c>
      <c r="I2009" s="150"/>
      <c r="L2009" s="33"/>
      <c r="M2009" s="282"/>
      <c r="N2009" s="282"/>
      <c r="O2009" s="282"/>
      <c r="P2009" s="282"/>
      <c r="Q2009" s="151"/>
      <c r="X2009" s="54"/>
      <c r="AX2009" s="18" t="s">
        <v>226</v>
      </c>
      <c r="AY2009" s="18" t="s">
        <v>82</v>
      </c>
    </row>
    <row r="2010" spans="2:69" s="12" customFormat="1">
      <c r="B2010" s="155"/>
      <c r="D2010" s="148" t="s">
        <v>230</v>
      </c>
      <c r="E2010" s="156" t="s">
        <v>3</v>
      </c>
      <c r="F2010" s="157" t="s">
        <v>1470</v>
      </c>
      <c r="H2010" s="156" t="s">
        <v>3</v>
      </c>
      <c r="I2010" s="158"/>
      <c r="L2010" s="155"/>
      <c r="M2010" s="288"/>
      <c r="N2010" s="288"/>
      <c r="O2010" s="288"/>
      <c r="P2010" s="288"/>
      <c r="Q2010" s="159"/>
      <c r="X2010" s="160"/>
      <c r="AX2010" s="156" t="s">
        <v>230</v>
      </c>
      <c r="AY2010" s="156" t="s">
        <v>82</v>
      </c>
      <c r="AZ2010" s="12" t="s">
        <v>80</v>
      </c>
      <c r="BA2010" s="12" t="s">
        <v>34</v>
      </c>
      <c r="BB2010" s="12" t="s">
        <v>73</v>
      </c>
      <c r="BC2010" s="156" t="s">
        <v>216</v>
      </c>
    </row>
    <row r="2011" spans="2:69" s="13" customFormat="1">
      <c r="B2011" s="161"/>
      <c r="D2011" s="148" t="s">
        <v>230</v>
      </c>
      <c r="E2011" s="162" t="s">
        <v>3</v>
      </c>
      <c r="F2011" s="163" t="s">
        <v>1900</v>
      </c>
      <c r="H2011" s="164">
        <v>16.2</v>
      </c>
      <c r="I2011" s="165"/>
      <c r="L2011" s="161"/>
      <c r="M2011" s="289"/>
      <c r="N2011" s="289"/>
      <c r="O2011" s="289"/>
      <c r="P2011" s="289"/>
      <c r="Q2011" s="166"/>
      <c r="X2011" s="167"/>
      <c r="AX2011" s="162" t="s">
        <v>230</v>
      </c>
      <c r="AY2011" s="162" t="s">
        <v>82</v>
      </c>
      <c r="AZ2011" s="13" t="s">
        <v>82</v>
      </c>
      <c r="BA2011" s="13" t="s">
        <v>34</v>
      </c>
      <c r="BB2011" s="13" t="s">
        <v>73</v>
      </c>
      <c r="BC2011" s="162" t="s">
        <v>216</v>
      </c>
    </row>
    <row r="2012" spans="2:69" s="13" customFormat="1">
      <c r="B2012" s="161"/>
      <c r="D2012" s="148" t="s">
        <v>230</v>
      </c>
      <c r="E2012" s="162" t="s">
        <v>3</v>
      </c>
      <c r="F2012" s="163" t="s">
        <v>1901</v>
      </c>
      <c r="H2012" s="164">
        <v>0.3</v>
      </c>
      <c r="I2012" s="165"/>
      <c r="L2012" s="161"/>
      <c r="M2012" s="289"/>
      <c r="N2012" s="289"/>
      <c r="O2012" s="289"/>
      <c r="P2012" s="289"/>
      <c r="Q2012" s="166"/>
      <c r="X2012" s="167"/>
      <c r="AX2012" s="162" t="s">
        <v>230</v>
      </c>
      <c r="AY2012" s="162" t="s">
        <v>82</v>
      </c>
      <c r="AZ2012" s="13" t="s">
        <v>82</v>
      </c>
      <c r="BA2012" s="13" t="s">
        <v>34</v>
      </c>
      <c r="BB2012" s="13" t="s">
        <v>73</v>
      </c>
      <c r="BC2012" s="162" t="s">
        <v>216</v>
      </c>
    </row>
    <row r="2013" spans="2:69" s="13" customFormat="1">
      <c r="B2013" s="161"/>
      <c r="D2013" s="148" t="s">
        <v>230</v>
      </c>
      <c r="E2013" s="162" t="s">
        <v>3</v>
      </c>
      <c r="F2013" s="163" t="s">
        <v>1902</v>
      </c>
      <c r="H2013" s="164">
        <v>0.3</v>
      </c>
      <c r="I2013" s="165"/>
      <c r="L2013" s="161"/>
      <c r="M2013" s="289"/>
      <c r="N2013" s="289"/>
      <c r="O2013" s="289"/>
      <c r="P2013" s="289"/>
      <c r="Q2013" s="166"/>
      <c r="X2013" s="167"/>
      <c r="AX2013" s="162" t="s">
        <v>230</v>
      </c>
      <c r="AY2013" s="162" t="s">
        <v>82</v>
      </c>
      <c r="AZ2013" s="13" t="s">
        <v>82</v>
      </c>
      <c r="BA2013" s="13" t="s">
        <v>34</v>
      </c>
      <c r="BB2013" s="13" t="s">
        <v>73</v>
      </c>
      <c r="BC2013" s="162" t="s">
        <v>216</v>
      </c>
    </row>
    <row r="2014" spans="2:69" s="13" customFormat="1">
      <c r="B2014" s="161"/>
      <c r="D2014" s="148" t="s">
        <v>230</v>
      </c>
      <c r="E2014" s="162" t="s">
        <v>3</v>
      </c>
      <c r="F2014" s="163" t="s">
        <v>1903</v>
      </c>
      <c r="H2014" s="164">
        <v>0.6</v>
      </c>
      <c r="I2014" s="165"/>
      <c r="L2014" s="161"/>
      <c r="M2014" s="289"/>
      <c r="N2014" s="289"/>
      <c r="O2014" s="289"/>
      <c r="P2014" s="289"/>
      <c r="Q2014" s="166"/>
      <c r="X2014" s="167"/>
      <c r="AX2014" s="162" t="s">
        <v>230</v>
      </c>
      <c r="AY2014" s="162" t="s">
        <v>82</v>
      </c>
      <c r="AZ2014" s="13" t="s">
        <v>82</v>
      </c>
      <c r="BA2014" s="13" t="s">
        <v>34</v>
      </c>
      <c r="BB2014" s="13" t="s">
        <v>73</v>
      </c>
      <c r="BC2014" s="162" t="s">
        <v>216</v>
      </c>
    </row>
    <row r="2015" spans="2:69" s="13" customFormat="1">
      <c r="B2015" s="161"/>
      <c r="D2015" s="148" t="s">
        <v>230</v>
      </c>
      <c r="E2015" s="162" t="s">
        <v>3</v>
      </c>
      <c r="F2015" s="163" t="s">
        <v>1904</v>
      </c>
      <c r="H2015" s="164">
        <v>0.3</v>
      </c>
      <c r="I2015" s="165"/>
      <c r="L2015" s="161"/>
      <c r="M2015" s="289"/>
      <c r="N2015" s="289"/>
      <c r="O2015" s="289"/>
      <c r="P2015" s="289"/>
      <c r="Q2015" s="166"/>
      <c r="X2015" s="167"/>
      <c r="AX2015" s="162" t="s">
        <v>230</v>
      </c>
      <c r="AY2015" s="162" t="s">
        <v>82</v>
      </c>
      <c r="AZ2015" s="13" t="s">
        <v>82</v>
      </c>
      <c r="BA2015" s="13" t="s">
        <v>34</v>
      </c>
      <c r="BB2015" s="13" t="s">
        <v>73</v>
      </c>
      <c r="BC2015" s="162" t="s">
        <v>216</v>
      </c>
    </row>
    <row r="2016" spans="2:69" s="13" customFormat="1">
      <c r="B2016" s="161"/>
      <c r="D2016" s="148" t="s">
        <v>230</v>
      </c>
      <c r="E2016" s="162" t="s">
        <v>3</v>
      </c>
      <c r="F2016" s="163" t="s">
        <v>1905</v>
      </c>
      <c r="H2016" s="164">
        <v>0.3</v>
      </c>
      <c r="I2016" s="165"/>
      <c r="L2016" s="161"/>
      <c r="M2016" s="289"/>
      <c r="N2016" s="289"/>
      <c r="O2016" s="289"/>
      <c r="P2016" s="289"/>
      <c r="Q2016" s="166"/>
      <c r="X2016" s="167"/>
      <c r="AX2016" s="162" t="s">
        <v>230</v>
      </c>
      <c r="AY2016" s="162" t="s">
        <v>82</v>
      </c>
      <c r="AZ2016" s="13" t="s">
        <v>82</v>
      </c>
      <c r="BA2016" s="13" t="s">
        <v>34</v>
      </c>
      <c r="BB2016" s="13" t="s">
        <v>73</v>
      </c>
      <c r="BC2016" s="162" t="s">
        <v>216</v>
      </c>
    </row>
    <row r="2017" spans="2:69" s="12" customFormat="1">
      <c r="B2017" s="155"/>
      <c r="D2017" s="148" t="s">
        <v>230</v>
      </c>
      <c r="E2017" s="156" t="s">
        <v>3</v>
      </c>
      <c r="F2017" s="157" t="s">
        <v>1119</v>
      </c>
      <c r="H2017" s="156" t="s">
        <v>3</v>
      </c>
      <c r="I2017" s="158"/>
      <c r="L2017" s="155"/>
      <c r="M2017" s="288"/>
      <c r="N2017" s="288"/>
      <c r="O2017" s="288"/>
      <c r="P2017" s="288"/>
      <c r="Q2017" s="159"/>
      <c r="X2017" s="160"/>
      <c r="AX2017" s="156" t="s">
        <v>230</v>
      </c>
      <c r="AY2017" s="156" t="s">
        <v>82</v>
      </c>
      <c r="AZ2017" s="12" t="s">
        <v>80</v>
      </c>
      <c r="BA2017" s="12" t="s">
        <v>34</v>
      </c>
      <c r="BB2017" s="12" t="s">
        <v>73</v>
      </c>
      <c r="BC2017" s="156" t="s">
        <v>216</v>
      </c>
    </row>
    <row r="2018" spans="2:69" s="13" customFormat="1">
      <c r="B2018" s="161"/>
      <c r="D2018" s="148" t="s">
        <v>230</v>
      </c>
      <c r="E2018" s="162" t="s">
        <v>3</v>
      </c>
      <c r="F2018" s="163" t="s">
        <v>1906</v>
      </c>
      <c r="H2018" s="164">
        <v>0.27</v>
      </c>
      <c r="I2018" s="165"/>
      <c r="L2018" s="161"/>
      <c r="M2018" s="289"/>
      <c r="N2018" s="289"/>
      <c r="O2018" s="289"/>
      <c r="P2018" s="289"/>
      <c r="Q2018" s="166"/>
      <c r="X2018" s="167"/>
      <c r="AX2018" s="162" t="s">
        <v>230</v>
      </c>
      <c r="AY2018" s="162" t="s">
        <v>82</v>
      </c>
      <c r="AZ2018" s="13" t="s">
        <v>82</v>
      </c>
      <c r="BA2018" s="13" t="s">
        <v>34</v>
      </c>
      <c r="BB2018" s="13" t="s">
        <v>73</v>
      </c>
      <c r="BC2018" s="162" t="s">
        <v>216</v>
      </c>
    </row>
    <row r="2019" spans="2:69" s="14" customFormat="1">
      <c r="B2019" s="168"/>
      <c r="D2019" s="148" t="s">
        <v>230</v>
      </c>
      <c r="E2019" s="169" t="s">
        <v>3</v>
      </c>
      <c r="F2019" s="170" t="s">
        <v>251</v>
      </c>
      <c r="H2019" s="171">
        <v>18.270000000000003</v>
      </c>
      <c r="I2019" s="172"/>
      <c r="L2019" s="168"/>
      <c r="M2019" s="290"/>
      <c r="N2019" s="290"/>
      <c r="O2019" s="290"/>
      <c r="P2019" s="290"/>
      <c r="Q2019" s="173"/>
      <c r="X2019" s="174"/>
      <c r="AX2019" s="169" t="s">
        <v>230</v>
      </c>
      <c r="AY2019" s="169" t="s">
        <v>82</v>
      </c>
      <c r="AZ2019" s="14" t="s">
        <v>222</v>
      </c>
      <c r="BA2019" s="14" t="s">
        <v>34</v>
      </c>
      <c r="BB2019" s="14" t="s">
        <v>80</v>
      </c>
      <c r="BC2019" s="169" t="s">
        <v>216</v>
      </c>
    </row>
    <row r="2020" spans="2:69" s="1" customFormat="1" ht="24.15" customHeight="1">
      <c r="B2020" s="133"/>
      <c r="C2020" s="134" t="s">
        <v>1907</v>
      </c>
      <c r="D2020" s="134" t="s">
        <v>218</v>
      </c>
      <c r="E2020" s="135" t="s">
        <v>1908</v>
      </c>
      <c r="F2020" s="136" t="s">
        <v>1909</v>
      </c>
      <c r="G2020" s="137" t="s">
        <v>286</v>
      </c>
      <c r="H2020" s="138">
        <v>3.85</v>
      </c>
      <c r="I2020" s="139"/>
      <c r="J2020" s="140">
        <f>ROUND(I2020*H2020,2)</f>
        <v>0</v>
      </c>
      <c r="K2020" s="141"/>
      <c r="L2020" s="33"/>
      <c r="M2020" s="294"/>
      <c r="N2020" s="294"/>
      <c r="O2020" s="294"/>
      <c r="P2020" s="282"/>
      <c r="Q2020" s="142" t="s">
        <v>3</v>
      </c>
      <c r="R2020" s="143" t="s">
        <v>44</v>
      </c>
      <c r="T2020" s="144">
        <f>S2020*H2020</f>
        <v>0</v>
      </c>
      <c r="U2020" s="144">
        <v>3.16E-3</v>
      </c>
      <c r="V2020" s="144">
        <f>U2020*H2020</f>
        <v>1.2166E-2</v>
      </c>
      <c r="W2020" s="144">
        <v>6.9000000000000006E-2</v>
      </c>
      <c r="X2020" s="145">
        <f>W2020*H2020</f>
        <v>0.26565000000000005</v>
      </c>
      <c r="AV2020" s="146" t="s">
        <v>222</v>
      </c>
      <c r="AX2020" s="146" t="s">
        <v>218</v>
      </c>
      <c r="AY2020" s="146" t="s">
        <v>82</v>
      </c>
      <c r="BC2020" s="18" t="s">
        <v>216</v>
      </c>
      <c r="BI2020" s="147">
        <f>IF(R2020="základní",J2020,0)</f>
        <v>0</v>
      </c>
      <c r="BJ2020" s="147">
        <f>IF(R2020="snížená",J2020,0)</f>
        <v>0</v>
      </c>
      <c r="BK2020" s="147">
        <f>IF(R2020="zákl. přenesená",J2020,0)</f>
        <v>0</v>
      </c>
      <c r="BL2020" s="147">
        <f>IF(R2020="sníž. přenesená",J2020,0)</f>
        <v>0</v>
      </c>
      <c r="BM2020" s="147">
        <f>IF(R2020="nulová",J2020,0)</f>
        <v>0</v>
      </c>
      <c r="BN2020" s="18" t="s">
        <v>80</v>
      </c>
      <c r="BO2020" s="147">
        <f>ROUND(I2020*H2020,2)</f>
        <v>0</v>
      </c>
      <c r="BP2020" s="18" t="s">
        <v>222</v>
      </c>
      <c r="BQ2020" s="146" t="s">
        <v>1910</v>
      </c>
    </row>
    <row r="2021" spans="2:69" s="1" customFormat="1" ht="27">
      <c r="B2021" s="33"/>
      <c r="D2021" s="148" t="s">
        <v>224</v>
      </c>
      <c r="F2021" s="149" t="s">
        <v>1911</v>
      </c>
      <c r="I2021" s="150"/>
      <c r="L2021" s="33"/>
      <c r="M2021" s="282"/>
      <c r="N2021" s="282"/>
      <c r="O2021" s="282"/>
      <c r="P2021" s="282"/>
      <c r="Q2021" s="151"/>
      <c r="X2021" s="54"/>
      <c r="AX2021" s="18" t="s">
        <v>224</v>
      </c>
      <c r="AY2021" s="18" t="s">
        <v>82</v>
      </c>
    </row>
    <row r="2022" spans="2:69" s="1" customFormat="1">
      <c r="B2022" s="33"/>
      <c r="D2022" s="152" t="s">
        <v>226</v>
      </c>
      <c r="F2022" s="153" t="s">
        <v>1912</v>
      </c>
      <c r="I2022" s="150"/>
      <c r="L2022" s="33"/>
      <c r="M2022" s="282"/>
      <c r="N2022" s="282"/>
      <c r="O2022" s="282"/>
      <c r="P2022" s="282"/>
      <c r="Q2022" s="151"/>
      <c r="X2022" s="54"/>
      <c r="AX2022" s="18" t="s">
        <v>226</v>
      </c>
      <c r="AY2022" s="18" t="s">
        <v>82</v>
      </c>
    </row>
    <row r="2023" spans="2:69" s="12" customFormat="1">
      <c r="B2023" s="155"/>
      <c r="D2023" s="148" t="s">
        <v>230</v>
      </c>
      <c r="E2023" s="156" t="s">
        <v>3</v>
      </c>
      <c r="F2023" s="157" t="s">
        <v>1470</v>
      </c>
      <c r="H2023" s="156" t="s">
        <v>3</v>
      </c>
      <c r="I2023" s="158"/>
      <c r="L2023" s="155"/>
      <c r="M2023" s="288"/>
      <c r="N2023" s="288"/>
      <c r="O2023" s="288"/>
      <c r="P2023" s="288"/>
      <c r="Q2023" s="159"/>
      <c r="X2023" s="160"/>
      <c r="AX2023" s="156" t="s">
        <v>230</v>
      </c>
      <c r="AY2023" s="156" t="s">
        <v>82</v>
      </c>
      <c r="AZ2023" s="12" t="s">
        <v>80</v>
      </c>
      <c r="BA2023" s="12" t="s">
        <v>34</v>
      </c>
      <c r="BB2023" s="12" t="s">
        <v>73</v>
      </c>
      <c r="BC2023" s="156" t="s">
        <v>216</v>
      </c>
    </row>
    <row r="2024" spans="2:69" s="13" customFormat="1">
      <c r="B2024" s="161"/>
      <c r="D2024" s="148" t="s">
        <v>230</v>
      </c>
      <c r="E2024" s="162" t="s">
        <v>3</v>
      </c>
      <c r="F2024" s="163" t="s">
        <v>1913</v>
      </c>
      <c r="H2024" s="164">
        <v>0.3</v>
      </c>
      <c r="I2024" s="165"/>
      <c r="L2024" s="161"/>
      <c r="M2024" s="289"/>
      <c r="N2024" s="289"/>
      <c r="O2024" s="289"/>
      <c r="P2024" s="289"/>
      <c r="Q2024" s="166"/>
      <c r="X2024" s="167"/>
      <c r="AX2024" s="162" t="s">
        <v>230</v>
      </c>
      <c r="AY2024" s="162" t="s">
        <v>82</v>
      </c>
      <c r="AZ2024" s="13" t="s">
        <v>82</v>
      </c>
      <c r="BA2024" s="13" t="s">
        <v>34</v>
      </c>
      <c r="BB2024" s="13" t="s">
        <v>73</v>
      </c>
      <c r="BC2024" s="162" t="s">
        <v>216</v>
      </c>
    </row>
    <row r="2025" spans="2:69" s="13" customFormat="1">
      <c r="B2025" s="161"/>
      <c r="D2025" s="148" t="s">
        <v>230</v>
      </c>
      <c r="E2025" s="162" t="s">
        <v>3</v>
      </c>
      <c r="F2025" s="163" t="s">
        <v>1914</v>
      </c>
      <c r="H2025" s="164">
        <v>0.6</v>
      </c>
      <c r="I2025" s="165"/>
      <c r="L2025" s="161"/>
      <c r="M2025" s="289"/>
      <c r="N2025" s="289"/>
      <c r="O2025" s="289"/>
      <c r="P2025" s="289"/>
      <c r="Q2025" s="166"/>
      <c r="X2025" s="167"/>
      <c r="AX2025" s="162" t="s">
        <v>230</v>
      </c>
      <c r="AY2025" s="162" t="s">
        <v>82</v>
      </c>
      <c r="AZ2025" s="13" t="s">
        <v>82</v>
      </c>
      <c r="BA2025" s="13" t="s">
        <v>34</v>
      </c>
      <c r="BB2025" s="13" t="s">
        <v>73</v>
      </c>
      <c r="BC2025" s="162" t="s">
        <v>216</v>
      </c>
    </row>
    <row r="2026" spans="2:69" s="13" customFormat="1">
      <c r="B2026" s="161"/>
      <c r="D2026" s="148" t="s">
        <v>230</v>
      </c>
      <c r="E2026" s="162" t="s">
        <v>3</v>
      </c>
      <c r="F2026" s="163" t="s">
        <v>1915</v>
      </c>
      <c r="H2026" s="164">
        <v>0.6</v>
      </c>
      <c r="I2026" s="165"/>
      <c r="L2026" s="161"/>
      <c r="M2026" s="289"/>
      <c r="N2026" s="289"/>
      <c r="O2026" s="289"/>
      <c r="P2026" s="289"/>
      <c r="Q2026" s="166"/>
      <c r="X2026" s="167"/>
      <c r="AX2026" s="162" t="s">
        <v>230</v>
      </c>
      <c r="AY2026" s="162" t="s">
        <v>82</v>
      </c>
      <c r="AZ2026" s="13" t="s">
        <v>82</v>
      </c>
      <c r="BA2026" s="13" t="s">
        <v>34</v>
      </c>
      <c r="BB2026" s="13" t="s">
        <v>73</v>
      </c>
      <c r="BC2026" s="162" t="s">
        <v>216</v>
      </c>
    </row>
    <row r="2027" spans="2:69" s="13" customFormat="1">
      <c r="B2027" s="161"/>
      <c r="D2027" s="148" t="s">
        <v>230</v>
      </c>
      <c r="E2027" s="162" t="s">
        <v>3</v>
      </c>
      <c r="F2027" s="163" t="s">
        <v>1916</v>
      </c>
      <c r="H2027" s="164">
        <v>0.15</v>
      </c>
      <c r="I2027" s="165"/>
      <c r="L2027" s="161"/>
      <c r="M2027" s="289"/>
      <c r="N2027" s="289"/>
      <c r="O2027" s="289"/>
      <c r="P2027" s="289"/>
      <c r="Q2027" s="166"/>
      <c r="X2027" s="167"/>
      <c r="AX2027" s="162" t="s">
        <v>230</v>
      </c>
      <c r="AY2027" s="162" t="s">
        <v>82</v>
      </c>
      <c r="AZ2027" s="13" t="s">
        <v>82</v>
      </c>
      <c r="BA2027" s="13" t="s">
        <v>34</v>
      </c>
      <c r="BB2027" s="13" t="s">
        <v>73</v>
      </c>
      <c r="BC2027" s="162" t="s">
        <v>216</v>
      </c>
    </row>
    <row r="2028" spans="2:69" s="13" customFormat="1">
      <c r="B2028" s="161"/>
      <c r="D2028" s="148" t="s">
        <v>230</v>
      </c>
      <c r="E2028" s="162" t="s">
        <v>3</v>
      </c>
      <c r="F2028" s="163" t="s">
        <v>1917</v>
      </c>
      <c r="H2028" s="164">
        <v>0.25</v>
      </c>
      <c r="I2028" s="165"/>
      <c r="L2028" s="161"/>
      <c r="M2028" s="289"/>
      <c r="N2028" s="289"/>
      <c r="O2028" s="289"/>
      <c r="P2028" s="289"/>
      <c r="Q2028" s="166"/>
      <c r="X2028" s="167"/>
      <c r="AX2028" s="162" t="s">
        <v>230</v>
      </c>
      <c r="AY2028" s="162" t="s">
        <v>82</v>
      </c>
      <c r="AZ2028" s="13" t="s">
        <v>82</v>
      </c>
      <c r="BA2028" s="13" t="s">
        <v>34</v>
      </c>
      <c r="BB2028" s="13" t="s">
        <v>73</v>
      </c>
      <c r="BC2028" s="162" t="s">
        <v>216</v>
      </c>
    </row>
    <row r="2029" spans="2:69" s="13" customFormat="1">
      <c r="B2029" s="161"/>
      <c r="D2029" s="148" t="s">
        <v>230</v>
      </c>
      <c r="E2029" s="162" t="s">
        <v>3</v>
      </c>
      <c r="F2029" s="163" t="s">
        <v>1918</v>
      </c>
      <c r="H2029" s="164">
        <v>0.6</v>
      </c>
      <c r="I2029" s="165"/>
      <c r="L2029" s="161"/>
      <c r="M2029" s="289"/>
      <c r="N2029" s="289"/>
      <c r="O2029" s="289"/>
      <c r="P2029" s="289"/>
      <c r="Q2029" s="166"/>
      <c r="X2029" s="167"/>
      <c r="AX2029" s="162" t="s">
        <v>230</v>
      </c>
      <c r="AY2029" s="162" t="s">
        <v>82</v>
      </c>
      <c r="AZ2029" s="13" t="s">
        <v>82</v>
      </c>
      <c r="BA2029" s="13" t="s">
        <v>34</v>
      </c>
      <c r="BB2029" s="13" t="s">
        <v>73</v>
      </c>
      <c r="BC2029" s="162" t="s">
        <v>216</v>
      </c>
    </row>
    <row r="2030" spans="2:69" s="12" customFormat="1">
      <c r="B2030" s="155"/>
      <c r="D2030" s="148" t="s">
        <v>230</v>
      </c>
      <c r="E2030" s="156" t="s">
        <v>3</v>
      </c>
      <c r="F2030" s="157" t="s">
        <v>1119</v>
      </c>
      <c r="H2030" s="156" t="s">
        <v>3</v>
      </c>
      <c r="I2030" s="158"/>
      <c r="L2030" s="155"/>
      <c r="M2030" s="288"/>
      <c r="N2030" s="288"/>
      <c r="O2030" s="288"/>
      <c r="P2030" s="288"/>
      <c r="Q2030" s="159"/>
      <c r="X2030" s="160"/>
      <c r="AX2030" s="156" t="s">
        <v>230</v>
      </c>
      <c r="AY2030" s="156" t="s">
        <v>82</v>
      </c>
      <c r="AZ2030" s="12" t="s">
        <v>80</v>
      </c>
      <c r="BA2030" s="12" t="s">
        <v>34</v>
      </c>
      <c r="BB2030" s="12" t="s">
        <v>73</v>
      </c>
      <c r="BC2030" s="156" t="s">
        <v>216</v>
      </c>
    </row>
    <row r="2031" spans="2:69" s="13" customFormat="1">
      <c r="B2031" s="161"/>
      <c r="D2031" s="148" t="s">
        <v>230</v>
      </c>
      <c r="E2031" s="162" t="s">
        <v>3</v>
      </c>
      <c r="F2031" s="163" t="s">
        <v>1919</v>
      </c>
      <c r="H2031" s="164">
        <v>0.27</v>
      </c>
      <c r="I2031" s="165"/>
      <c r="L2031" s="161"/>
      <c r="M2031" s="289"/>
      <c r="N2031" s="289"/>
      <c r="O2031" s="289"/>
      <c r="P2031" s="289"/>
      <c r="Q2031" s="166"/>
      <c r="X2031" s="167"/>
      <c r="AX2031" s="162" t="s">
        <v>230</v>
      </c>
      <c r="AY2031" s="162" t="s">
        <v>82</v>
      </c>
      <c r="AZ2031" s="13" t="s">
        <v>82</v>
      </c>
      <c r="BA2031" s="13" t="s">
        <v>34</v>
      </c>
      <c r="BB2031" s="13" t="s">
        <v>73</v>
      </c>
      <c r="BC2031" s="162" t="s">
        <v>216</v>
      </c>
    </row>
    <row r="2032" spans="2:69" s="13" customFormat="1">
      <c r="B2032" s="161"/>
      <c r="D2032" s="148" t="s">
        <v>230</v>
      </c>
      <c r="E2032" s="162" t="s">
        <v>3</v>
      </c>
      <c r="F2032" s="163" t="s">
        <v>1920</v>
      </c>
      <c r="H2032" s="164">
        <v>1.08</v>
      </c>
      <c r="I2032" s="165"/>
      <c r="L2032" s="161"/>
      <c r="M2032" s="289"/>
      <c r="N2032" s="289"/>
      <c r="O2032" s="289"/>
      <c r="P2032" s="289"/>
      <c r="Q2032" s="166"/>
      <c r="X2032" s="167"/>
      <c r="AX2032" s="162" t="s">
        <v>230</v>
      </c>
      <c r="AY2032" s="162" t="s">
        <v>82</v>
      </c>
      <c r="AZ2032" s="13" t="s">
        <v>82</v>
      </c>
      <c r="BA2032" s="13" t="s">
        <v>34</v>
      </c>
      <c r="BB2032" s="13" t="s">
        <v>73</v>
      </c>
      <c r="BC2032" s="162" t="s">
        <v>216</v>
      </c>
    </row>
    <row r="2033" spans="2:69" s="14" customFormat="1">
      <c r="B2033" s="168"/>
      <c r="D2033" s="148" t="s">
        <v>230</v>
      </c>
      <c r="E2033" s="169" t="s">
        <v>3</v>
      </c>
      <c r="F2033" s="170" t="s">
        <v>251</v>
      </c>
      <c r="H2033" s="171">
        <v>3.85</v>
      </c>
      <c r="I2033" s="172"/>
      <c r="L2033" s="168"/>
      <c r="M2033" s="290"/>
      <c r="N2033" s="290"/>
      <c r="O2033" s="290"/>
      <c r="P2033" s="290"/>
      <c r="Q2033" s="173"/>
      <c r="X2033" s="174"/>
      <c r="AX2033" s="169" t="s">
        <v>230</v>
      </c>
      <c r="AY2033" s="169" t="s">
        <v>82</v>
      </c>
      <c r="AZ2033" s="14" t="s">
        <v>222</v>
      </c>
      <c r="BA2033" s="14" t="s">
        <v>34</v>
      </c>
      <c r="BB2033" s="14" t="s">
        <v>80</v>
      </c>
      <c r="BC2033" s="169" t="s">
        <v>216</v>
      </c>
    </row>
    <row r="2034" spans="2:69" s="1" customFormat="1" ht="24.15" customHeight="1">
      <c r="B2034" s="133"/>
      <c r="C2034" s="134" t="s">
        <v>1921</v>
      </c>
      <c r="D2034" s="134" t="s">
        <v>218</v>
      </c>
      <c r="E2034" s="135" t="s">
        <v>1922</v>
      </c>
      <c r="F2034" s="136" t="s">
        <v>1923</v>
      </c>
      <c r="G2034" s="137" t="s">
        <v>286</v>
      </c>
      <c r="H2034" s="138">
        <v>2.37</v>
      </c>
      <c r="I2034" s="139"/>
      <c r="J2034" s="140">
        <f>ROUND(I2034*H2034,2)</f>
        <v>0</v>
      </c>
      <c r="K2034" s="141"/>
      <c r="L2034" s="33"/>
      <c r="M2034" s="294"/>
      <c r="N2034" s="294"/>
      <c r="O2034" s="294"/>
      <c r="P2034" s="282"/>
      <c r="Q2034" s="142" t="s">
        <v>3</v>
      </c>
      <c r="R2034" s="143" t="s">
        <v>44</v>
      </c>
      <c r="T2034" s="144">
        <f>S2034*H2034</f>
        <v>0</v>
      </c>
      <c r="U2034" s="144">
        <v>3.4499999999999999E-3</v>
      </c>
      <c r="V2034" s="144">
        <f>U2034*H2034</f>
        <v>8.1764999999999997E-3</v>
      </c>
      <c r="W2034" s="144">
        <v>8.6999999999999994E-2</v>
      </c>
      <c r="X2034" s="145">
        <f>W2034*H2034</f>
        <v>0.20618999999999998</v>
      </c>
      <c r="AV2034" s="146" t="s">
        <v>222</v>
      </c>
      <c r="AX2034" s="146" t="s">
        <v>218</v>
      </c>
      <c r="AY2034" s="146" t="s">
        <v>82</v>
      </c>
      <c r="BC2034" s="18" t="s">
        <v>216</v>
      </c>
      <c r="BI2034" s="147">
        <f>IF(R2034="základní",J2034,0)</f>
        <v>0</v>
      </c>
      <c r="BJ2034" s="147">
        <f>IF(R2034="snížená",J2034,0)</f>
        <v>0</v>
      </c>
      <c r="BK2034" s="147">
        <f>IF(R2034="zákl. přenesená",J2034,0)</f>
        <v>0</v>
      </c>
      <c r="BL2034" s="147">
        <f>IF(R2034="sníž. přenesená",J2034,0)</f>
        <v>0</v>
      </c>
      <c r="BM2034" s="147">
        <f>IF(R2034="nulová",J2034,0)</f>
        <v>0</v>
      </c>
      <c r="BN2034" s="18" t="s">
        <v>80</v>
      </c>
      <c r="BO2034" s="147">
        <f>ROUND(I2034*H2034,2)</f>
        <v>0</v>
      </c>
      <c r="BP2034" s="18" t="s">
        <v>222</v>
      </c>
      <c r="BQ2034" s="146" t="s">
        <v>1924</v>
      </c>
    </row>
    <row r="2035" spans="2:69" s="1" customFormat="1" ht="27">
      <c r="B2035" s="33"/>
      <c r="D2035" s="148" t="s">
        <v>224</v>
      </c>
      <c r="F2035" s="149" t="s">
        <v>1925</v>
      </c>
      <c r="I2035" s="150"/>
      <c r="L2035" s="33"/>
      <c r="M2035" s="282"/>
      <c r="N2035" s="282"/>
      <c r="O2035" s="282"/>
      <c r="P2035" s="282"/>
      <c r="Q2035" s="151"/>
      <c r="X2035" s="54"/>
      <c r="AX2035" s="18" t="s">
        <v>224</v>
      </c>
      <c r="AY2035" s="18" t="s">
        <v>82</v>
      </c>
    </row>
    <row r="2036" spans="2:69" s="1" customFormat="1">
      <c r="B2036" s="33"/>
      <c r="D2036" s="152" t="s">
        <v>226</v>
      </c>
      <c r="F2036" s="153" t="s">
        <v>1926</v>
      </c>
      <c r="I2036" s="150"/>
      <c r="L2036" s="33"/>
      <c r="M2036" s="282"/>
      <c r="N2036" s="282"/>
      <c r="O2036" s="282"/>
      <c r="P2036" s="282"/>
      <c r="Q2036" s="151"/>
      <c r="X2036" s="54"/>
      <c r="AX2036" s="18" t="s">
        <v>226</v>
      </c>
      <c r="AY2036" s="18" t="s">
        <v>82</v>
      </c>
    </row>
    <row r="2037" spans="2:69" s="12" customFormat="1">
      <c r="B2037" s="155"/>
      <c r="D2037" s="148" t="s">
        <v>230</v>
      </c>
      <c r="E2037" s="156" t="s">
        <v>3</v>
      </c>
      <c r="F2037" s="157" t="s">
        <v>1470</v>
      </c>
      <c r="H2037" s="156" t="s">
        <v>3</v>
      </c>
      <c r="I2037" s="158"/>
      <c r="L2037" s="155"/>
      <c r="M2037" s="288"/>
      <c r="N2037" s="288"/>
      <c r="O2037" s="288"/>
      <c r="P2037" s="288"/>
      <c r="Q2037" s="159"/>
      <c r="X2037" s="160"/>
      <c r="AX2037" s="156" t="s">
        <v>230</v>
      </c>
      <c r="AY2037" s="156" t="s">
        <v>82</v>
      </c>
      <c r="AZ2037" s="12" t="s">
        <v>80</v>
      </c>
      <c r="BA2037" s="12" t="s">
        <v>34</v>
      </c>
      <c r="BB2037" s="12" t="s">
        <v>73</v>
      </c>
      <c r="BC2037" s="156" t="s">
        <v>216</v>
      </c>
    </row>
    <row r="2038" spans="2:69" s="13" customFormat="1">
      <c r="B2038" s="161"/>
      <c r="D2038" s="148" t="s">
        <v>230</v>
      </c>
      <c r="E2038" s="162" t="s">
        <v>3</v>
      </c>
      <c r="F2038" s="163" t="s">
        <v>1927</v>
      </c>
      <c r="H2038" s="164">
        <v>0.3</v>
      </c>
      <c r="I2038" s="165"/>
      <c r="L2038" s="161"/>
      <c r="M2038" s="289"/>
      <c r="N2038" s="289"/>
      <c r="O2038" s="289"/>
      <c r="P2038" s="289"/>
      <c r="Q2038" s="166"/>
      <c r="X2038" s="167"/>
      <c r="AX2038" s="162" t="s">
        <v>230</v>
      </c>
      <c r="AY2038" s="162" t="s">
        <v>82</v>
      </c>
      <c r="AZ2038" s="13" t="s">
        <v>82</v>
      </c>
      <c r="BA2038" s="13" t="s">
        <v>34</v>
      </c>
      <c r="BB2038" s="13" t="s">
        <v>73</v>
      </c>
      <c r="BC2038" s="162" t="s">
        <v>216</v>
      </c>
    </row>
    <row r="2039" spans="2:69" s="13" customFormat="1">
      <c r="B2039" s="161"/>
      <c r="D2039" s="148" t="s">
        <v>230</v>
      </c>
      <c r="E2039" s="162" t="s">
        <v>3</v>
      </c>
      <c r="F2039" s="163" t="s">
        <v>1928</v>
      </c>
      <c r="H2039" s="164">
        <v>0.3</v>
      </c>
      <c r="I2039" s="165"/>
      <c r="L2039" s="161"/>
      <c r="M2039" s="289"/>
      <c r="N2039" s="289"/>
      <c r="O2039" s="289"/>
      <c r="P2039" s="289"/>
      <c r="Q2039" s="166"/>
      <c r="X2039" s="167"/>
      <c r="AX2039" s="162" t="s">
        <v>230</v>
      </c>
      <c r="AY2039" s="162" t="s">
        <v>82</v>
      </c>
      <c r="AZ2039" s="13" t="s">
        <v>82</v>
      </c>
      <c r="BA2039" s="13" t="s">
        <v>34</v>
      </c>
      <c r="BB2039" s="13" t="s">
        <v>73</v>
      </c>
      <c r="BC2039" s="162" t="s">
        <v>216</v>
      </c>
    </row>
    <row r="2040" spans="2:69" s="13" customFormat="1">
      <c r="B2040" s="161"/>
      <c r="D2040" s="148" t="s">
        <v>230</v>
      </c>
      <c r="E2040" s="162" t="s">
        <v>3</v>
      </c>
      <c r="F2040" s="163" t="s">
        <v>1929</v>
      </c>
      <c r="H2040" s="164">
        <v>0.5</v>
      </c>
      <c r="I2040" s="165"/>
      <c r="L2040" s="161"/>
      <c r="M2040" s="289"/>
      <c r="N2040" s="289"/>
      <c r="O2040" s="289"/>
      <c r="P2040" s="289"/>
      <c r="Q2040" s="166"/>
      <c r="X2040" s="167"/>
      <c r="AX2040" s="162" t="s">
        <v>230</v>
      </c>
      <c r="AY2040" s="162" t="s">
        <v>82</v>
      </c>
      <c r="AZ2040" s="13" t="s">
        <v>82</v>
      </c>
      <c r="BA2040" s="13" t="s">
        <v>34</v>
      </c>
      <c r="BB2040" s="13" t="s">
        <v>73</v>
      </c>
      <c r="BC2040" s="162" t="s">
        <v>216</v>
      </c>
    </row>
    <row r="2041" spans="2:69" s="12" customFormat="1">
      <c r="B2041" s="155"/>
      <c r="D2041" s="148" t="s">
        <v>230</v>
      </c>
      <c r="E2041" s="156" t="s">
        <v>3</v>
      </c>
      <c r="F2041" s="157" t="s">
        <v>1776</v>
      </c>
      <c r="H2041" s="156" t="s">
        <v>3</v>
      </c>
      <c r="I2041" s="158"/>
      <c r="L2041" s="155"/>
      <c r="M2041" s="288"/>
      <c r="N2041" s="288"/>
      <c r="O2041" s="288"/>
      <c r="P2041" s="288"/>
      <c r="Q2041" s="159"/>
      <c r="X2041" s="160"/>
      <c r="AX2041" s="156" t="s">
        <v>230</v>
      </c>
      <c r="AY2041" s="156" t="s">
        <v>82</v>
      </c>
      <c r="AZ2041" s="12" t="s">
        <v>80</v>
      </c>
      <c r="BA2041" s="12" t="s">
        <v>34</v>
      </c>
      <c r="BB2041" s="12" t="s">
        <v>73</v>
      </c>
      <c r="BC2041" s="156" t="s">
        <v>216</v>
      </c>
    </row>
    <row r="2042" spans="2:69" s="13" customFormat="1">
      <c r="B2042" s="161"/>
      <c r="D2042" s="148" t="s">
        <v>230</v>
      </c>
      <c r="E2042" s="162" t="s">
        <v>3</v>
      </c>
      <c r="F2042" s="163" t="s">
        <v>1930</v>
      </c>
      <c r="H2042" s="164">
        <v>0.25</v>
      </c>
      <c r="I2042" s="165"/>
      <c r="L2042" s="161"/>
      <c r="M2042" s="289"/>
      <c r="N2042" s="289"/>
      <c r="O2042" s="289"/>
      <c r="P2042" s="289"/>
      <c r="Q2042" s="166"/>
      <c r="X2042" s="167"/>
      <c r="AX2042" s="162" t="s">
        <v>230</v>
      </c>
      <c r="AY2042" s="162" t="s">
        <v>82</v>
      </c>
      <c r="AZ2042" s="13" t="s">
        <v>82</v>
      </c>
      <c r="BA2042" s="13" t="s">
        <v>34</v>
      </c>
      <c r="BB2042" s="13" t="s">
        <v>73</v>
      </c>
      <c r="BC2042" s="162" t="s">
        <v>216</v>
      </c>
    </row>
    <row r="2043" spans="2:69" s="12" customFormat="1">
      <c r="B2043" s="155"/>
      <c r="D2043" s="148" t="s">
        <v>230</v>
      </c>
      <c r="E2043" s="156" t="s">
        <v>3</v>
      </c>
      <c r="F2043" s="157" t="s">
        <v>1777</v>
      </c>
      <c r="H2043" s="156" t="s">
        <v>3</v>
      </c>
      <c r="I2043" s="158"/>
      <c r="L2043" s="155"/>
      <c r="M2043" s="288"/>
      <c r="N2043" s="288"/>
      <c r="O2043" s="288"/>
      <c r="P2043" s="288"/>
      <c r="Q2043" s="159"/>
      <c r="X2043" s="160"/>
      <c r="AX2043" s="156" t="s">
        <v>230</v>
      </c>
      <c r="AY2043" s="156" t="s">
        <v>82</v>
      </c>
      <c r="AZ2043" s="12" t="s">
        <v>80</v>
      </c>
      <c r="BA2043" s="12" t="s">
        <v>34</v>
      </c>
      <c r="BB2043" s="12" t="s">
        <v>73</v>
      </c>
      <c r="BC2043" s="156" t="s">
        <v>216</v>
      </c>
    </row>
    <row r="2044" spans="2:69" s="13" customFormat="1">
      <c r="B2044" s="161"/>
      <c r="D2044" s="148" t="s">
        <v>230</v>
      </c>
      <c r="E2044" s="162" t="s">
        <v>3</v>
      </c>
      <c r="F2044" s="163" t="s">
        <v>1930</v>
      </c>
      <c r="H2044" s="164">
        <v>0.25</v>
      </c>
      <c r="I2044" s="165"/>
      <c r="L2044" s="161"/>
      <c r="M2044" s="289"/>
      <c r="N2044" s="289"/>
      <c r="O2044" s="289"/>
      <c r="P2044" s="289"/>
      <c r="Q2044" s="166"/>
      <c r="X2044" s="167"/>
      <c r="AX2044" s="162" t="s">
        <v>230</v>
      </c>
      <c r="AY2044" s="162" t="s">
        <v>82</v>
      </c>
      <c r="AZ2044" s="13" t="s">
        <v>82</v>
      </c>
      <c r="BA2044" s="13" t="s">
        <v>34</v>
      </c>
      <c r="BB2044" s="13" t="s">
        <v>73</v>
      </c>
      <c r="BC2044" s="162" t="s">
        <v>216</v>
      </c>
    </row>
    <row r="2045" spans="2:69" s="12" customFormat="1">
      <c r="B2045" s="155"/>
      <c r="D2045" s="148" t="s">
        <v>230</v>
      </c>
      <c r="E2045" s="156" t="s">
        <v>3</v>
      </c>
      <c r="F2045" s="157" t="s">
        <v>1826</v>
      </c>
      <c r="H2045" s="156" t="s">
        <v>3</v>
      </c>
      <c r="I2045" s="158"/>
      <c r="L2045" s="155"/>
      <c r="M2045" s="288"/>
      <c r="N2045" s="288"/>
      <c r="O2045" s="288"/>
      <c r="P2045" s="288"/>
      <c r="Q2045" s="159"/>
      <c r="X2045" s="160"/>
      <c r="AX2045" s="156" t="s">
        <v>230</v>
      </c>
      <c r="AY2045" s="156" t="s">
        <v>82</v>
      </c>
      <c r="AZ2045" s="12" t="s">
        <v>80</v>
      </c>
      <c r="BA2045" s="12" t="s">
        <v>34</v>
      </c>
      <c r="BB2045" s="12" t="s">
        <v>73</v>
      </c>
      <c r="BC2045" s="156" t="s">
        <v>216</v>
      </c>
    </row>
    <row r="2046" spans="2:69" s="13" customFormat="1">
      <c r="B2046" s="161"/>
      <c r="D2046" s="148" t="s">
        <v>230</v>
      </c>
      <c r="E2046" s="162" t="s">
        <v>3</v>
      </c>
      <c r="F2046" s="163" t="s">
        <v>1930</v>
      </c>
      <c r="H2046" s="164">
        <v>0.25</v>
      </c>
      <c r="I2046" s="165"/>
      <c r="L2046" s="161"/>
      <c r="M2046" s="289"/>
      <c r="N2046" s="289"/>
      <c r="O2046" s="289"/>
      <c r="P2046" s="289"/>
      <c r="Q2046" s="166"/>
      <c r="X2046" s="167"/>
      <c r="AX2046" s="162" t="s">
        <v>230</v>
      </c>
      <c r="AY2046" s="162" t="s">
        <v>82</v>
      </c>
      <c r="AZ2046" s="13" t="s">
        <v>82</v>
      </c>
      <c r="BA2046" s="13" t="s">
        <v>34</v>
      </c>
      <c r="BB2046" s="13" t="s">
        <v>73</v>
      </c>
      <c r="BC2046" s="162" t="s">
        <v>216</v>
      </c>
    </row>
    <row r="2047" spans="2:69" s="12" customFormat="1">
      <c r="B2047" s="155"/>
      <c r="D2047" s="148" t="s">
        <v>230</v>
      </c>
      <c r="E2047" s="156" t="s">
        <v>3</v>
      </c>
      <c r="F2047" s="157" t="s">
        <v>1827</v>
      </c>
      <c r="H2047" s="156" t="s">
        <v>3</v>
      </c>
      <c r="I2047" s="158"/>
      <c r="L2047" s="155"/>
      <c r="M2047" s="288"/>
      <c r="N2047" s="288"/>
      <c r="O2047" s="288"/>
      <c r="P2047" s="288"/>
      <c r="Q2047" s="159"/>
      <c r="X2047" s="160"/>
      <c r="AX2047" s="156" t="s">
        <v>230</v>
      </c>
      <c r="AY2047" s="156" t="s">
        <v>82</v>
      </c>
      <c r="AZ2047" s="12" t="s">
        <v>80</v>
      </c>
      <c r="BA2047" s="12" t="s">
        <v>34</v>
      </c>
      <c r="BB2047" s="12" t="s">
        <v>73</v>
      </c>
      <c r="BC2047" s="156" t="s">
        <v>216</v>
      </c>
    </row>
    <row r="2048" spans="2:69" s="13" customFormat="1">
      <c r="B2048" s="161"/>
      <c r="D2048" s="148" t="s">
        <v>230</v>
      </c>
      <c r="E2048" s="162" t="s">
        <v>3</v>
      </c>
      <c r="F2048" s="163" t="s">
        <v>1930</v>
      </c>
      <c r="H2048" s="164">
        <v>0.25</v>
      </c>
      <c r="I2048" s="165"/>
      <c r="L2048" s="161"/>
      <c r="M2048" s="289"/>
      <c r="N2048" s="289"/>
      <c r="O2048" s="289"/>
      <c r="P2048" s="289"/>
      <c r="Q2048" s="166"/>
      <c r="X2048" s="167"/>
      <c r="AX2048" s="162" t="s">
        <v>230</v>
      </c>
      <c r="AY2048" s="162" t="s">
        <v>82</v>
      </c>
      <c r="AZ2048" s="13" t="s">
        <v>82</v>
      </c>
      <c r="BA2048" s="13" t="s">
        <v>34</v>
      </c>
      <c r="BB2048" s="13" t="s">
        <v>73</v>
      </c>
      <c r="BC2048" s="162" t="s">
        <v>216</v>
      </c>
    </row>
    <row r="2049" spans="2:69" s="12" customFormat="1">
      <c r="B2049" s="155"/>
      <c r="D2049" s="148" t="s">
        <v>230</v>
      </c>
      <c r="E2049" s="156" t="s">
        <v>3</v>
      </c>
      <c r="F2049" s="157" t="s">
        <v>1119</v>
      </c>
      <c r="H2049" s="156" t="s">
        <v>3</v>
      </c>
      <c r="I2049" s="158"/>
      <c r="L2049" s="155"/>
      <c r="M2049" s="288"/>
      <c r="N2049" s="288"/>
      <c r="O2049" s="288"/>
      <c r="P2049" s="288"/>
      <c r="Q2049" s="159"/>
      <c r="X2049" s="160"/>
      <c r="AX2049" s="156" t="s">
        <v>230</v>
      </c>
      <c r="AY2049" s="156" t="s">
        <v>82</v>
      </c>
      <c r="AZ2049" s="12" t="s">
        <v>80</v>
      </c>
      <c r="BA2049" s="12" t="s">
        <v>34</v>
      </c>
      <c r="BB2049" s="12" t="s">
        <v>73</v>
      </c>
      <c r="BC2049" s="156" t="s">
        <v>216</v>
      </c>
    </row>
    <row r="2050" spans="2:69" s="13" customFormat="1">
      <c r="B2050" s="161"/>
      <c r="D2050" s="148" t="s">
        <v>230</v>
      </c>
      <c r="E2050" s="162" t="s">
        <v>3</v>
      </c>
      <c r="F2050" s="163" t="s">
        <v>1931</v>
      </c>
      <c r="H2050" s="164">
        <v>0.27</v>
      </c>
      <c r="I2050" s="165"/>
      <c r="L2050" s="161"/>
      <c r="M2050" s="289"/>
      <c r="N2050" s="289"/>
      <c r="O2050" s="289"/>
      <c r="P2050" s="289"/>
      <c r="Q2050" s="166"/>
      <c r="X2050" s="167"/>
      <c r="AX2050" s="162" t="s">
        <v>230</v>
      </c>
      <c r="AY2050" s="162" t="s">
        <v>82</v>
      </c>
      <c r="AZ2050" s="13" t="s">
        <v>82</v>
      </c>
      <c r="BA2050" s="13" t="s">
        <v>34</v>
      </c>
      <c r="BB2050" s="13" t="s">
        <v>73</v>
      </c>
      <c r="BC2050" s="162" t="s">
        <v>216</v>
      </c>
    </row>
    <row r="2051" spans="2:69" s="14" customFormat="1">
      <c r="B2051" s="168"/>
      <c r="D2051" s="148" t="s">
        <v>230</v>
      </c>
      <c r="E2051" s="169" t="s">
        <v>3</v>
      </c>
      <c r="F2051" s="170" t="s">
        <v>251</v>
      </c>
      <c r="H2051" s="171">
        <v>2.37</v>
      </c>
      <c r="I2051" s="172"/>
      <c r="L2051" s="168"/>
      <c r="M2051" s="290"/>
      <c r="N2051" s="290"/>
      <c r="O2051" s="290"/>
      <c r="P2051" s="290"/>
      <c r="Q2051" s="173"/>
      <c r="X2051" s="174"/>
      <c r="AX2051" s="169" t="s">
        <v>230</v>
      </c>
      <c r="AY2051" s="169" t="s">
        <v>82</v>
      </c>
      <c r="AZ2051" s="14" t="s">
        <v>222</v>
      </c>
      <c r="BA2051" s="14" t="s">
        <v>34</v>
      </c>
      <c r="BB2051" s="14" t="s">
        <v>80</v>
      </c>
      <c r="BC2051" s="169" t="s">
        <v>216</v>
      </c>
    </row>
    <row r="2052" spans="2:69" s="1" customFormat="1" ht="24.15" customHeight="1">
      <c r="B2052" s="133"/>
      <c r="C2052" s="134" t="s">
        <v>1932</v>
      </c>
      <c r="D2052" s="134" t="s">
        <v>218</v>
      </c>
      <c r="E2052" s="135" t="s">
        <v>1933</v>
      </c>
      <c r="F2052" s="136" t="s">
        <v>1934</v>
      </c>
      <c r="G2052" s="137" t="s">
        <v>286</v>
      </c>
      <c r="H2052" s="138">
        <v>1.65</v>
      </c>
      <c r="I2052" s="139"/>
      <c r="J2052" s="140">
        <f>ROUND(I2052*H2052,2)</f>
        <v>0</v>
      </c>
      <c r="K2052" s="141"/>
      <c r="L2052" s="33"/>
      <c r="M2052" s="294"/>
      <c r="N2052" s="294"/>
      <c r="O2052" s="294"/>
      <c r="P2052" s="282"/>
      <c r="Q2052" s="142" t="s">
        <v>3</v>
      </c>
      <c r="R2052" s="143" t="s">
        <v>44</v>
      </c>
      <c r="T2052" s="144">
        <f>S2052*H2052</f>
        <v>0</v>
      </c>
      <c r="U2052" s="144">
        <v>3.9500000000000004E-3</v>
      </c>
      <c r="V2052" s="144">
        <f>U2052*H2052</f>
        <v>6.5174999999999999E-3</v>
      </c>
      <c r="W2052" s="144">
        <v>0.16</v>
      </c>
      <c r="X2052" s="145">
        <f>W2052*H2052</f>
        <v>0.26400000000000001</v>
      </c>
      <c r="AV2052" s="146" t="s">
        <v>222</v>
      </c>
      <c r="AX2052" s="146" t="s">
        <v>218</v>
      </c>
      <c r="AY2052" s="146" t="s">
        <v>82</v>
      </c>
      <c r="BC2052" s="18" t="s">
        <v>216</v>
      </c>
      <c r="BI2052" s="147">
        <f>IF(R2052="základní",J2052,0)</f>
        <v>0</v>
      </c>
      <c r="BJ2052" s="147">
        <f>IF(R2052="snížená",J2052,0)</f>
        <v>0</v>
      </c>
      <c r="BK2052" s="147">
        <f>IF(R2052="zákl. přenesená",J2052,0)</f>
        <v>0</v>
      </c>
      <c r="BL2052" s="147">
        <f>IF(R2052="sníž. přenesená",J2052,0)</f>
        <v>0</v>
      </c>
      <c r="BM2052" s="147">
        <f>IF(R2052="nulová",J2052,0)</f>
        <v>0</v>
      </c>
      <c r="BN2052" s="18" t="s">
        <v>80</v>
      </c>
      <c r="BO2052" s="147">
        <f>ROUND(I2052*H2052,2)</f>
        <v>0</v>
      </c>
      <c r="BP2052" s="18" t="s">
        <v>222</v>
      </c>
      <c r="BQ2052" s="146" t="s">
        <v>1935</v>
      </c>
    </row>
    <row r="2053" spans="2:69" s="1" customFormat="1" ht="27">
      <c r="B2053" s="33"/>
      <c r="D2053" s="148" t="s">
        <v>224</v>
      </c>
      <c r="F2053" s="149" t="s">
        <v>1936</v>
      </c>
      <c r="I2053" s="150"/>
      <c r="L2053" s="33"/>
      <c r="M2053" s="282"/>
      <c r="N2053" s="282"/>
      <c r="O2053" s="282"/>
      <c r="P2053" s="282"/>
      <c r="Q2053" s="151"/>
      <c r="X2053" s="54"/>
      <c r="AX2053" s="18" t="s">
        <v>224</v>
      </c>
      <c r="AY2053" s="18" t="s">
        <v>82</v>
      </c>
    </row>
    <row r="2054" spans="2:69" s="1" customFormat="1">
      <c r="B2054" s="33"/>
      <c r="D2054" s="152" t="s">
        <v>226</v>
      </c>
      <c r="F2054" s="153" t="s">
        <v>1937</v>
      </c>
      <c r="I2054" s="150"/>
      <c r="L2054" s="33"/>
      <c r="M2054" s="282"/>
      <c r="N2054" s="282"/>
      <c r="O2054" s="282"/>
      <c r="P2054" s="282"/>
      <c r="Q2054" s="151"/>
      <c r="X2054" s="54"/>
      <c r="AX2054" s="18" t="s">
        <v>226</v>
      </c>
      <c r="AY2054" s="18" t="s">
        <v>82</v>
      </c>
    </row>
    <row r="2055" spans="2:69" s="12" customFormat="1">
      <c r="B2055" s="155"/>
      <c r="D2055" s="148" t="s">
        <v>230</v>
      </c>
      <c r="E2055" s="156" t="s">
        <v>3</v>
      </c>
      <c r="F2055" s="157" t="s">
        <v>1470</v>
      </c>
      <c r="H2055" s="156" t="s">
        <v>3</v>
      </c>
      <c r="I2055" s="158"/>
      <c r="L2055" s="155"/>
      <c r="M2055" s="288"/>
      <c r="N2055" s="288"/>
      <c r="O2055" s="288"/>
      <c r="P2055" s="288"/>
      <c r="Q2055" s="159"/>
      <c r="X2055" s="160"/>
      <c r="AX2055" s="156" t="s">
        <v>230</v>
      </c>
      <c r="AY2055" s="156" t="s">
        <v>82</v>
      </c>
      <c r="AZ2055" s="12" t="s">
        <v>80</v>
      </c>
      <c r="BA2055" s="12" t="s">
        <v>34</v>
      </c>
      <c r="BB2055" s="12" t="s">
        <v>73</v>
      </c>
      <c r="BC2055" s="156" t="s">
        <v>216</v>
      </c>
    </row>
    <row r="2056" spans="2:69" s="13" customFormat="1">
      <c r="B2056" s="161"/>
      <c r="D2056" s="148" t="s">
        <v>230</v>
      </c>
      <c r="E2056" s="162" t="s">
        <v>3</v>
      </c>
      <c r="F2056" s="163" t="s">
        <v>1938</v>
      </c>
      <c r="H2056" s="164">
        <v>0.15</v>
      </c>
      <c r="I2056" s="165"/>
      <c r="L2056" s="161"/>
      <c r="M2056" s="289"/>
      <c r="N2056" s="289"/>
      <c r="O2056" s="289"/>
      <c r="P2056" s="289"/>
      <c r="Q2056" s="166"/>
      <c r="X2056" s="167"/>
      <c r="AX2056" s="162" t="s">
        <v>230</v>
      </c>
      <c r="AY2056" s="162" t="s">
        <v>82</v>
      </c>
      <c r="AZ2056" s="13" t="s">
        <v>82</v>
      </c>
      <c r="BA2056" s="13" t="s">
        <v>34</v>
      </c>
      <c r="BB2056" s="13" t="s">
        <v>73</v>
      </c>
      <c r="BC2056" s="162" t="s">
        <v>216</v>
      </c>
    </row>
    <row r="2057" spans="2:69" s="13" customFormat="1">
      <c r="B2057" s="161"/>
      <c r="D2057" s="148" t="s">
        <v>230</v>
      </c>
      <c r="E2057" s="162" t="s">
        <v>3</v>
      </c>
      <c r="F2057" s="163" t="s">
        <v>1939</v>
      </c>
      <c r="H2057" s="164">
        <v>0.15</v>
      </c>
      <c r="I2057" s="165"/>
      <c r="L2057" s="161"/>
      <c r="M2057" s="289"/>
      <c r="N2057" s="289"/>
      <c r="O2057" s="289"/>
      <c r="P2057" s="289"/>
      <c r="Q2057" s="166"/>
      <c r="X2057" s="167"/>
      <c r="AX2057" s="162" t="s">
        <v>230</v>
      </c>
      <c r="AY2057" s="162" t="s">
        <v>82</v>
      </c>
      <c r="AZ2057" s="13" t="s">
        <v>82</v>
      </c>
      <c r="BA2057" s="13" t="s">
        <v>34</v>
      </c>
      <c r="BB2057" s="13" t="s">
        <v>73</v>
      </c>
      <c r="BC2057" s="162" t="s">
        <v>216</v>
      </c>
    </row>
    <row r="2058" spans="2:69" s="12" customFormat="1">
      <c r="B2058" s="155"/>
      <c r="D2058" s="148" t="s">
        <v>230</v>
      </c>
      <c r="E2058" s="156" t="s">
        <v>3</v>
      </c>
      <c r="F2058" s="157" t="s">
        <v>1119</v>
      </c>
      <c r="H2058" s="156" t="s">
        <v>3</v>
      </c>
      <c r="I2058" s="158"/>
      <c r="L2058" s="155"/>
      <c r="M2058" s="288"/>
      <c r="N2058" s="288"/>
      <c r="O2058" s="288"/>
      <c r="P2058" s="288"/>
      <c r="Q2058" s="159"/>
      <c r="X2058" s="160"/>
      <c r="AX2058" s="156" t="s">
        <v>230</v>
      </c>
      <c r="AY2058" s="156" t="s">
        <v>82</v>
      </c>
      <c r="AZ2058" s="12" t="s">
        <v>80</v>
      </c>
      <c r="BA2058" s="12" t="s">
        <v>34</v>
      </c>
      <c r="BB2058" s="12" t="s">
        <v>73</v>
      </c>
      <c r="BC2058" s="156" t="s">
        <v>216</v>
      </c>
    </row>
    <row r="2059" spans="2:69" s="13" customFormat="1">
      <c r="B2059" s="161"/>
      <c r="D2059" s="148" t="s">
        <v>230</v>
      </c>
      <c r="E2059" s="162" t="s">
        <v>3</v>
      </c>
      <c r="F2059" s="163" t="s">
        <v>1940</v>
      </c>
      <c r="H2059" s="164">
        <v>1.35</v>
      </c>
      <c r="I2059" s="165"/>
      <c r="L2059" s="161"/>
      <c r="M2059" s="289"/>
      <c r="N2059" s="289"/>
      <c r="O2059" s="289"/>
      <c r="P2059" s="289"/>
      <c r="Q2059" s="166"/>
      <c r="X2059" s="167"/>
      <c r="AX2059" s="162" t="s">
        <v>230</v>
      </c>
      <c r="AY2059" s="162" t="s">
        <v>82</v>
      </c>
      <c r="AZ2059" s="13" t="s">
        <v>82</v>
      </c>
      <c r="BA2059" s="13" t="s">
        <v>34</v>
      </c>
      <c r="BB2059" s="13" t="s">
        <v>73</v>
      </c>
      <c r="BC2059" s="162" t="s">
        <v>216</v>
      </c>
    </row>
    <row r="2060" spans="2:69" s="14" customFormat="1">
      <c r="B2060" s="168"/>
      <c r="D2060" s="148" t="s">
        <v>230</v>
      </c>
      <c r="E2060" s="169" t="s">
        <v>3</v>
      </c>
      <c r="F2060" s="170" t="s">
        <v>251</v>
      </c>
      <c r="H2060" s="171">
        <v>1.6500000000000001</v>
      </c>
      <c r="I2060" s="172"/>
      <c r="L2060" s="168"/>
      <c r="M2060" s="290"/>
      <c r="N2060" s="290"/>
      <c r="O2060" s="290"/>
      <c r="P2060" s="290"/>
      <c r="Q2060" s="173"/>
      <c r="X2060" s="174"/>
      <c r="AX2060" s="169" t="s">
        <v>230</v>
      </c>
      <c r="AY2060" s="169" t="s">
        <v>82</v>
      </c>
      <c r="AZ2060" s="14" t="s">
        <v>222</v>
      </c>
      <c r="BA2060" s="14" t="s">
        <v>34</v>
      </c>
      <c r="BB2060" s="14" t="s">
        <v>80</v>
      </c>
      <c r="BC2060" s="169" t="s">
        <v>216</v>
      </c>
    </row>
    <row r="2061" spans="2:69" s="1" customFormat="1" ht="24.15" customHeight="1">
      <c r="B2061" s="133"/>
      <c r="C2061" s="134" t="s">
        <v>1941</v>
      </c>
      <c r="D2061" s="134" t="s">
        <v>218</v>
      </c>
      <c r="E2061" s="135" t="s">
        <v>1942</v>
      </c>
      <c r="F2061" s="136" t="s">
        <v>1943</v>
      </c>
      <c r="G2061" s="137" t="s">
        <v>286</v>
      </c>
      <c r="H2061" s="138">
        <v>3</v>
      </c>
      <c r="I2061" s="139"/>
      <c r="J2061" s="140">
        <f>ROUND(I2061*H2061,2)</f>
        <v>0</v>
      </c>
      <c r="K2061" s="141"/>
      <c r="L2061" s="33"/>
      <c r="M2061" s="294"/>
      <c r="N2061" s="294"/>
      <c r="O2061" s="294"/>
      <c r="P2061" s="282"/>
      <c r="Q2061" s="142" t="s">
        <v>3</v>
      </c>
      <c r="R2061" s="143" t="s">
        <v>44</v>
      </c>
      <c r="T2061" s="144">
        <f>S2061*H2061</f>
        <v>0</v>
      </c>
      <c r="U2061" s="144">
        <v>4.2300000000000003E-3</v>
      </c>
      <c r="V2061" s="144">
        <f>U2061*H2061</f>
        <v>1.269E-2</v>
      </c>
      <c r="W2061" s="144">
        <v>0.21</v>
      </c>
      <c r="X2061" s="145">
        <f>W2061*H2061</f>
        <v>0.63</v>
      </c>
      <c r="AV2061" s="146" t="s">
        <v>222</v>
      </c>
      <c r="AX2061" s="146" t="s">
        <v>218</v>
      </c>
      <c r="AY2061" s="146" t="s">
        <v>82</v>
      </c>
      <c r="BC2061" s="18" t="s">
        <v>216</v>
      </c>
      <c r="BI2061" s="147">
        <f>IF(R2061="základní",J2061,0)</f>
        <v>0</v>
      </c>
      <c r="BJ2061" s="147">
        <f>IF(R2061="snížená",J2061,0)</f>
        <v>0</v>
      </c>
      <c r="BK2061" s="147">
        <f>IF(R2061="zákl. přenesená",J2061,0)</f>
        <v>0</v>
      </c>
      <c r="BL2061" s="147">
        <f>IF(R2061="sníž. přenesená",J2061,0)</f>
        <v>0</v>
      </c>
      <c r="BM2061" s="147">
        <f>IF(R2061="nulová",J2061,0)</f>
        <v>0</v>
      </c>
      <c r="BN2061" s="18" t="s">
        <v>80</v>
      </c>
      <c r="BO2061" s="147">
        <f>ROUND(I2061*H2061,2)</f>
        <v>0</v>
      </c>
      <c r="BP2061" s="18" t="s">
        <v>222</v>
      </c>
      <c r="BQ2061" s="146" t="s">
        <v>1944</v>
      </c>
    </row>
    <row r="2062" spans="2:69" s="1" customFormat="1" ht="27">
      <c r="B2062" s="33"/>
      <c r="D2062" s="148" t="s">
        <v>224</v>
      </c>
      <c r="F2062" s="149" t="s">
        <v>1945</v>
      </c>
      <c r="I2062" s="150"/>
      <c r="L2062" s="33"/>
      <c r="M2062" s="282"/>
      <c r="N2062" s="282"/>
      <c r="O2062" s="282"/>
      <c r="P2062" s="282"/>
      <c r="Q2062" s="151"/>
      <c r="X2062" s="54"/>
      <c r="AX2062" s="18" t="s">
        <v>224</v>
      </c>
      <c r="AY2062" s="18" t="s">
        <v>82</v>
      </c>
    </row>
    <row r="2063" spans="2:69" s="1" customFormat="1">
      <c r="B2063" s="33"/>
      <c r="D2063" s="152" t="s">
        <v>226</v>
      </c>
      <c r="F2063" s="153" t="s">
        <v>1946</v>
      </c>
      <c r="I2063" s="150"/>
      <c r="L2063" s="33"/>
      <c r="M2063" s="282"/>
      <c r="N2063" s="282"/>
      <c r="O2063" s="282"/>
      <c r="P2063" s="282"/>
      <c r="Q2063" s="151"/>
      <c r="X2063" s="54"/>
      <c r="AX2063" s="18" t="s">
        <v>226</v>
      </c>
      <c r="AY2063" s="18" t="s">
        <v>82</v>
      </c>
    </row>
    <row r="2064" spans="2:69" s="12" customFormat="1">
      <c r="B2064" s="155"/>
      <c r="D2064" s="148" t="s">
        <v>230</v>
      </c>
      <c r="E2064" s="156" t="s">
        <v>3</v>
      </c>
      <c r="F2064" s="157" t="s">
        <v>1470</v>
      </c>
      <c r="H2064" s="156" t="s">
        <v>3</v>
      </c>
      <c r="I2064" s="158"/>
      <c r="L2064" s="155"/>
      <c r="M2064" s="288"/>
      <c r="N2064" s="288"/>
      <c r="O2064" s="288"/>
      <c r="P2064" s="288"/>
      <c r="Q2064" s="159"/>
      <c r="X2064" s="160"/>
      <c r="AX2064" s="156" t="s">
        <v>230</v>
      </c>
      <c r="AY2064" s="156" t="s">
        <v>82</v>
      </c>
      <c r="AZ2064" s="12" t="s">
        <v>80</v>
      </c>
      <c r="BA2064" s="12" t="s">
        <v>34</v>
      </c>
      <c r="BB2064" s="12" t="s">
        <v>73</v>
      </c>
      <c r="BC2064" s="156" t="s">
        <v>216</v>
      </c>
    </row>
    <row r="2065" spans="2:69" s="13" customFormat="1">
      <c r="B2065" s="161"/>
      <c r="D2065" s="148" t="s">
        <v>230</v>
      </c>
      <c r="E2065" s="162" t="s">
        <v>3</v>
      </c>
      <c r="F2065" s="163" t="s">
        <v>1947</v>
      </c>
      <c r="H2065" s="164">
        <v>0.45</v>
      </c>
      <c r="I2065" s="165"/>
      <c r="L2065" s="161"/>
      <c r="M2065" s="289"/>
      <c r="N2065" s="289"/>
      <c r="O2065" s="289"/>
      <c r="P2065" s="289"/>
      <c r="Q2065" s="166"/>
      <c r="X2065" s="167"/>
      <c r="AX2065" s="162" t="s">
        <v>230</v>
      </c>
      <c r="AY2065" s="162" t="s">
        <v>82</v>
      </c>
      <c r="AZ2065" s="13" t="s">
        <v>82</v>
      </c>
      <c r="BA2065" s="13" t="s">
        <v>34</v>
      </c>
      <c r="BB2065" s="13" t="s">
        <v>73</v>
      </c>
      <c r="BC2065" s="162" t="s">
        <v>216</v>
      </c>
    </row>
    <row r="2066" spans="2:69" s="13" customFormat="1">
      <c r="B2066" s="161"/>
      <c r="D2066" s="148" t="s">
        <v>230</v>
      </c>
      <c r="E2066" s="162" t="s">
        <v>3</v>
      </c>
      <c r="F2066" s="163" t="s">
        <v>1948</v>
      </c>
      <c r="H2066" s="164">
        <v>0.15</v>
      </c>
      <c r="I2066" s="165"/>
      <c r="L2066" s="161"/>
      <c r="M2066" s="289"/>
      <c r="N2066" s="289"/>
      <c r="O2066" s="289"/>
      <c r="P2066" s="289"/>
      <c r="Q2066" s="166"/>
      <c r="X2066" s="167"/>
      <c r="AX2066" s="162" t="s">
        <v>230</v>
      </c>
      <c r="AY2066" s="162" t="s">
        <v>82</v>
      </c>
      <c r="AZ2066" s="13" t="s">
        <v>82</v>
      </c>
      <c r="BA2066" s="13" t="s">
        <v>34</v>
      </c>
      <c r="BB2066" s="13" t="s">
        <v>73</v>
      </c>
      <c r="BC2066" s="162" t="s">
        <v>216</v>
      </c>
    </row>
    <row r="2067" spans="2:69" s="12" customFormat="1">
      <c r="B2067" s="155"/>
      <c r="D2067" s="148" t="s">
        <v>230</v>
      </c>
      <c r="E2067" s="156" t="s">
        <v>3</v>
      </c>
      <c r="F2067" s="157" t="s">
        <v>1776</v>
      </c>
      <c r="H2067" s="156" t="s">
        <v>3</v>
      </c>
      <c r="I2067" s="158"/>
      <c r="L2067" s="155"/>
      <c r="M2067" s="288"/>
      <c r="N2067" s="288"/>
      <c r="O2067" s="288"/>
      <c r="P2067" s="288"/>
      <c r="Q2067" s="159"/>
      <c r="X2067" s="160"/>
      <c r="AX2067" s="156" t="s">
        <v>230</v>
      </c>
      <c r="AY2067" s="156" t="s">
        <v>82</v>
      </c>
      <c r="AZ2067" s="12" t="s">
        <v>80</v>
      </c>
      <c r="BA2067" s="12" t="s">
        <v>34</v>
      </c>
      <c r="BB2067" s="12" t="s">
        <v>73</v>
      </c>
      <c r="BC2067" s="156" t="s">
        <v>216</v>
      </c>
    </row>
    <row r="2068" spans="2:69" s="13" customFormat="1">
      <c r="B2068" s="161"/>
      <c r="D2068" s="148" t="s">
        <v>230</v>
      </c>
      <c r="E2068" s="162" t="s">
        <v>3</v>
      </c>
      <c r="F2068" s="163" t="s">
        <v>1949</v>
      </c>
      <c r="H2068" s="164">
        <v>0.3</v>
      </c>
      <c r="I2068" s="165"/>
      <c r="L2068" s="161"/>
      <c r="M2068" s="289"/>
      <c r="N2068" s="289"/>
      <c r="O2068" s="289"/>
      <c r="P2068" s="289"/>
      <c r="Q2068" s="166"/>
      <c r="X2068" s="167"/>
      <c r="AX2068" s="162" t="s">
        <v>230</v>
      </c>
      <c r="AY2068" s="162" t="s">
        <v>82</v>
      </c>
      <c r="AZ2068" s="13" t="s">
        <v>82</v>
      </c>
      <c r="BA2068" s="13" t="s">
        <v>34</v>
      </c>
      <c r="BB2068" s="13" t="s">
        <v>73</v>
      </c>
      <c r="BC2068" s="162" t="s">
        <v>216</v>
      </c>
    </row>
    <row r="2069" spans="2:69" s="13" customFormat="1">
      <c r="B2069" s="161"/>
      <c r="D2069" s="148" t="s">
        <v>230</v>
      </c>
      <c r="E2069" s="162" t="s">
        <v>3</v>
      </c>
      <c r="F2069" s="163" t="s">
        <v>1950</v>
      </c>
      <c r="H2069" s="164">
        <v>0.3</v>
      </c>
      <c r="I2069" s="165"/>
      <c r="L2069" s="161"/>
      <c r="M2069" s="289"/>
      <c r="N2069" s="289"/>
      <c r="O2069" s="289"/>
      <c r="P2069" s="289"/>
      <c r="Q2069" s="166"/>
      <c r="X2069" s="167"/>
      <c r="AX2069" s="162" t="s">
        <v>230</v>
      </c>
      <c r="AY2069" s="162" t="s">
        <v>82</v>
      </c>
      <c r="AZ2069" s="13" t="s">
        <v>82</v>
      </c>
      <c r="BA2069" s="13" t="s">
        <v>34</v>
      </c>
      <c r="BB2069" s="13" t="s">
        <v>73</v>
      </c>
      <c r="BC2069" s="162" t="s">
        <v>216</v>
      </c>
    </row>
    <row r="2070" spans="2:69" s="12" customFormat="1">
      <c r="B2070" s="155"/>
      <c r="D2070" s="148" t="s">
        <v>230</v>
      </c>
      <c r="E2070" s="156" t="s">
        <v>3</v>
      </c>
      <c r="F2070" s="157" t="s">
        <v>1777</v>
      </c>
      <c r="H2070" s="156" t="s">
        <v>3</v>
      </c>
      <c r="I2070" s="158"/>
      <c r="L2070" s="155"/>
      <c r="M2070" s="288"/>
      <c r="N2070" s="288"/>
      <c r="O2070" s="288"/>
      <c r="P2070" s="288"/>
      <c r="Q2070" s="159"/>
      <c r="X2070" s="160"/>
      <c r="AX2070" s="156" t="s">
        <v>230</v>
      </c>
      <c r="AY2070" s="156" t="s">
        <v>82</v>
      </c>
      <c r="AZ2070" s="12" t="s">
        <v>80</v>
      </c>
      <c r="BA2070" s="12" t="s">
        <v>34</v>
      </c>
      <c r="BB2070" s="12" t="s">
        <v>73</v>
      </c>
      <c r="BC2070" s="156" t="s">
        <v>216</v>
      </c>
    </row>
    <row r="2071" spans="2:69" s="13" customFormat="1">
      <c r="B2071" s="161"/>
      <c r="D2071" s="148" t="s">
        <v>230</v>
      </c>
      <c r="E2071" s="162" t="s">
        <v>3</v>
      </c>
      <c r="F2071" s="163" t="s">
        <v>1949</v>
      </c>
      <c r="H2071" s="164">
        <v>0.3</v>
      </c>
      <c r="I2071" s="165"/>
      <c r="L2071" s="161"/>
      <c r="M2071" s="289"/>
      <c r="N2071" s="289"/>
      <c r="O2071" s="289"/>
      <c r="P2071" s="289"/>
      <c r="Q2071" s="166"/>
      <c r="X2071" s="167"/>
      <c r="AX2071" s="162" t="s">
        <v>230</v>
      </c>
      <c r="AY2071" s="162" t="s">
        <v>82</v>
      </c>
      <c r="AZ2071" s="13" t="s">
        <v>82</v>
      </c>
      <c r="BA2071" s="13" t="s">
        <v>34</v>
      </c>
      <c r="BB2071" s="13" t="s">
        <v>73</v>
      </c>
      <c r="BC2071" s="162" t="s">
        <v>216</v>
      </c>
    </row>
    <row r="2072" spans="2:69" s="13" customFormat="1">
      <c r="B2072" s="161"/>
      <c r="D2072" s="148" t="s">
        <v>230</v>
      </c>
      <c r="E2072" s="162" t="s">
        <v>3</v>
      </c>
      <c r="F2072" s="163" t="s">
        <v>1950</v>
      </c>
      <c r="H2072" s="164">
        <v>0.3</v>
      </c>
      <c r="I2072" s="165"/>
      <c r="L2072" s="161"/>
      <c r="M2072" s="289"/>
      <c r="N2072" s="289"/>
      <c r="O2072" s="289"/>
      <c r="P2072" s="289"/>
      <c r="Q2072" s="166"/>
      <c r="X2072" s="167"/>
      <c r="AX2072" s="162" t="s">
        <v>230</v>
      </c>
      <c r="AY2072" s="162" t="s">
        <v>82</v>
      </c>
      <c r="AZ2072" s="13" t="s">
        <v>82</v>
      </c>
      <c r="BA2072" s="13" t="s">
        <v>34</v>
      </c>
      <c r="BB2072" s="13" t="s">
        <v>73</v>
      </c>
      <c r="BC2072" s="162" t="s">
        <v>216</v>
      </c>
    </row>
    <row r="2073" spans="2:69" s="12" customFormat="1">
      <c r="B2073" s="155"/>
      <c r="D2073" s="148" t="s">
        <v>230</v>
      </c>
      <c r="E2073" s="156" t="s">
        <v>3</v>
      </c>
      <c r="F2073" s="157" t="s">
        <v>1826</v>
      </c>
      <c r="H2073" s="156" t="s">
        <v>3</v>
      </c>
      <c r="I2073" s="158"/>
      <c r="L2073" s="155"/>
      <c r="M2073" s="288"/>
      <c r="N2073" s="288"/>
      <c r="O2073" s="288"/>
      <c r="P2073" s="288"/>
      <c r="Q2073" s="159"/>
      <c r="X2073" s="160"/>
      <c r="AX2073" s="156" t="s">
        <v>230</v>
      </c>
      <c r="AY2073" s="156" t="s">
        <v>82</v>
      </c>
      <c r="AZ2073" s="12" t="s">
        <v>80</v>
      </c>
      <c r="BA2073" s="12" t="s">
        <v>34</v>
      </c>
      <c r="BB2073" s="12" t="s">
        <v>73</v>
      </c>
      <c r="BC2073" s="156" t="s">
        <v>216</v>
      </c>
    </row>
    <row r="2074" spans="2:69" s="13" customFormat="1">
      <c r="B2074" s="161"/>
      <c r="D2074" s="148" t="s">
        <v>230</v>
      </c>
      <c r="E2074" s="162" t="s">
        <v>3</v>
      </c>
      <c r="F2074" s="163" t="s">
        <v>1951</v>
      </c>
      <c r="H2074" s="164">
        <v>0.6</v>
      </c>
      <c r="I2074" s="165"/>
      <c r="L2074" s="161"/>
      <c r="M2074" s="289"/>
      <c r="N2074" s="289"/>
      <c r="O2074" s="289"/>
      <c r="P2074" s="289"/>
      <c r="Q2074" s="166"/>
      <c r="X2074" s="167"/>
      <c r="AX2074" s="162" t="s">
        <v>230</v>
      </c>
      <c r="AY2074" s="162" t="s">
        <v>82</v>
      </c>
      <c r="AZ2074" s="13" t="s">
        <v>82</v>
      </c>
      <c r="BA2074" s="13" t="s">
        <v>34</v>
      </c>
      <c r="BB2074" s="13" t="s">
        <v>73</v>
      </c>
      <c r="BC2074" s="162" t="s">
        <v>216</v>
      </c>
    </row>
    <row r="2075" spans="2:69" s="13" customFormat="1">
      <c r="B2075" s="161"/>
      <c r="D2075" s="148" t="s">
        <v>230</v>
      </c>
      <c r="E2075" s="162" t="s">
        <v>3</v>
      </c>
      <c r="F2075" s="163" t="s">
        <v>1950</v>
      </c>
      <c r="H2075" s="164">
        <v>0.3</v>
      </c>
      <c r="I2075" s="165"/>
      <c r="L2075" s="161"/>
      <c r="M2075" s="289"/>
      <c r="N2075" s="289"/>
      <c r="O2075" s="289"/>
      <c r="P2075" s="289"/>
      <c r="Q2075" s="166"/>
      <c r="X2075" s="167"/>
      <c r="AX2075" s="162" t="s">
        <v>230</v>
      </c>
      <c r="AY2075" s="162" t="s">
        <v>82</v>
      </c>
      <c r="AZ2075" s="13" t="s">
        <v>82</v>
      </c>
      <c r="BA2075" s="13" t="s">
        <v>34</v>
      </c>
      <c r="BB2075" s="13" t="s">
        <v>73</v>
      </c>
      <c r="BC2075" s="162" t="s">
        <v>216</v>
      </c>
    </row>
    <row r="2076" spans="2:69" s="12" customFormat="1">
      <c r="B2076" s="155"/>
      <c r="D2076" s="148" t="s">
        <v>230</v>
      </c>
      <c r="E2076" s="156" t="s">
        <v>3</v>
      </c>
      <c r="F2076" s="157" t="s">
        <v>1827</v>
      </c>
      <c r="H2076" s="156" t="s">
        <v>3</v>
      </c>
      <c r="I2076" s="158"/>
      <c r="L2076" s="155"/>
      <c r="M2076" s="288"/>
      <c r="N2076" s="288"/>
      <c r="O2076" s="288"/>
      <c r="P2076" s="288"/>
      <c r="Q2076" s="159"/>
      <c r="X2076" s="160"/>
      <c r="AX2076" s="156" t="s">
        <v>230</v>
      </c>
      <c r="AY2076" s="156" t="s">
        <v>82</v>
      </c>
      <c r="AZ2076" s="12" t="s">
        <v>80</v>
      </c>
      <c r="BA2076" s="12" t="s">
        <v>34</v>
      </c>
      <c r="BB2076" s="12" t="s">
        <v>73</v>
      </c>
      <c r="BC2076" s="156" t="s">
        <v>216</v>
      </c>
    </row>
    <row r="2077" spans="2:69" s="13" customFormat="1">
      <c r="B2077" s="161"/>
      <c r="D2077" s="148" t="s">
        <v>230</v>
      </c>
      <c r="E2077" s="162" t="s">
        <v>3</v>
      </c>
      <c r="F2077" s="163" t="s">
        <v>1952</v>
      </c>
      <c r="H2077" s="164">
        <v>0.3</v>
      </c>
      <c r="I2077" s="165"/>
      <c r="L2077" s="161"/>
      <c r="M2077" s="289"/>
      <c r="N2077" s="289"/>
      <c r="O2077" s="289"/>
      <c r="P2077" s="289"/>
      <c r="Q2077" s="166"/>
      <c r="X2077" s="167"/>
      <c r="AX2077" s="162" t="s">
        <v>230</v>
      </c>
      <c r="AY2077" s="162" t="s">
        <v>82</v>
      </c>
      <c r="AZ2077" s="13" t="s">
        <v>82</v>
      </c>
      <c r="BA2077" s="13" t="s">
        <v>34</v>
      </c>
      <c r="BB2077" s="13" t="s">
        <v>73</v>
      </c>
      <c r="BC2077" s="162" t="s">
        <v>216</v>
      </c>
    </row>
    <row r="2078" spans="2:69" s="14" customFormat="1">
      <c r="B2078" s="168"/>
      <c r="D2078" s="148" t="s">
        <v>230</v>
      </c>
      <c r="E2078" s="169" t="s">
        <v>3</v>
      </c>
      <c r="F2078" s="170" t="s">
        <v>251</v>
      </c>
      <c r="H2078" s="171">
        <v>2.9999999999999996</v>
      </c>
      <c r="I2078" s="172"/>
      <c r="L2078" s="168"/>
      <c r="M2078" s="290"/>
      <c r="N2078" s="290"/>
      <c r="O2078" s="290"/>
      <c r="P2078" s="290"/>
      <c r="Q2078" s="173"/>
      <c r="X2078" s="174"/>
      <c r="AX2078" s="169" t="s">
        <v>230</v>
      </c>
      <c r="AY2078" s="169" t="s">
        <v>82</v>
      </c>
      <c r="AZ2078" s="14" t="s">
        <v>222</v>
      </c>
      <c r="BA2078" s="14" t="s">
        <v>34</v>
      </c>
      <c r="BB2078" s="14" t="s">
        <v>80</v>
      </c>
      <c r="BC2078" s="169" t="s">
        <v>216</v>
      </c>
    </row>
    <row r="2079" spans="2:69" s="1" customFormat="1" ht="24.15" customHeight="1">
      <c r="B2079" s="133"/>
      <c r="C2079" s="134" t="s">
        <v>1953</v>
      </c>
      <c r="D2079" s="134" t="s">
        <v>218</v>
      </c>
      <c r="E2079" s="135" t="s">
        <v>1954</v>
      </c>
      <c r="F2079" s="136" t="s">
        <v>1955</v>
      </c>
      <c r="G2079" s="137" t="s">
        <v>286</v>
      </c>
      <c r="H2079" s="138">
        <v>1.04</v>
      </c>
      <c r="I2079" s="139"/>
      <c r="J2079" s="140">
        <f>ROUND(I2079*H2079,2)</f>
        <v>0</v>
      </c>
      <c r="K2079" s="141"/>
      <c r="L2079" s="33"/>
      <c r="M2079" s="294"/>
      <c r="N2079" s="294"/>
      <c r="O2079" s="294"/>
      <c r="P2079" s="282"/>
      <c r="Q2079" s="142" t="s">
        <v>3</v>
      </c>
      <c r="R2079" s="143" t="s">
        <v>44</v>
      </c>
      <c r="T2079" s="144">
        <f>S2079*H2079</f>
        <v>0</v>
      </c>
      <c r="U2079" s="144">
        <v>4.4999999999999997E-3</v>
      </c>
      <c r="V2079" s="144">
        <f>U2079*H2079</f>
        <v>4.6800000000000001E-3</v>
      </c>
      <c r="W2079" s="144">
        <v>0.27</v>
      </c>
      <c r="X2079" s="145">
        <f>W2079*H2079</f>
        <v>0.28080000000000005</v>
      </c>
      <c r="AV2079" s="146" t="s">
        <v>222</v>
      </c>
      <c r="AX2079" s="146" t="s">
        <v>218</v>
      </c>
      <c r="AY2079" s="146" t="s">
        <v>82</v>
      </c>
      <c r="BC2079" s="18" t="s">
        <v>216</v>
      </c>
      <c r="BI2079" s="147">
        <f>IF(R2079="základní",J2079,0)</f>
        <v>0</v>
      </c>
      <c r="BJ2079" s="147">
        <f>IF(R2079="snížená",J2079,0)</f>
        <v>0</v>
      </c>
      <c r="BK2079" s="147">
        <f>IF(R2079="zákl. přenesená",J2079,0)</f>
        <v>0</v>
      </c>
      <c r="BL2079" s="147">
        <f>IF(R2079="sníž. přenesená",J2079,0)</f>
        <v>0</v>
      </c>
      <c r="BM2079" s="147">
        <f>IF(R2079="nulová",J2079,0)</f>
        <v>0</v>
      </c>
      <c r="BN2079" s="18" t="s">
        <v>80</v>
      </c>
      <c r="BO2079" s="147">
        <f>ROUND(I2079*H2079,2)</f>
        <v>0</v>
      </c>
      <c r="BP2079" s="18" t="s">
        <v>222</v>
      </c>
      <c r="BQ2079" s="146" t="s">
        <v>1956</v>
      </c>
    </row>
    <row r="2080" spans="2:69" s="1" customFormat="1" ht="27">
      <c r="B2080" s="33"/>
      <c r="D2080" s="148" t="s">
        <v>224</v>
      </c>
      <c r="F2080" s="149" t="s">
        <v>1957</v>
      </c>
      <c r="I2080" s="150"/>
      <c r="L2080" s="33"/>
      <c r="M2080" s="282"/>
      <c r="N2080" s="282"/>
      <c r="O2080" s="282"/>
      <c r="P2080" s="282"/>
      <c r="Q2080" s="151"/>
      <c r="X2080" s="54"/>
      <c r="AX2080" s="18" t="s">
        <v>224</v>
      </c>
      <c r="AY2080" s="18" t="s">
        <v>82</v>
      </c>
    </row>
    <row r="2081" spans="2:69" s="1" customFormat="1">
      <c r="B2081" s="33"/>
      <c r="D2081" s="152" t="s">
        <v>226</v>
      </c>
      <c r="F2081" s="153" t="s">
        <v>1958</v>
      </c>
      <c r="I2081" s="150"/>
      <c r="L2081" s="33"/>
      <c r="M2081" s="282"/>
      <c r="N2081" s="282"/>
      <c r="O2081" s="282"/>
      <c r="P2081" s="282"/>
      <c r="Q2081" s="151"/>
      <c r="X2081" s="54"/>
      <c r="AX2081" s="18" t="s">
        <v>226</v>
      </c>
      <c r="AY2081" s="18" t="s">
        <v>82</v>
      </c>
    </row>
    <row r="2082" spans="2:69" s="12" customFormat="1">
      <c r="B2082" s="155"/>
      <c r="D2082" s="148" t="s">
        <v>230</v>
      </c>
      <c r="E2082" s="156" t="s">
        <v>3</v>
      </c>
      <c r="F2082" s="157" t="s">
        <v>1826</v>
      </c>
      <c r="H2082" s="156" t="s">
        <v>3</v>
      </c>
      <c r="I2082" s="158"/>
      <c r="L2082" s="155"/>
      <c r="M2082" s="288"/>
      <c r="N2082" s="288"/>
      <c r="O2082" s="288"/>
      <c r="P2082" s="288"/>
      <c r="Q2082" s="159"/>
      <c r="X2082" s="160"/>
      <c r="AX2082" s="156" t="s">
        <v>230</v>
      </c>
      <c r="AY2082" s="156" t="s">
        <v>82</v>
      </c>
      <c r="AZ2082" s="12" t="s">
        <v>80</v>
      </c>
      <c r="BA2082" s="12" t="s">
        <v>34</v>
      </c>
      <c r="BB2082" s="12" t="s">
        <v>73</v>
      </c>
      <c r="BC2082" s="156" t="s">
        <v>216</v>
      </c>
    </row>
    <row r="2083" spans="2:69" s="13" customFormat="1">
      <c r="B2083" s="161"/>
      <c r="D2083" s="148" t="s">
        <v>230</v>
      </c>
      <c r="E2083" s="162" t="s">
        <v>3</v>
      </c>
      <c r="F2083" s="163" t="s">
        <v>1959</v>
      </c>
      <c r="H2083" s="164">
        <v>0.54</v>
      </c>
      <c r="I2083" s="165"/>
      <c r="L2083" s="161"/>
      <c r="M2083" s="289"/>
      <c r="N2083" s="289"/>
      <c r="O2083" s="289"/>
      <c r="P2083" s="289"/>
      <c r="Q2083" s="166"/>
      <c r="X2083" s="167"/>
      <c r="AX2083" s="162" t="s">
        <v>230</v>
      </c>
      <c r="AY2083" s="162" t="s">
        <v>82</v>
      </c>
      <c r="AZ2083" s="13" t="s">
        <v>82</v>
      </c>
      <c r="BA2083" s="13" t="s">
        <v>34</v>
      </c>
      <c r="BB2083" s="13" t="s">
        <v>73</v>
      </c>
      <c r="BC2083" s="162" t="s">
        <v>216</v>
      </c>
    </row>
    <row r="2084" spans="2:69" s="12" customFormat="1">
      <c r="B2084" s="155"/>
      <c r="D2084" s="148" t="s">
        <v>230</v>
      </c>
      <c r="E2084" s="156" t="s">
        <v>3</v>
      </c>
      <c r="F2084" s="157" t="s">
        <v>1827</v>
      </c>
      <c r="H2084" s="156" t="s">
        <v>3</v>
      </c>
      <c r="I2084" s="158"/>
      <c r="L2084" s="155"/>
      <c r="M2084" s="288"/>
      <c r="N2084" s="288"/>
      <c r="O2084" s="288"/>
      <c r="P2084" s="288"/>
      <c r="Q2084" s="159"/>
      <c r="X2084" s="160"/>
      <c r="AX2084" s="156" t="s">
        <v>230</v>
      </c>
      <c r="AY2084" s="156" t="s">
        <v>82</v>
      </c>
      <c r="AZ2084" s="12" t="s">
        <v>80</v>
      </c>
      <c r="BA2084" s="12" t="s">
        <v>34</v>
      </c>
      <c r="BB2084" s="12" t="s">
        <v>73</v>
      </c>
      <c r="BC2084" s="156" t="s">
        <v>216</v>
      </c>
    </row>
    <row r="2085" spans="2:69" s="13" customFormat="1">
      <c r="B2085" s="161"/>
      <c r="D2085" s="148" t="s">
        <v>230</v>
      </c>
      <c r="E2085" s="162" t="s">
        <v>3</v>
      </c>
      <c r="F2085" s="163" t="s">
        <v>1960</v>
      </c>
      <c r="H2085" s="164">
        <v>0.2</v>
      </c>
      <c r="I2085" s="165"/>
      <c r="L2085" s="161"/>
      <c r="M2085" s="289"/>
      <c r="N2085" s="289"/>
      <c r="O2085" s="289"/>
      <c r="P2085" s="289"/>
      <c r="Q2085" s="166"/>
      <c r="X2085" s="167"/>
      <c r="AX2085" s="162" t="s">
        <v>230</v>
      </c>
      <c r="AY2085" s="162" t="s">
        <v>82</v>
      </c>
      <c r="AZ2085" s="13" t="s">
        <v>82</v>
      </c>
      <c r="BA2085" s="13" t="s">
        <v>34</v>
      </c>
      <c r="BB2085" s="13" t="s">
        <v>73</v>
      </c>
      <c r="BC2085" s="162" t="s">
        <v>216</v>
      </c>
    </row>
    <row r="2086" spans="2:69" s="13" customFormat="1">
      <c r="B2086" s="161"/>
      <c r="D2086" s="148" t="s">
        <v>230</v>
      </c>
      <c r="E2086" s="162" t="s">
        <v>3</v>
      </c>
      <c r="F2086" s="163" t="s">
        <v>1961</v>
      </c>
      <c r="H2086" s="164">
        <v>0.3</v>
      </c>
      <c r="I2086" s="165"/>
      <c r="L2086" s="161"/>
      <c r="M2086" s="289"/>
      <c r="N2086" s="289"/>
      <c r="O2086" s="289"/>
      <c r="P2086" s="289"/>
      <c r="Q2086" s="166"/>
      <c r="X2086" s="167"/>
      <c r="AX2086" s="162" t="s">
        <v>230</v>
      </c>
      <c r="AY2086" s="162" t="s">
        <v>82</v>
      </c>
      <c r="AZ2086" s="13" t="s">
        <v>82</v>
      </c>
      <c r="BA2086" s="13" t="s">
        <v>34</v>
      </c>
      <c r="BB2086" s="13" t="s">
        <v>73</v>
      </c>
      <c r="BC2086" s="162" t="s">
        <v>216</v>
      </c>
    </row>
    <row r="2087" spans="2:69" s="14" customFormat="1">
      <c r="B2087" s="168"/>
      <c r="D2087" s="148" t="s">
        <v>230</v>
      </c>
      <c r="E2087" s="169" t="s">
        <v>3</v>
      </c>
      <c r="F2087" s="170" t="s">
        <v>251</v>
      </c>
      <c r="H2087" s="171">
        <v>1.04</v>
      </c>
      <c r="I2087" s="172"/>
      <c r="L2087" s="168"/>
      <c r="M2087" s="290"/>
      <c r="N2087" s="290"/>
      <c r="O2087" s="290"/>
      <c r="P2087" s="290"/>
      <c r="Q2087" s="173"/>
      <c r="X2087" s="174"/>
      <c r="AX2087" s="169" t="s">
        <v>230</v>
      </c>
      <c r="AY2087" s="169" t="s">
        <v>82</v>
      </c>
      <c r="AZ2087" s="14" t="s">
        <v>222</v>
      </c>
      <c r="BA2087" s="14" t="s">
        <v>34</v>
      </c>
      <c r="BB2087" s="14" t="s">
        <v>80</v>
      </c>
      <c r="BC2087" s="169" t="s">
        <v>216</v>
      </c>
    </row>
    <row r="2088" spans="2:69" s="1" customFormat="1" ht="24.15" customHeight="1">
      <c r="B2088" s="133"/>
      <c r="C2088" s="134" t="s">
        <v>1962</v>
      </c>
      <c r="D2088" s="134" t="s">
        <v>218</v>
      </c>
      <c r="E2088" s="135" t="s">
        <v>1963</v>
      </c>
      <c r="F2088" s="136" t="s">
        <v>1964</v>
      </c>
      <c r="G2088" s="137" t="s">
        <v>286</v>
      </c>
      <c r="H2088" s="138">
        <v>0.2</v>
      </c>
      <c r="I2088" s="139"/>
      <c r="J2088" s="140">
        <f>ROUND(I2088*H2088,2)</f>
        <v>0</v>
      </c>
      <c r="K2088" s="141"/>
      <c r="L2088" s="33"/>
      <c r="M2088" s="294"/>
      <c r="N2088" s="294"/>
      <c r="O2088" s="294"/>
      <c r="P2088" s="282"/>
      <c r="Q2088" s="142" t="s">
        <v>3</v>
      </c>
      <c r="R2088" s="143" t="s">
        <v>44</v>
      </c>
      <c r="T2088" s="144">
        <f>S2088*H2088</f>
        <v>0</v>
      </c>
      <c r="U2088" s="144">
        <v>6.4000000000000003E-3</v>
      </c>
      <c r="V2088" s="144">
        <f>U2088*H2088</f>
        <v>1.2800000000000001E-3</v>
      </c>
      <c r="W2088" s="144">
        <v>0.43</v>
      </c>
      <c r="X2088" s="145">
        <f>W2088*H2088</f>
        <v>8.6000000000000007E-2</v>
      </c>
      <c r="AV2088" s="146" t="s">
        <v>222</v>
      </c>
      <c r="AX2088" s="146" t="s">
        <v>218</v>
      </c>
      <c r="AY2088" s="146" t="s">
        <v>82</v>
      </c>
      <c r="BC2088" s="18" t="s">
        <v>216</v>
      </c>
      <c r="BI2088" s="147">
        <f>IF(R2088="základní",J2088,0)</f>
        <v>0</v>
      </c>
      <c r="BJ2088" s="147">
        <f>IF(R2088="snížená",J2088,0)</f>
        <v>0</v>
      </c>
      <c r="BK2088" s="147">
        <f>IF(R2088="zákl. přenesená",J2088,0)</f>
        <v>0</v>
      </c>
      <c r="BL2088" s="147">
        <f>IF(R2088="sníž. přenesená",J2088,0)</f>
        <v>0</v>
      </c>
      <c r="BM2088" s="147">
        <f>IF(R2088="nulová",J2088,0)</f>
        <v>0</v>
      </c>
      <c r="BN2088" s="18" t="s">
        <v>80</v>
      </c>
      <c r="BO2088" s="147">
        <f>ROUND(I2088*H2088,2)</f>
        <v>0</v>
      </c>
      <c r="BP2088" s="18" t="s">
        <v>222</v>
      </c>
      <c r="BQ2088" s="146" t="s">
        <v>1965</v>
      </c>
    </row>
    <row r="2089" spans="2:69" s="1" customFormat="1" ht="27">
      <c r="B2089" s="33"/>
      <c r="D2089" s="148" t="s">
        <v>224</v>
      </c>
      <c r="F2089" s="149" t="s">
        <v>1966</v>
      </c>
      <c r="I2089" s="150"/>
      <c r="L2089" s="33"/>
      <c r="M2089" s="282"/>
      <c r="N2089" s="282"/>
      <c r="O2089" s="282"/>
      <c r="P2089" s="282"/>
      <c r="Q2089" s="151"/>
      <c r="X2089" s="54"/>
      <c r="AX2089" s="18" t="s">
        <v>224</v>
      </c>
      <c r="AY2089" s="18" t="s">
        <v>82</v>
      </c>
    </row>
    <row r="2090" spans="2:69" s="1" customFormat="1">
      <c r="B2090" s="33"/>
      <c r="D2090" s="152" t="s">
        <v>226</v>
      </c>
      <c r="F2090" s="153" t="s">
        <v>1967</v>
      </c>
      <c r="I2090" s="150"/>
      <c r="L2090" s="33"/>
      <c r="M2090" s="282"/>
      <c r="N2090" s="282"/>
      <c r="O2090" s="282"/>
      <c r="P2090" s="282"/>
      <c r="Q2090" s="151"/>
      <c r="X2090" s="54"/>
      <c r="AX2090" s="18" t="s">
        <v>226</v>
      </c>
      <c r="AY2090" s="18" t="s">
        <v>82</v>
      </c>
    </row>
    <row r="2091" spans="2:69" s="12" customFormat="1">
      <c r="B2091" s="155"/>
      <c r="D2091" s="148" t="s">
        <v>230</v>
      </c>
      <c r="E2091" s="156" t="s">
        <v>3</v>
      </c>
      <c r="F2091" s="157" t="s">
        <v>1827</v>
      </c>
      <c r="H2091" s="156" t="s">
        <v>3</v>
      </c>
      <c r="I2091" s="158"/>
      <c r="L2091" s="155"/>
      <c r="M2091" s="288"/>
      <c r="N2091" s="288"/>
      <c r="O2091" s="288"/>
      <c r="P2091" s="288"/>
      <c r="Q2091" s="159"/>
      <c r="X2091" s="160"/>
      <c r="AX2091" s="156" t="s">
        <v>230</v>
      </c>
      <c r="AY2091" s="156" t="s">
        <v>82</v>
      </c>
      <c r="AZ2091" s="12" t="s">
        <v>80</v>
      </c>
      <c r="BA2091" s="12" t="s">
        <v>34</v>
      </c>
      <c r="BB2091" s="12" t="s">
        <v>73</v>
      </c>
      <c r="BC2091" s="156" t="s">
        <v>216</v>
      </c>
    </row>
    <row r="2092" spans="2:69" s="13" customFormat="1">
      <c r="B2092" s="161"/>
      <c r="D2092" s="148" t="s">
        <v>230</v>
      </c>
      <c r="E2092" s="162" t="s">
        <v>3</v>
      </c>
      <c r="F2092" s="163" t="s">
        <v>1968</v>
      </c>
      <c r="H2092" s="164">
        <v>0.2</v>
      </c>
      <c r="I2092" s="165"/>
      <c r="L2092" s="161"/>
      <c r="M2092" s="289"/>
      <c r="N2092" s="289"/>
      <c r="O2092" s="289"/>
      <c r="P2092" s="289"/>
      <c r="Q2092" s="166"/>
      <c r="X2092" s="167"/>
      <c r="AX2092" s="162" t="s">
        <v>230</v>
      </c>
      <c r="AY2092" s="162" t="s">
        <v>82</v>
      </c>
      <c r="AZ2092" s="13" t="s">
        <v>82</v>
      </c>
      <c r="BA2092" s="13" t="s">
        <v>34</v>
      </c>
      <c r="BB2092" s="13" t="s">
        <v>80</v>
      </c>
      <c r="BC2092" s="162" t="s">
        <v>216</v>
      </c>
    </row>
    <row r="2093" spans="2:69" s="11" customFormat="1" ht="22.75" customHeight="1">
      <c r="B2093" s="121"/>
      <c r="D2093" s="122" t="s">
        <v>72</v>
      </c>
      <c r="E2093" s="131" t="s">
        <v>1969</v>
      </c>
      <c r="F2093" s="131" t="s">
        <v>1970</v>
      </c>
      <c r="I2093" s="124"/>
      <c r="J2093" s="132">
        <f>BO2093</f>
        <v>0</v>
      </c>
      <c r="L2093" s="121"/>
      <c r="M2093" s="287"/>
      <c r="N2093" s="287"/>
      <c r="O2093" s="287"/>
      <c r="P2093" s="287"/>
      <c r="Q2093" s="126"/>
      <c r="T2093" s="127">
        <f>SUM(T2094:T2106)</f>
        <v>0</v>
      </c>
      <c r="V2093" s="127">
        <f>SUM(V2094:V2106)</f>
        <v>0</v>
      </c>
      <c r="X2093" s="128">
        <f>SUM(X2094:X2106)</f>
        <v>0</v>
      </c>
      <c r="AV2093" s="122" t="s">
        <v>80</v>
      </c>
      <c r="AX2093" s="129" t="s">
        <v>72</v>
      </c>
      <c r="AY2093" s="129" t="s">
        <v>80</v>
      </c>
      <c r="BC2093" s="122" t="s">
        <v>216</v>
      </c>
      <c r="BO2093" s="130">
        <f>SUM(BO2094:BO2106)</f>
        <v>0</v>
      </c>
    </row>
    <row r="2094" spans="2:69" s="1" customFormat="1" ht="33" customHeight="1">
      <c r="B2094" s="133"/>
      <c r="C2094" s="134" t="s">
        <v>1971</v>
      </c>
      <c r="D2094" s="134" t="s">
        <v>218</v>
      </c>
      <c r="E2094" s="135" t="s">
        <v>1972</v>
      </c>
      <c r="F2094" s="136" t="s">
        <v>1973</v>
      </c>
      <c r="G2094" s="137" t="s">
        <v>296</v>
      </c>
      <c r="H2094" s="138">
        <v>46.835000000000001</v>
      </c>
      <c r="I2094" s="139"/>
      <c r="J2094" s="140">
        <f>ROUND(I2094*H2094,2)</f>
        <v>0</v>
      </c>
      <c r="K2094" s="141"/>
      <c r="L2094" s="33"/>
      <c r="M2094" s="294"/>
      <c r="N2094" s="294"/>
      <c r="O2094" s="294"/>
      <c r="P2094" s="282"/>
      <c r="Q2094" s="142" t="s">
        <v>3</v>
      </c>
      <c r="R2094" s="143" t="s">
        <v>44</v>
      </c>
      <c r="T2094" s="144">
        <f>S2094*H2094</f>
        <v>0</v>
      </c>
      <c r="U2094" s="144">
        <v>0</v>
      </c>
      <c r="V2094" s="144">
        <f>U2094*H2094</f>
        <v>0</v>
      </c>
      <c r="W2094" s="144">
        <v>0</v>
      </c>
      <c r="X2094" s="145">
        <f>W2094*H2094</f>
        <v>0</v>
      </c>
      <c r="AV2094" s="146" t="s">
        <v>222</v>
      </c>
      <c r="AX2094" s="146" t="s">
        <v>218</v>
      </c>
      <c r="AY2094" s="146" t="s">
        <v>82</v>
      </c>
      <c r="BC2094" s="18" t="s">
        <v>216</v>
      </c>
      <c r="BI2094" s="147">
        <f>IF(R2094="základní",J2094,0)</f>
        <v>0</v>
      </c>
      <c r="BJ2094" s="147">
        <f>IF(R2094="snížená",J2094,0)</f>
        <v>0</v>
      </c>
      <c r="BK2094" s="147">
        <f>IF(R2094="zákl. přenesená",J2094,0)</f>
        <v>0</v>
      </c>
      <c r="BL2094" s="147">
        <f>IF(R2094="sníž. přenesená",J2094,0)</f>
        <v>0</v>
      </c>
      <c r="BM2094" s="147">
        <f>IF(R2094="nulová",J2094,0)</f>
        <v>0</v>
      </c>
      <c r="BN2094" s="18" t="s">
        <v>80</v>
      </c>
      <c r="BO2094" s="147">
        <f>ROUND(I2094*H2094,2)</f>
        <v>0</v>
      </c>
      <c r="BP2094" s="18" t="s">
        <v>222</v>
      </c>
      <c r="BQ2094" s="146" t="s">
        <v>1974</v>
      </c>
    </row>
    <row r="2095" spans="2:69" s="1" customFormat="1" ht="27">
      <c r="B2095" s="33"/>
      <c r="D2095" s="148" t="s">
        <v>224</v>
      </c>
      <c r="F2095" s="149" t="s">
        <v>1975</v>
      </c>
      <c r="I2095" s="150"/>
      <c r="L2095" s="33"/>
      <c r="M2095" s="282"/>
      <c r="N2095" s="282"/>
      <c r="O2095" s="282"/>
      <c r="P2095" s="282"/>
      <c r="Q2095" s="151"/>
      <c r="X2095" s="54"/>
      <c r="AX2095" s="18" t="s">
        <v>224</v>
      </c>
      <c r="AY2095" s="18" t="s">
        <v>82</v>
      </c>
    </row>
    <row r="2096" spans="2:69" s="1" customFormat="1">
      <c r="B2096" s="33"/>
      <c r="D2096" s="152" t="s">
        <v>226</v>
      </c>
      <c r="F2096" s="153" t="s">
        <v>1976</v>
      </c>
      <c r="I2096" s="150"/>
      <c r="L2096" s="33"/>
      <c r="M2096" s="282"/>
      <c r="N2096" s="282"/>
      <c r="O2096" s="282"/>
      <c r="P2096" s="282"/>
      <c r="Q2096" s="151"/>
      <c r="X2096" s="54"/>
      <c r="AX2096" s="18" t="s">
        <v>226</v>
      </c>
      <c r="AY2096" s="18" t="s">
        <v>82</v>
      </c>
    </row>
    <row r="2097" spans="2:69" s="1" customFormat="1" ht="24.15" customHeight="1">
      <c r="B2097" s="133"/>
      <c r="C2097" s="134" t="s">
        <v>1977</v>
      </c>
      <c r="D2097" s="134" t="s">
        <v>218</v>
      </c>
      <c r="E2097" s="135" t="s">
        <v>1978</v>
      </c>
      <c r="F2097" s="136" t="s">
        <v>1979</v>
      </c>
      <c r="G2097" s="137" t="s">
        <v>296</v>
      </c>
      <c r="H2097" s="138">
        <v>46.835000000000001</v>
      </c>
      <c r="I2097" s="139"/>
      <c r="J2097" s="140">
        <f>ROUND(I2097*H2097,2)</f>
        <v>0</v>
      </c>
      <c r="K2097" s="141"/>
      <c r="L2097" s="33"/>
      <c r="M2097" s="294"/>
      <c r="N2097" s="294"/>
      <c r="O2097" s="294"/>
      <c r="P2097" s="282"/>
      <c r="Q2097" s="142" t="s">
        <v>3</v>
      </c>
      <c r="R2097" s="143" t="s">
        <v>44</v>
      </c>
      <c r="T2097" s="144">
        <f>S2097*H2097</f>
        <v>0</v>
      </c>
      <c r="U2097" s="144">
        <v>0</v>
      </c>
      <c r="V2097" s="144">
        <f>U2097*H2097</f>
        <v>0</v>
      </c>
      <c r="W2097" s="144">
        <v>0</v>
      </c>
      <c r="X2097" s="145">
        <f>W2097*H2097</f>
        <v>0</v>
      </c>
      <c r="AV2097" s="146" t="s">
        <v>222</v>
      </c>
      <c r="AX2097" s="146" t="s">
        <v>218</v>
      </c>
      <c r="AY2097" s="146" t="s">
        <v>82</v>
      </c>
      <c r="BC2097" s="18" t="s">
        <v>216</v>
      </c>
      <c r="BI2097" s="147">
        <f>IF(R2097="základní",J2097,0)</f>
        <v>0</v>
      </c>
      <c r="BJ2097" s="147">
        <f>IF(R2097="snížená",J2097,0)</f>
        <v>0</v>
      </c>
      <c r="BK2097" s="147">
        <f>IF(R2097="zákl. přenesená",J2097,0)</f>
        <v>0</v>
      </c>
      <c r="BL2097" s="147">
        <f>IF(R2097="sníž. přenesená",J2097,0)</f>
        <v>0</v>
      </c>
      <c r="BM2097" s="147">
        <f>IF(R2097="nulová",J2097,0)</f>
        <v>0</v>
      </c>
      <c r="BN2097" s="18" t="s">
        <v>80</v>
      </c>
      <c r="BO2097" s="147">
        <f>ROUND(I2097*H2097,2)</f>
        <v>0</v>
      </c>
      <c r="BP2097" s="18" t="s">
        <v>222</v>
      </c>
      <c r="BQ2097" s="146" t="s">
        <v>1980</v>
      </c>
    </row>
    <row r="2098" spans="2:69" s="1" customFormat="1" ht="18">
      <c r="B2098" s="33"/>
      <c r="D2098" s="148" t="s">
        <v>224</v>
      </c>
      <c r="F2098" s="149" t="s">
        <v>1981</v>
      </c>
      <c r="I2098" s="150"/>
      <c r="L2098" s="33"/>
      <c r="M2098" s="282"/>
      <c r="N2098" s="282"/>
      <c r="O2098" s="282"/>
      <c r="P2098" s="282"/>
      <c r="Q2098" s="151"/>
      <c r="X2098" s="54"/>
      <c r="AX2098" s="18" t="s">
        <v>224</v>
      </c>
      <c r="AY2098" s="18" t="s">
        <v>82</v>
      </c>
    </row>
    <row r="2099" spans="2:69" s="1" customFormat="1">
      <c r="B2099" s="33"/>
      <c r="D2099" s="152" t="s">
        <v>226</v>
      </c>
      <c r="F2099" s="153" t="s">
        <v>1982</v>
      </c>
      <c r="I2099" s="150"/>
      <c r="L2099" s="33"/>
      <c r="M2099" s="282"/>
      <c r="N2099" s="282"/>
      <c r="O2099" s="282"/>
      <c r="P2099" s="282"/>
      <c r="Q2099" s="151"/>
      <c r="X2099" s="54"/>
      <c r="AX2099" s="18" t="s">
        <v>226</v>
      </c>
      <c r="AY2099" s="18" t="s">
        <v>82</v>
      </c>
    </row>
    <row r="2100" spans="2:69" s="1" customFormat="1" ht="24.15" customHeight="1">
      <c r="B2100" s="133"/>
      <c r="C2100" s="134" t="s">
        <v>1983</v>
      </c>
      <c r="D2100" s="134" t="s">
        <v>218</v>
      </c>
      <c r="E2100" s="135" t="s">
        <v>1984</v>
      </c>
      <c r="F2100" s="136" t="s">
        <v>1985</v>
      </c>
      <c r="G2100" s="137" t="s">
        <v>296</v>
      </c>
      <c r="H2100" s="138">
        <v>421.51499999999999</v>
      </c>
      <c r="I2100" s="139"/>
      <c r="J2100" s="140">
        <f>ROUND(I2100*H2100,2)</f>
        <v>0</v>
      </c>
      <c r="K2100" s="141"/>
      <c r="L2100" s="33"/>
      <c r="M2100" s="294"/>
      <c r="N2100" s="294"/>
      <c r="O2100" s="294"/>
      <c r="P2100" s="282"/>
      <c r="Q2100" s="142" t="s">
        <v>3</v>
      </c>
      <c r="R2100" s="143" t="s">
        <v>44</v>
      </c>
      <c r="T2100" s="144">
        <f>S2100*H2100</f>
        <v>0</v>
      </c>
      <c r="U2100" s="144">
        <v>0</v>
      </c>
      <c r="V2100" s="144">
        <f>U2100*H2100</f>
        <v>0</v>
      </c>
      <c r="W2100" s="144">
        <v>0</v>
      </c>
      <c r="X2100" s="145">
        <f>W2100*H2100</f>
        <v>0</v>
      </c>
      <c r="AV2100" s="146" t="s">
        <v>222</v>
      </c>
      <c r="AX2100" s="146" t="s">
        <v>218</v>
      </c>
      <c r="AY2100" s="146" t="s">
        <v>82</v>
      </c>
      <c r="BC2100" s="18" t="s">
        <v>216</v>
      </c>
      <c r="BI2100" s="147">
        <f>IF(R2100="základní",J2100,0)</f>
        <v>0</v>
      </c>
      <c r="BJ2100" s="147">
        <f>IF(R2100="snížená",J2100,0)</f>
        <v>0</v>
      </c>
      <c r="BK2100" s="147">
        <f>IF(R2100="zákl. přenesená",J2100,0)</f>
        <v>0</v>
      </c>
      <c r="BL2100" s="147">
        <f>IF(R2100="sníž. přenesená",J2100,0)</f>
        <v>0</v>
      </c>
      <c r="BM2100" s="147">
        <f>IF(R2100="nulová",J2100,0)</f>
        <v>0</v>
      </c>
      <c r="BN2100" s="18" t="s">
        <v>80</v>
      </c>
      <c r="BO2100" s="147">
        <f>ROUND(I2100*H2100,2)</f>
        <v>0</v>
      </c>
      <c r="BP2100" s="18" t="s">
        <v>222</v>
      </c>
      <c r="BQ2100" s="146" t="s">
        <v>1986</v>
      </c>
    </row>
    <row r="2101" spans="2:69" s="1" customFormat="1" ht="27">
      <c r="B2101" s="33"/>
      <c r="D2101" s="148" t="s">
        <v>224</v>
      </c>
      <c r="F2101" s="149" t="s">
        <v>1987</v>
      </c>
      <c r="I2101" s="150"/>
      <c r="L2101" s="33"/>
      <c r="M2101" s="282"/>
      <c r="N2101" s="282"/>
      <c r="O2101" s="282"/>
      <c r="P2101" s="282"/>
      <c r="Q2101" s="151"/>
      <c r="X2101" s="54"/>
      <c r="AX2101" s="18" t="s">
        <v>224</v>
      </c>
      <c r="AY2101" s="18" t="s">
        <v>82</v>
      </c>
    </row>
    <row r="2102" spans="2:69" s="1" customFormat="1">
      <c r="B2102" s="33"/>
      <c r="D2102" s="152" t="s">
        <v>226</v>
      </c>
      <c r="F2102" s="153" t="s">
        <v>1988</v>
      </c>
      <c r="I2102" s="150"/>
      <c r="L2102" s="33"/>
      <c r="M2102" s="282"/>
      <c r="N2102" s="282"/>
      <c r="O2102" s="282"/>
      <c r="P2102" s="282"/>
      <c r="Q2102" s="151"/>
      <c r="X2102" s="54"/>
      <c r="AX2102" s="18" t="s">
        <v>226</v>
      </c>
      <c r="AY2102" s="18" t="s">
        <v>82</v>
      </c>
    </row>
    <row r="2103" spans="2:69" s="13" customFormat="1">
      <c r="B2103" s="161"/>
      <c r="D2103" s="148" t="s">
        <v>230</v>
      </c>
      <c r="F2103" s="163" t="s">
        <v>1989</v>
      </c>
      <c r="H2103" s="164">
        <v>421.51499999999999</v>
      </c>
      <c r="I2103" s="165"/>
      <c r="L2103" s="161"/>
      <c r="M2103" s="289"/>
      <c r="N2103" s="289"/>
      <c r="O2103" s="289"/>
      <c r="P2103" s="289"/>
      <c r="Q2103" s="166"/>
      <c r="X2103" s="167"/>
      <c r="AX2103" s="162" t="s">
        <v>230</v>
      </c>
      <c r="AY2103" s="162" t="s">
        <v>82</v>
      </c>
      <c r="AZ2103" s="13" t="s">
        <v>82</v>
      </c>
      <c r="BA2103" s="13" t="s">
        <v>4</v>
      </c>
      <c r="BB2103" s="13" t="s">
        <v>80</v>
      </c>
      <c r="BC2103" s="162" t="s">
        <v>216</v>
      </c>
    </row>
    <row r="2104" spans="2:69" s="1" customFormat="1" ht="44.25" customHeight="1">
      <c r="B2104" s="133"/>
      <c r="C2104" s="134" t="s">
        <v>1990</v>
      </c>
      <c r="D2104" s="134" t="s">
        <v>218</v>
      </c>
      <c r="E2104" s="135" t="s">
        <v>1991</v>
      </c>
      <c r="F2104" s="136" t="s">
        <v>1992</v>
      </c>
      <c r="G2104" s="137" t="s">
        <v>296</v>
      </c>
      <c r="H2104" s="138">
        <v>46.835000000000001</v>
      </c>
      <c r="I2104" s="139"/>
      <c r="J2104" s="140">
        <f>ROUND(I2104*H2104,2)</f>
        <v>0</v>
      </c>
      <c r="K2104" s="141"/>
      <c r="L2104" s="33"/>
      <c r="M2104" s="294"/>
      <c r="N2104" s="294"/>
      <c r="O2104" s="294"/>
      <c r="P2104" s="282"/>
      <c r="Q2104" s="142" t="s">
        <v>3</v>
      </c>
      <c r="R2104" s="143" t="s">
        <v>44</v>
      </c>
      <c r="T2104" s="144">
        <f>S2104*H2104</f>
        <v>0</v>
      </c>
      <c r="U2104" s="144">
        <v>0</v>
      </c>
      <c r="V2104" s="144">
        <f>U2104*H2104</f>
        <v>0</v>
      </c>
      <c r="W2104" s="144">
        <v>0</v>
      </c>
      <c r="X2104" s="145">
        <f>W2104*H2104</f>
        <v>0</v>
      </c>
      <c r="AV2104" s="146" t="s">
        <v>222</v>
      </c>
      <c r="AX2104" s="146" t="s">
        <v>218</v>
      </c>
      <c r="AY2104" s="146" t="s">
        <v>82</v>
      </c>
      <c r="BC2104" s="18" t="s">
        <v>216</v>
      </c>
      <c r="BI2104" s="147">
        <f>IF(R2104="základní",J2104,0)</f>
        <v>0</v>
      </c>
      <c r="BJ2104" s="147">
        <f>IF(R2104="snížená",J2104,0)</f>
        <v>0</v>
      </c>
      <c r="BK2104" s="147">
        <f>IF(R2104="zákl. přenesená",J2104,0)</f>
        <v>0</v>
      </c>
      <c r="BL2104" s="147">
        <f>IF(R2104="sníž. přenesená",J2104,0)</f>
        <v>0</v>
      </c>
      <c r="BM2104" s="147">
        <f>IF(R2104="nulová",J2104,0)</f>
        <v>0</v>
      </c>
      <c r="BN2104" s="18" t="s">
        <v>80</v>
      </c>
      <c r="BO2104" s="147">
        <f>ROUND(I2104*H2104,2)</f>
        <v>0</v>
      </c>
      <c r="BP2104" s="18" t="s">
        <v>222</v>
      </c>
      <c r="BQ2104" s="146" t="s">
        <v>1993</v>
      </c>
    </row>
    <row r="2105" spans="2:69" s="1" customFormat="1" ht="27">
      <c r="B2105" s="33"/>
      <c r="D2105" s="148" t="s">
        <v>224</v>
      </c>
      <c r="F2105" s="149" t="s">
        <v>1994</v>
      </c>
      <c r="I2105" s="150"/>
      <c r="L2105" s="33"/>
      <c r="M2105" s="282"/>
      <c r="N2105" s="282"/>
      <c r="O2105" s="282"/>
      <c r="P2105" s="282"/>
      <c r="Q2105" s="151"/>
      <c r="X2105" s="54"/>
      <c r="AX2105" s="18" t="s">
        <v>224</v>
      </c>
      <c r="AY2105" s="18" t="s">
        <v>82</v>
      </c>
    </row>
    <row r="2106" spans="2:69" s="1" customFormat="1">
      <c r="B2106" s="33"/>
      <c r="D2106" s="152" t="s">
        <v>226</v>
      </c>
      <c r="F2106" s="153" t="s">
        <v>1995</v>
      </c>
      <c r="I2106" s="150"/>
      <c r="L2106" s="33"/>
      <c r="M2106" s="282"/>
      <c r="N2106" s="282"/>
      <c r="O2106" s="282"/>
      <c r="P2106" s="282"/>
      <c r="Q2106" s="151"/>
      <c r="X2106" s="54"/>
      <c r="AX2106" s="18" t="s">
        <v>226</v>
      </c>
      <c r="AY2106" s="18" t="s">
        <v>82</v>
      </c>
    </row>
    <row r="2107" spans="2:69" s="11" customFormat="1" ht="22.75" customHeight="1">
      <c r="B2107" s="121"/>
      <c r="D2107" s="122" t="s">
        <v>72</v>
      </c>
      <c r="E2107" s="131" t="s">
        <v>1996</v>
      </c>
      <c r="F2107" s="131" t="s">
        <v>1997</v>
      </c>
      <c r="I2107" s="124"/>
      <c r="J2107" s="132">
        <f>BO2107</f>
        <v>0</v>
      </c>
      <c r="L2107" s="121"/>
      <c r="M2107" s="287"/>
      <c r="N2107" s="287"/>
      <c r="O2107" s="287"/>
      <c r="P2107" s="287"/>
      <c r="Q2107" s="126"/>
      <c r="T2107" s="127">
        <f>SUM(T2108:T2110)</f>
        <v>0</v>
      </c>
      <c r="V2107" s="127">
        <f>SUM(V2108:V2110)</f>
        <v>0</v>
      </c>
      <c r="X2107" s="128">
        <f>SUM(X2108:X2110)</f>
        <v>0</v>
      </c>
      <c r="AV2107" s="122" t="s">
        <v>80</v>
      </c>
      <c r="AX2107" s="129" t="s">
        <v>72</v>
      </c>
      <c r="AY2107" s="129" t="s">
        <v>80</v>
      </c>
      <c r="BC2107" s="122" t="s">
        <v>216</v>
      </c>
      <c r="BO2107" s="130">
        <f>SUM(BO2108:BO2110)</f>
        <v>0</v>
      </c>
    </row>
    <row r="2108" spans="2:69" s="1" customFormat="1" ht="21.75" customHeight="1">
      <c r="B2108" s="133"/>
      <c r="C2108" s="134" t="s">
        <v>1998</v>
      </c>
      <c r="D2108" s="134" t="s">
        <v>218</v>
      </c>
      <c r="E2108" s="135" t="s">
        <v>1999</v>
      </c>
      <c r="F2108" s="136" t="s">
        <v>2000</v>
      </c>
      <c r="G2108" s="137" t="s">
        <v>296</v>
      </c>
      <c r="H2108" s="138">
        <v>5732.1980000000003</v>
      </c>
      <c r="I2108" s="139"/>
      <c r="J2108" s="140">
        <f>ROUND(I2108*H2108,2)</f>
        <v>0</v>
      </c>
      <c r="K2108" s="141"/>
      <c r="L2108" s="33"/>
      <c r="M2108" s="294"/>
      <c r="N2108" s="294"/>
      <c r="O2108" s="294"/>
      <c r="P2108" s="282"/>
      <c r="Q2108" s="142" t="s">
        <v>3</v>
      </c>
      <c r="R2108" s="143" t="s">
        <v>44</v>
      </c>
      <c r="T2108" s="144">
        <f>S2108*H2108</f>
        <v>0</v>
      </c>
      <c r="U2108" s="144">
        <v>0</v>
      </c>
      <c r="V2108" s="144">
        <f>U2108*H2108</f>
        <v>0</v>
      </c>
      <c r="W2108" s="144">
        <v>0</v>
      </c>
      <c r="X2108" s="145">
        <f>W2108*H2108</f>
        <v>0</v>
      </c>
      <c r="AV2108" s="146" t="s">
        <v>222</v>
      </c>
      <c r="AX2108" s="146" t="s">
        <v>218</v>
      </c>
      <c r="AY2108" s="146" t="s">
        <v>82</v>
      </c>
      <c r="BC2108" s="18" t="s">
        <v>216</v>
      </c>
      <c r="BI2108" s="147">
        <f>IF(R2108="základní",J2108,0)</f>
        <v>0</v>
      </c>
      <c r="BJ2108" s="147">
        <f>IF(R2108="snížená",J2108,0)</f>
        <v>0</v>
      </c>
      <c r="BK2108" s="147">
        <f>IF(R2108="zákl. přenesená",J2108,0)</f>
        <v>0</v>
      </c>
      <c r="BL2108" s="147">
        <f>IF(R2108="sníž. přenesená",J2108,0)</f>
        <v>0</v>
      </c>
      <c r="BM2108" s="147">
        <f>IF(R2108="nulová",J2108,0)</f>
        <v>0</v>
      </c>
      <c r="BN2108" s="18" t="s">
        <v>80</v>
      </c>
      <c r="BO2108" s="147">
        <f>ROUND(I2108*H2108,2)</f>
        <v>0</v>
      </c>
      <c r="BP2108" s="18" t="s">
        <v>222</v>
      </c>
      <c r="BQ2108" s="146" t="s">
        <v>2001</v>
      </c>
    </row>
    <row r="2109" spans="2:69" s="1" customFormat="1" ht="45">
      <c r="B2109" s="33"/>
      <c r="D2109" s="148" t="s">
        <v>224</v>
      </c>
      <c r="F2109" s="149" t="s">
        <v>2002</v>
      </c>
      <c r="I2109" s="150"/>
      <c r="L2109" s="33"/>
      <c r="M2109" s="282"/>
      <c r="N2109" s="282"/>
      <c r="O2109" s="282"/>
      <c r="P2109" s="282"/>
      <c r="Q2109" s="151"/>
      <c r="X2109" s="54"/>
      <c r="AX2109" s="18" t="s">
        <v>224</v>
      </c>
      <c r="AY2109" s="18" t="s">
        <v>82</v>
      </c>
    </row>
    <row r="2110" spans="2:69" s="1" customFormat="1">
      <c r="B2110" s="33"/>
      <c r="D2110" s="152" t="s">
        <v>226</v>
      </c>
      <c r="F2110" s="153" t="s">
        <v>2003</v>
      </c>
      <c r="I2110" s="150"/>
      <c r="L2110" s="33"/>
      <c r="M2110" s="282"/>
      <c r="N2110" s="282"/>
      <c r="O2110" s="282"/>
      <c r="P2110" s="282"/>
      <c r="Q2110" s="151"/>
      <c r="X2110" s="54"/>
      <c r="AX2110" s="18" t="s">
        <v>226</v>
      </c>
      <c r="AY2110" s="18" t="s">
        <v>82</v>
      </c>
    </row>
    <row r="2111" spans="2:69" s="11" customFormat="1" ht="25.9" customHeight="1">
      <c r="B2111" s="121"/>
      <c r="D2111" s="122" t="s">
        <v>72</v>
      </c>
      <c r="E2111" s="123" t="s">
        <v>2004</v>
      </c>
      <c r="F2111" s="123" t="s">
        <v>2005</v>
      </c>
      <c r="I2111" s="124"/>
      <c r="J2111" s="125">
        <f>BO2111</f>
        <v>0</v>
      </c>
      <c r="L2111" s="121"/>
      <c r="M2111" s="287"/>
      <c r="N2111" s="287"/>
      <c r="O2111" s="287"/>
      <c r="P2111" s="287"/>
      <c r="Q2111" s="126"/>
      <c r="T2111" s="127">
        <f>T2112+T2197+T2380+T2614+T2693+T2708+T3155+T3183+T3221+T3330+T3505+T3547+T3585+T3746+T3925+T4069+T4164+T4185</f>
        <v>0</v>
      </c>
      <c r="V2111" s="127">
        <f>V2112+V2197+V2380+V2614+V2693+V2708+V3155+V3183+V3221+V3330+V3505+V3547+V3585+V3746+V3925+V4069+V4164+V4185</f>
        <v>246.36436025000003</v>
      </c>
      <c r="X2111" s="128">
        <f>X2112+X2197+X2380+X2614+X2693+X2708+X3155+X3183+X3221+X3330+X3505+X3547+X3585+X3746+X3925+X4069+X4164+X4185</f>
        <v>9.6478799999999989</v>
      </c>
      <c r="AV2111" s="122" t="s">
        <v>82</v>
      </c>
      <c r="AX2111" s="129" t="s">
        <v>72</v>
      </c>
      <c r="AY2111" s="129" t="s">
        <v>73</v>
      </c>
      <c r="BC2111" s="122" t="s">
        <v>216</v>
      </c>
      <c r="BO2111" s="130">
        <f>BO2112+BO2197+BO2380+BO2614+BO2693+BO2708+BO3155+BO3183+BO3221+BO3330+BO3505+BO3547+BO3585+BO3746+BO3925+BO4069+BO4164+BO4185</f>
        <v>0</v>
      </c>
    </row>
    <row r="2112" spans="2:69" s="11" customFormat="1" ht="22.75" customHeight="1">
      <c r="B2112" s="121"/>
      <c r="D2112" s="122" t="s">
        <v>72</v>
      </c>
      <c r="E2112" s="131" t="s">
        <v>2006</v>
      </c>
      <c r="F2112" s="131" t="s">
        <v>2007</v>
      </c>
      <c r="I2112" s="124"/>
      <c r="J2112" s="132">
        <f>BO2112</f>
        <v>0</v>
      </c>
      <c r="L2112" s="121"/>
      <c r="M2112" s="287"/>
      <c r="N2112" s="287"/>
      <c r="O2112" s="287"/>
      <c r="P2112" s="287"/>
      <c r="Q2112" s="126"/>
      <c r="T2112" s="127">
        <f>SUM(T2113:T2196)</f>
        <v>0</v>
      </c>
      <c r="V2112" s="127">
        <f>SUM(V2113:V2196)</f>
        <v>23.005071130000005</v>
      </c>
      <c r="X2112" s="128">
        <f>SUM(X2113:X2196)</f>
        <v>8.4478799999999996</v>
      </c>
      <c r="AV2112" s="122" t="s">
        <v>82</v>
      </c>
      <c r="AX2112" s="129" t="s">
        <v>72</v>
      </c>
      <c r="AY2112" s="129" t="s">
        <v>80</v>
      </c>
      <c r="BC2112" s="122" t="s">
        <v>216</v>
      </c>
      <c r="BO2112" s="130">
        <f>SUM(BO2113:BO2196)</f>
        <v>0</v>
      </c>
    </row>
    <row r="2113" spans="2:69" s="1" customFormat="1" ht="24.15" customHeight="1">
      <c r="B2113" s="133"/>
      <c r="C2113" s="134" t="s">
        <v>2008</v>
      </c>
      <c r="D2113" s="134" t="s">
        <v>218</v>
      </c>
      <c r="E2113" s="135" t="s">
        <v>2009</v>
      </c>
      <c r="F2113" s="136" t="s">
        <v>2010</v>
      </c>
      <c r="G2113" s="137" t="s">
        <v>221</v>
      </c>
      <c r="H2113" s="138">
        <v>514.86</v>
      </c>
      <c r="I2113" s="139"/>
      <c r="J2113" s="140">
        <f>ROUND(I2113*H2113,2)</f>
        <v>0</v>
      </c>
      <c r="K2113" s="141"/>
      <c r="L2113" s="33"/>
      <c r="M2113" s="294"/>
      <c r="N2113" s="294"/>
      <c r="O2113" s="294"/>
      <c r="P2113" s="282"/>
      <c r="Q2113" s="142" t="s">
        <v>3</v>
      </c>
      <c r="R2113" s="143" t="s">
        <v>44</v>
      </c>
      <c r="T2113" s="144">
        <f>S2113*H2113</f>
        <v>0</v>
      </c>
      <c r="U2113" s="144">
        <v>0</v>
      </c>
      <c r="V2113" s="144">
        <f>U2113*H2113</f>
        <v>0</v>
      </c>
      <c r="W2113" s="144">
        <v>0</v>
      </c>
      <c r="X2113" s="145">
        <f>W2113*H2113</f>
        <v>0</v>
      </c>
      <c r="AV2113" s="146" t="s">
        <v>356</v>
      </c>
      <c r="AX2113" s="146" t="s">
        <v>218</v>
      </c>
      <c r="AY2113" s="146" t="s">
        <v>82</v>
      </c>
      <c r="BC2113" s="18" t="s">
        <v>216</v>
      </c>
      <c r="BI2113" s="147">
        <f>IF(R2113="základní",J2113,0)</f>
        <v>0</v>
      </c>
      <c r="BJ2113" s="147">
        <f>IF(R2113="snížená",J2113,0)</f>
        <v>0</v>
      </c>
      <c r="BK2113" s="147">
        <f>IF(R2113="zákl. přenesená",J2113,0)</f>
        <v>0</v>
      </c>
      <c r="BL2113" s="147">
        <f>IF(R2113="sníž. přenesená",J2113,0)</f>
        <v>0</v>
      </c>
      <c r="BM2113" s="147">
        <f>IF(R2113="nulová",J2113,0)</f>
        <v>0</v>
      </c>
      <c r="BN2113" s="18" t="s">
        <v>80</v>
      </c>
      <c r="BO2113" s="147">
        <f>ROUND(I2113*H2113,2)</f>
        <v>0</v>
      </c>
      <c r="BP2113" s="18" t="s">
        <v>356</v>
      </c>
      <c r="BQ2113" s="146" t="s">
        <v>2011</v>
      </c>
    </row>
    <row r="2114" spans="2:69" s="1" customFormat="1" ht="18">
      <c r="B2114" s="33"/>
      <c r="D2114" s="148" t="s">
        <v>224</v>
      </c>
      <c r="F2114" s="149" t="s">
        <v>2012</v>
      </c>
      <c r="I2114" s="150"/>
      <c r="L2114" s="33"/>
      <c r="M2114" s="282"/>
      <c r="N2114" s="282"/>
      <c r="O2114" s="282"/>
      <c r="P2114" s="282"/>
      <c r="Q2114" s="151"/>
      <c r="X2114" s="54"/>
      <c r="AX2114" s="18" t="s">
        <v>224</v>
      </c>
      <c r="AY2114" s="18" t="s">
        <v>82</v>
      </c>
    </row>
    <row r="2115" spans="2:69" s="1" customFormat="1">
      <c r="B2115" s="33"/>
      <c r="D2115" s="152" t="s">
        <v>226</v>
      </c>
      <c r="F2115" s="153" t="s">
        <v>2013</v>
      </c>
      <c r="I2115" s="150"/>
      <c r="L2115" s="33"/>
      <c r="M2115" s="282"/>
      <c r="N2115" s="282"/>
      <c r="O2115" s="282"/>
      <c r="P2115" s="282"/>
      <c r="Q2115" s="151"/>
      <c r="X2115" s="54"/>
      <c r="AX2115" s="18" t="s">
        <v>226</v>
      </c>
      <c r="AY2115" s="18" t="s">
        <v>82</v>
      </c>
    </row>
    <row r="2116" spans="2:69" s="12" customFormat="1">
      <c r="B2116" s="155"/>
      <c r="D2116" s="148" t="s">
        <v>230</v>
      </c>
      <c r="E2116" s="156" t="s">
        <v>3</v>
      </c>
      <c r="F2116" s="157" t="s">
        <v>2014</v>
      </c>
      <c r="H2116" s="156" t="s">
        <v>3</v>
      </c>
      <c r="I2116" s="158"/>
      <c r="L2116" s="155"/>
      <c r="M2116" s="288"/>
      <c r="N2116" s="288"/>
      <c r="O2116" s="288"/>
      <c r="P2116" s="288"/>
      <c r="Q2116" s="159"/>
      <c r="X2116" s="160"/>
      <c r="AX2116" s="156" t="s">
        <v>230</v>
      </c>
      <c r="AY2116" s="156" t="s">
        <v>82</v>
      </c>
      <c r="AZ2116" s="12" t="s">
        <v>80</v>
      </c>
      <c r="BA2116" s="12" t="s">
        <v>34</v>
      </c>
      <c r="BB2116" s="12" t="s">
        <v>73</v>
      </c>
      <c r="BC2116" s="156" t="s">
        <v>216</v>
      </c>
    </row>
    <row r="2117" spans="2:69" s="13" customFormat="1">
      <c r="B2117" s="161"/>
      <c r="D2117" s="148" t="s">
        <v>230</v>
      </c>
      <c r="E2117" s="162" t="s">
        <v>3</v>
      </c>
      <c r="F2117" s="163" t="s">
        <v>2015</v>
      </c>
      <c r="H2117" s="164">
        <v>425.72300000000001</v>
      </c>
      <c r="I2117" s="165"/>
      <c r="L2117" s="161"/>
      <c r="M2117" s="289"/>
      <c r="N2117" s="289"/>
      <c r="O2117" s="289"/>
      <c r="P2117" s="289"/>
      <c r="Q2117" s="166"/>
      <c r="X2117" s="167"/>
      <c r="AX2117" s="162" t="s">
        <v>230</v>
      </c>
      <c r="AY2117" s="162" t="s">
        <v>82</v>
      </c>
      <c r="AZ2117" s="13" t="s">
        <v>82</v>
      </c>
      <c r="BA2117" s="13" t="s">
        <v>34</v>
      </c>
      <c r="BB2117" s="13" t="s">
        <v>73</v>
      </c>
      <c r="BC2117" s="162" t="s">
        <v>216</v>
      </c>
    </row>
    <row r="2118" spans="2:69" s="13" customFormat="1">
      <c r="B2118" s="161"/>
      <c r="D2118" s="148" t="s">
        <v>230</v>
      </c>
      <c r="E2118" s="162" t="s">
        <v>3</v>
      </c>
      <c r="F2118" s="163" t="s">
        <v>2016</v>
      </c>
      <c r="H2118" s="164">
        <v>87.683999999999997</v>
      </c>
      <c r="I2118" s="165"/>
      <c r="L2118" s="161"/>
      <c r="M2118" s="289"/>
      <c r="N2118" s="289"/>
      <c r="O2118" s="289"/>
      <c r="P2118" s="289"/>
      <c r="Q2118" s="166"/>
      <c r="X2118" s="167"/>
      <c r="AX2118" s="162" t="s">
        <v>230</v>
      </c>
      <c r="AY2118" s="162" t="s">
        <v>82</v>
      </c>
      <c r="AZ2118" s="13" t="s">
        <v>82</v>
      </c>
      <c r="BA2118" s="13" t="s">
        <v>34</v>
      </c>
      <c r="BB2118" s="13" t="s">
        <v>73</v>
      </c>
      <c r="BC2118" s="162" t="s">
        <v>216</v>
      </c>
    </row>
    <row r="2119" spans="2:69" s="13" customFormat="1">
      <c r="B2119" s="161"/>
      <c r="D2119" s="148" t="s">
        <v>230</v>
      </c>
      <c r="E2119" s="162" t="s">
        <v>3</v>
      </c>
      <c r="F2119" s="163" t="s">
        <v>2017</v>
      </c>
      <c r="H2119" s="164">
        <v>1.4530000000000001</v>
      </c>
      <c r="I2119" s="165"/>
      <c r="L2119" s="161"/>
      <c r="M2119" s="289"/>
      <c r="N2119" s="289"/>
      <c r="O2119" s="289"/>
      <c r="P2119" s="289"/>
      <c r="Q2119" s="166"/>
      <c r="X2119" s="167"/>
      <c r="AX2119" s="162" t="s">
        <v>230</v>
      </c>
      <c r="AY2119" s="162" t="s">
        <v>82</v>
      </c>
      <c r="AZ2119" s="13" t="s">
        <v>82</v>
      </c>
      <c r="BA2119" s="13" t="s">
        <v>34</v>
      </c>
      <c r="BB2119" s="13" t="s">
        <v>73</v>
      </c>
      <c r="BC2119" s="162" t="s">
        <v>216</v>
      </c>
    </row>
    <row r="2120" spans="2:69" s="14" customFormat="1">
      <c r="B2120" s="168"/>
      <c r="D2120" s="148" t="s">
        <v>230</v>
      </c>
      <c r="E2120" s="169" t="s">
        <v>3</v>
      </c>
      <c r="F2120" s="170" t="s">
        <v>251</v>
      </c>
      <c r="H2120" s="171">
        <v>514.86</v>
      </c>
      <c r="I2120" s="172"/>
      <c r="L2120" s="168"/>
      <c r="M2120" s="290"/>
      <c r="N2120" s="290"/>
      <c r="O2120" s="290"/>
      <c r="P2120" s="290"/>
      <c r="Q2120" s="173"/>
      <c r="X2120" s="174"/>
      <c r="AX2120" s="169" t="s">
        <v>230</v>
      </c>
      <c r="AY2120" s="169" t="s">
        <v>82</v>
      </c>
      <c r="AZ2120" s="14" t="s">
        <v>222</v>
      </c>
      <c r="BA2120" s="14" t="s">
        <v>34</v>
      </c>
      <c r="BB2120" s="14" t="s">
        <v>80</v>
      </c>
      <c r="BC2120" s="169" t="s">
        <v>216</v>
      </c>
    </row>
    <row r="2121" spans="2:69" s="1" customFormat="1" ht="24.15" customHeight="1">
      <c r="B2121" s="133"/>
      <c r="C2121" s="134" t="s">
        <v>2018</v>
      </c>
      <c r="D2121" s="134" t="s">
        <v>218</v>
      </c>
      <c r="E2121" s="135" t="s">
        <v>2019</v>
      </c>
      <c r="F2121" s="136" t="s">
        <v>2020</v>
      </c>
      <c r="G2121" s="137" t="s">
        <v>221</v>
      </c>
      <c r="H2121" s="138">
        <v>434.14600000000002</v>
      </c>
      <c r="I2121" s="139"/>
      <c r="J2121" s="140">
        <f>ROUND(I2121*H2121,2)</f>
        <v>0</v>
      </c>
      <c r="K2121" s="141"/>
      <c r="L2121" s="33"/>
      <c r="M2121" s="294"/>
      <c r="N2121" s="294"/>
      <c r="O2121" s="294"/>
      <c r="P2121" s="282"/>
      <c r="Q2121" s="142" t="s">
        <v>3</v>
      </c>
      <c r="R2121" s="143" t="s">
        <v>44</v>
      </c>
      <c r="T2121" s="144">
        <f>S2121*H2121</f>
        <v>0</v>
      </c>
      <c r="U2121" s="144">
        <v>0</v>
      </c>
      <c r="V2121" s="144">
        <f>U2121*H2121</f>
        <v>0</v>
      </c>
      <c r="W2121" s="144">
        <v>0</v>
      </c>
      <c r="X2121" s="145">
        <f>W2121*H2121</f>
        <v>0</v>
      </c>
      <c r="AV2121" s="146" t="s">
        <v>356</v>
      </c>
      <c r="AX2121" s="146" t="s">
        <v>218</v>
      </c>
      <c r="AY2121" s="146" t="s">
        <v>82</v>
      </c>
      <c r="BC2121" s="18" t="s">
        <v>216</v>
      </c>
      <c r="BI2121" s="147">
        <f>IF(R2121="základní",J2121,0)</f>
        <v>0</v>
      </c>
      <c r="BJ2121" s="147">
        <f>IF(R2121="snížená",J2121,0)</f>
        <v>0</v>
      </c>
      <c r="BK2121" s="147">
        <f>IF(R2121="zákl. přenesená",J2121,0)</f>
        <v>0</v>
      </c>
      <c r="BL2121" s="147">
        <f>IF(R2121="sníž. přenesená",J2121,0)</f>
        <v>0</v>
      </c>
      <c r="BM2121" s="147">
        <f>IF(R2121="nulová",J2121,0)</f>
        <v>0</v>
      </c>
      <c r="BN2121" s="18" t="s">
        <v>80</v>
      </c>
      <c r="BO2121" s="147">
        <f>ROUND(I2121*H2121,2)</f>
        <v>0</v>
      </c>
      <c r="BP2121" s="18" t="s">
        <v>356</v>
      </c>
      <c r="BQ2121" s="146" t="s">
        <v>2021</v>
      </c>
    </row>
    <row r="2122" spans="2:69" s="1" customFormat="1" ht="18">
      <c r="B2122" s="33"/>
      <c r="D2122" s="148" t="s">
        <v>224</v>
      </c>
      <c r="F2122" s="149" t="s">
        <v>2022</v>
      </c>
      <c r="I2122" s="150"/>
      <c r="L2122" s="33"/>
      <c r="M2122" s="282"/>
      <c r="N2122" s="282"/>
      <c r="O2122" s="282"/>
      <c r="P2122" s="282"/>
      <c r="Q2122" s="151"/>
      <c r="X2122" s="54"/>
      <c r="AX2122" s="18" t="s">
        <v>224</v>
      </c>
      <c r="AY2122" s="18" t="s">
        <v>82</v>
      </c>
    </row>
    <row r="2123" spans="2:69" s="1" customFormat="1">
      <c r="B2123" s="33"/>
      <c r="D2123" s="152" t="s">
        <v>226</v>
      </c>
      <c r="F2123" s="153" t="s">
        <v>2023</v>
      </c>
      <c r="I2123" s="150"/>
      <c r="L2123" s="33"/>
      <c r="M2123" s="282"/>
      <c r="N2123" s="282"/>
      <c r="O2123" s="282"/>
      <c r="P2123" s="282"/>
      <c r="Q2123" s="151"/>
      <c r="X2123" s="54"/>
      <c r="AX2123" s="18" t="s">
        <v>226</v>
      </c>
      <c r="AY2123" s="18" t="s">
        <v>82</v>
      </c>
    </row>
    <row r="2124" spans="2:69" s="12" customFormat="1">
      <c r="B2124" s="155"/>
      <c r="D2124" s="148" t="s">
        <v>230</v>
      </c>
      <c r="E2124" s="156" t="s">
        <v>3</v>
      </c>
      <c r="F2124" s="157" t="s">
        <v>736</v>
      </c>
      <c r="H2124" s="156" t="s">
        <v>3</v>
      </c>
      <c r="I2124" s="158"/>
      <c r="L2124" s="155"/>
      <c r="M2124" s="288"/>
      <c r="N2124" s="288"/>
      <c r="O2124" s="288"/>
      <c r="P2124" s="288"/>
      <c r="Q2124" s="159"/>
      <c r="X2124" s="160"/>
      <c r="AX2124" s="156" t="s">
        <v>230</v>
      </c>
      <c r="AY2124" s="156" t="s">
        <v>82</v>
      </c>
      <c r="AZ2124" s="12" t="s">
        <v>80</v>
      </c>
      <c r="BA2124" s="12" t="s">
        <v>34</v>
      </c>
      <c r="BB2124" s="12" t="s">
        <v>73</v>
      </c>
      <c r="BC2124" s="156" t="s">
        <v>216</v>
      </c>
    </row>
    <row r="2125" spans="2:69" s="13" customFormat="1">
      <c r="B2125" s="161"/>
      <c r="D2125" s="148" t="s">
        <v>230</v>
      </c>
      <c r="E2125" s="162" t="s">
        <v>3</v>
      </c>
      <c r="F2125" s="163" t="s">
        <v>2024</v>
      </c>
      <c r="H2125" s="164">
        <v>9.6</v>
      </c>
      <c r="I2125" s="165"/>
      <c r="L2125" s="161"/>
      <c r="M2125" s="289"/>
      <c r="N2125" s="289"/>
      <c r="O2125" s="289"/>
      <c r="P2125" s="289"/>
      <c r="Q2125" s="166"/>
      <c r="X2125" s="167"/>
      <c r="AX2125" s="162" t="s">
        <v>230</v>
      </c>
      <c r="AY2125" s="162" t="s">
        <v>82</v>
      </c>
      <c r="AZ2125" s="13" t="s">
        <v>82</v>
      </c>
      <c r="BA2125" s="13" t="s">
        <v>34</v>
      </c>
      <c r="BB2125" s="13" t="s">
        <v>73</v>
      </c>
      <c r="BC2125" s="162" t="s">
        <v>216</v>
      </c>
    </row>
    <row r="2126" spans="2:69" s="13" customFormat="1">
      <c r="B2126" s="161"/>
      <c r="D2126" s="148" t="s">
        <v>230</v>
      </c>
      <c r="E2126" s="162" t="s">
        <v>3</v>
      </c>
      <c r="F2126" s="163" t="s">
        <v>2025</v>
      </c>
      <c r="H2126" s="164">
        <v>11.385</v>
      </c>
      <c r="I2126" s="165"/>
      <c r="L2126" s="161"/>
      <c r="M2126" s="289"/>
      <c r="N2126" s="289"/>
      <c r="O2126" s="289"/>
      <c r="P2126" s="289"/>
      <c r="Q2126" s="166"/>
      <c r="X2126" s="167"/>
      <c r="AX2126" s="162" t="s">
        <v>230</v>
      </c>
      <c r="AY2126" s="162" t="s">
        <v>82</v>
      </c>
      <c r="AZ2126" s="13" t="s">
        <v>82</v>
      </c>
      <c r="BA2126" s="13" t="s">
        <v>34</v>
      </c>
      <c r="BB2126" s="13" t="s">
        <v>73</v>
      </c>
      <c r="BC2126" s="162" t="s">
        <v>216</v>
      </c>
    </row>
    <row r="2127" spans="2:69" s="13" customFormat="1">
      <c r="B2127" s="161"/>
      <c r="D2127" s="148" t="s">
        <v>230</v>
      </c>
      <c r="E2127" s="162" t="s">
        <v>3</v>
      </c>
      <c r="F2127" s="163" t="s">
        <v>2026</v>
      </c>
      <c r="H2127" s="164">
        <v>1.615</v>
      </c>
      <c r="I2127" s="165"/>
      <c r="L2127" s="161"/>
      <c r="M2127" s="289"/>
      <c r="N2127" s="289"/>
      <c r="O2127" s="289"/>
      <c r="P2127" s="289"/>
      <c r="Q2127" s="166"/>
      <c r="X2127" s="167"/>
      <c r="AX2127" s="162" t="s">
        <v>230</v>
      </c>
      <c r="AY2127" s="162" t="s">
        <v>82</v>
      </c>
      <c r="AZ2127" s="13" t="s">
        <v>82</v>
      </c>
      <c r="BA2127" s="13" t="s">
        <v>34</v>
      </c>
      <c r="BB2127" s="13" t="s">
        <v>73</v>
      </c>
      <c r="BC2127" s="162" t="s">
        <v>216</v>
      </c>
    </row>
    <row r="2128" spans="2:69" s="12" customFormat="1">
      <c r="B2128" s="155"/>
      <c r="D2128" s="148" t="s">
        <v>230</v>
      </c>
      <c r="E2128" s="156" t="s">
        <v>3</v>
      </c>
      <c r="F2128" s="157" t="s">
        <v>2027</v>
      </c>
      <c r="H2128" s="156" t="s">
        <v>3</v>
      </c>
      <c r="I2128" s="158"/>
      <c r="L2128" s="155"/>
      <c r="M2128" s="288"/>
      <c r="N2128" s="288"/>
      <c r="O2128" s="288"/>
      <c r="P2128" s="288"/>
      <c r="Q2128" s="159"/>
      <c r="X2128" s="160"/>
      <c r="AX2128" s="156" t="s">
        <v>230</v>
      </c>
      <c r="AY2128" s="156" t="s">
        <v>82</v>
      </c>
      <c r="AZ2128" s="12" t="s">
        <v>80</v>
      </c>
      <c r="BA2128" s="12" t="s">
        <v>34</v>
      </c>
      <c r="BB2128" s="12" t="s">
        <v>73</v>
      </c>
      <c r="BC2128" s="156" t="s">
        <v>216</v>
      </c>
    </row>
    <row r="2129" spans="2:69" s="13" customFormat="1">
      <c r="B2129" s="161"/>
      <c r="D2129" s="148" t="s">
        <v>230</v>
      </c>
      <c r="E2129" s="162" t="s">
        <v>3</v>
      </c>
      <c r="F2129" s="163" t="s">
        <v>2028</v>
      </c>
      <c r="H2129" s="164">
        <v>411.54599999999999</v>
      </c>
      <c r="I2129" s="165"/>
      <c r="L2129" s="161"/>
      <c r="M2129" s="289"/>
      <c r="N2129" s="289"/>
      <c r="O2129" s="289"/>
      <c r="P2129" s="289"/>
      <c r="Q2129" s="166"/>
      <c r="X2129" s="167"/>
      <c r="AX2129" s="162" t="s">
        <v>230</v>
      </c>
      <c r="AY2129" s="162" t="s">
        <v>82</v>
      </c>
      <c r="AZ2129" s="13" t="s">
        <v>82</v>
      </c>
      <c r="BA2129" s="13" t="s">
        <v>34</v>
      </c>
      <c r="BB2129" s="13" t="s">
        <v>73</v>
      </c>
      <c r="BC2129" s="162" t="s">
        <v>216</v>
      </c>
    </row>
    <row r="2130" spans="2:69" s="14" customFormat="1">
      <c r="B2130" s="168"/>
      <c r="D2130" s="148" t="s">
        <v>230</v>
      </c>
      <c r="E2130" s="169" t="s">
        <v>3</v>
      </c>
      <c r="F2130" s="170" t="s">
        <v>251</v>
      </c>
      <c r="H2130" s="171">
        <v>434.14600000000002</v>
      </c>
      <c r="I2130" s="172"/>
      <c r="L2130" s="168"/>
      <c r="M2130" s="290"/>
      <c r="N2130" s="290"/>
      <c r="O2130" s="290"/>
      <c r="P2130" s="290"/>
      <c r="Q2130" s="173"/>
      <c r="X2130" s="174"/>
      <c r="AX2130" s="169" t="s">
        <v>230</v>
      </c>
      <c r="AY2130" s="169" t="s">
        <v>82</v>
      </c>
      <c r="AZ2130" s="14" t="s">
        <v>222</v>
      </c>
      <c r="BA2130" s="14" t="s">
        <v>34</v>
      </c>
      <c r="BB2130" s="14" t="s">
        <v>80</v>
      </c>
      <c r="BC2130" s="169" t="s">
        <v>216</v>
      </c>
    </row>
    <row r="2131" spans="2:69" s="1" customFormat="1" ht="16.5" customHeight="1">
      <c r="B2131" s="133"/>
      <c r="C2131" s="175" t="s">
        <v>2029</v>
      </c>
      <c r="D2131" s="175" t="s">
        <v>293</v>
      </c>
      <c r="E2131" s="176" t="s">
        <v>2030</v>
      </c>
      <c r="F2131" s="177" t="s">
        <v>2031</v>
      </c>
      <c r="G2131" s="178" t="s">
        <v>2032</v>
      </c>
      <c r="H2131" s="179">
        <v>353.85899999999998</v>
      </c>
      <c r="I2131" s="180"/>
      <c r="J2131" s="181">
        <f>ROUND(I2131*H2131,2)</f>
        <v>0</v>
      </c>
      <c r="K2131" s="182"/>
      <c r="L2131" s="183"/>
      <c r="M2131" s="294"/>
      <c r="N2131" s="294"/>
      <c r="O2131" s="294"/>
      <c r="P2131" s="291"/>
      <c r="Q2131" s="184" t="s">
        <v>3</v>
      </c>
      <c r="R2131" s="185" t="s">
        <v>44</v>
      </c>
      <c r="T2131" s="144">
        <f>S2131*H2131</f>
        <v>0</v>
      </c>
      <c r="U2131" s="144">
        <v>1E-3</v>
      </c>
      <c r="V2131" s="144">
        <f>U2131*H2131</f>
        <v>0.35385899999999998</v>
      </c>
      <c r="W2131" s="144">
        <v>0</v>
      </c>
      <c r="X2131" s="145">
        <f>W2131*H2131</f>
        <v>0</v>
      </c>
      <c r="AV2131" s="146" t="s">
        <v>487</v>
      </c>
      <c r="AX2131" s="146" t="s">
        <v>293</v>
      </c>
      <c r="AY2131" s="146" t="s">
        <v>82</v>
      </c>
      <c r="BC2131" s="18" t="s">
        <v>216</v>
      </c>
      <c r="BI2131" s="147">
        <f>IF(R2131="základní",J2131,0)</f>
        <v>0</v>
      </c>
      <c r="BJ2131" s="147">
        <f>IF(R2131="snížená",J2131,0)</f>
        <v>0</v>
      </c>
      <c r="BK2131" s="147">
        <f>IF(R2131="zákl. přenesená",J2131,0)</f>
        <v>0</v>
      </c>
      <c r="BL2131" s="147">
        <f>IF(R2131="sníž. přenesená",J2131,0)</f>
        <v>0</v>
      </c>
      <c r="BM2131" s="147">
        <f>IF(R2131="nulová",J2131,0)</f>
        <v>0</v>
      </c>
      <c r="BN2131" s="18" t="s">
        <v>80</v>
      </c>
      <c r="BO2131" s="147">
        <f>ROUND(I2131*H2131,2)</f>
        <v>0</v>
      </c>
      <c r="BP2131" s="18" t="s">
        <v>356</v>
      </c>
      <c r="BQ2131" s="146" t="s">
        <v>2033</v>
      </c>
    </row>
    <row r="2132" spans="2:69" s="1" customFormat="1">
      <c r="B2132" s="33"/>
      <c r="D2132" s="148" t="s">
        <v>224</v>
      </c>
      <c r="F2132" s="149" t="s">
        <v>2031</v>
      </c>
      <c r="I2132" s="150"/>
      <c r="L2132" s="33"/>
      <c r="M2132" s="282"/>
      <c r="N2132" s="282"/>
      <c r="O2132" s="282"/>
      <c r="P2132" s="282"/>
      <c r="Q2132" s="151"/>
      <c r="X2132" s="54"/>
      <c r="AX2132" s="18" t="s">
        <v>224</v>
      </c>
      <c r="AY2132" s="18" t="s">
        <v>82</v>
      </c>
    </row>
    <row r="2133" spans="2:69" s="1" customFormat="1" ht="81">
      <c r="B2133" s="33"/>
      <c r="D2133" s="148" t="s">
        <v>228</v>
      </c>
      <c r="F2133" s="154" t="s">
        <v>2034</v>
      </c>
      <c r="I2133" s="150"/>
      <c r="L2133" s="33"/>
      <c r="M2133" s="282"/>
      <c r="N2133" s="282"/>
      <c r="O2133" s="282"/>
      <c r="P2133" s="282"/>
      <c r="Q2133" s="151"/>
      <c r="X2133" s="54"/>
      <c r="AX2133" s="18" t="s">
        <v>228</v>
      </c>
      <c r="AY2133" s="18" t="s">
        <v>82</v>
      </c>
    </row>
    <row r="2134" spans="2:69" s="13" customFormat="1">
      <c r="B2134" s="161"/>
      <c r="D2134" s="148" t="s">
        <v>230</v>
      </c>
      <c r="E2134" s="162" t="s">
        <v>3</v>
      </c>
      <c r="F2134" s="163" t="s">
        <v>2035</v>
      </c>
      <c r="H2134" s="164">
        <v>180.20099999999999</v>
      </c>
      <c r="I2134" s="165"/>
      <c r="L2134" s="161"/>
      <c r="M2134" s="289"/>
      <c r="N2134" s="289"/>
      <c r="O2134" s="289"/>
      <c r="P2134" s="289"/>
      <c r="Q2134" s="166"/>
      <c r="X2134" s="167"/>
      <c r="AX2134" s="162" t="s">
        <v>230</v>
      </c>
      <c r="AY2134" s="162" t="s">
        <v>82</v>
      </c>
      <c r="AZ2134" s="13" t="s">
        <v>82</v>
      </c>
      <c r="BA2134" s="13" t="s">
        <v>34</v>
      </c>
      <c r="BB2134" s="13" t="s">
        <v>73</v>
      </c>
      <c r="BC2134" s="162" t="s">
        <v>216</v>
      </c>
    </row>
    <row r="2135" spans="2:69" s="13" customFormat="1">
      <c r="B2135" s="161"/>
      <c r="D2135" s="148" t="s">
        <v>230</v>
      </c>
      <c r="E2135" s="162" t="s">
        <v>3</v>
      </c>
      <c r="F2135" s="163" t="s">
        <v>2036</v>
      </c>
      <c r="H2135" s="164">
        <v>173.65799999999999</v>
      </c>
      <c r="I2135" s="165"/>
      <c r="L2135" s="161"/>
      <c r="M2135" s="289"/>
      <c r="N2135" s="289"/>
      <c r="O2135" s="289"/>
      <c r="P2135" s="289"/>
      <c r="Q2135" s="166"/>
      <c r="X2135" s="167"/>
      <c r="AX2135" s="162" t="s">
        <v>230</v>
      </c>
      <c r="AY2135" s="162" t="s">
        <v>82</v>
      </c>
      <c r="AZ2135" s="13" t="s">
        <v>82</v>
      </c>
      <c r="BA2135" s="13" t="s">
        <v>34</v>
      </c>
      <c r="BB2135" s="13" t="s">
        <v>73</v>
      </c>
      <c r="BC2135" s="162" t="s">
        <v>216</v>
      </c>
    </row>
    <row r="2136" spans="2:69" s="14" customFormat="1">
      <c r="B2136" s="168"/>
      <c r="D2136" s="148" t="s">
        <v>230</v>
      </c>
      <c r="E2136" s="169" t="s">
        <v>3</v>
      </c>
      <c r="F2136" s="170" t="s">
        <v>251</v>
      </c>
      <c r="H2136" s="171">
        <v>353.85899999999998</v>
      </c>
      <c r="I2136" s="172"/>
      <c r="L2136" s="168"/>
      <c r="M2136" s="290"/>
      <c r="N2136" s="290"/>
      <c r="O2136" s="290"/>
      <c r="P2136" s="290"/>
      <c r="Q2136" s="173"/>
      <c r="X2136" s="174"/>
      <c r="AX2136" s="169" t="s">
        <v>230</v>
      </c>
      <c r="AY2136" s="169" t="s">
        <v>82</v>
      </c>
      <c r="AZ2136" s="14" t="s">
        <v>222</v>
      </c>
      <c r="BA2136" s="14" t="s">
        <v>34</v>
      </c>
      <c r="BB2136" s="14" t="s">
        <v>80</v>
      </c>
      <c r="BC2136" s="169" t="s">
        <v>216</v>
      </c>
    </row>
    <row r="2137" spans="2:69" s="1" customFormat="1" ht="24.15" customHeight="1">
      <c r="B2137" s="133"/>
      <c r="C2137" s="134" t="s">
        <v>2037</v>
      </c>
      <c r="D2137" s="134" t="s">
        <v>218</v>
      </c>
      <c r="E2137" s="135" t="s">
        <v>2038</v>
      </c>
      <c r="F2137" s="136" t="s">
        <v>2039</v>
      </c>
      <c r="G2137" s="137" t="s">
        <v>221</v>
      </c>
      <c r="H2137" s="138">
        <v>1029.72</v>
      </c>
      <c r="I2137" s="139"/>
      <c r="J2137" s="140">
        <f>ROUND(I2137*H2137,2)</f>
        <v>0</v>
      </c>
      <c r="K2137" s="141"/>
      <c r="L2137" s="33"/>
      <c r="M2137" s="294"/>
      <c r="N2137" s="294"/>
      <c r="O2137" s="294"/>
      <c r="P2137" s="282"/>
      <c r="Q2137" s="142" t="s">
        <v>3</v>
      </c>
      <c r="R2137" s="143" t="s">
        <v>44</v>
      </c>
      <c r="T2137" s="144">
        <f>S2137*H2137</f>
        <v>0</v>
      </c>
      <c r="U2137" s="144">
        <v>4.0000000000000002E-4</v>
      </c>
      <c r="V2137" s="144">
        <f>U2137*H2137</f>
        <v>0.41188800000000003</v>
      </c>
      <c r="W2137" s="144">
        <v>0</v>
      </c>
      <c r="X2137" s="145">
        <f>W2137*H2137</f>
        <v>0</v>
      </c>
      <c r="AV2137" s="146" t="s">
        <v>356</v>
      </c>
      <c r="AX2137" s="146" t="s">
        <v>218</v>
      </c>
      <c r="AY2137" s="146" t="s">
        <v>82</v>
      </c>
      <c r="BC2137" s="18" t="s">
        <v>216</v>
      </c>
      <c r="BI2137" s="147">
        <f>IF(R2137="základní",J2137,0)</f>
        <v>0</v>
      </c>
      <c r="BJ2137" s="147">
        <f>IF(R2137="snížená",J2137,0)</f>
        <v>0</v>
      </c>
      <c r="BK2137" s="147">
        <f>IF(R2137="zákl. přenesená",J2137,0)</f>
        <v>0</v>
      </c>
      <c r="BL2137" s="147">
        <f>IF(R2137="sníž. přenesená",J2137,0)</f>
        <v>0</v>
      </c>
      <c r="BM2137" s="147">
        <f>IF(R2137="nulová",J2137,0)</f>
        <v>0</v>
      </c>
      <c r="BN2137" s="18" t="s">
        <v>80</v>
      </c>
      <c r="BO2137" s="147">
        <f>ROUND(I2137*H2137,2)</f>
        <v>0</v>
      </c>
      <c r="BP2137" s="18" t="s">
        <v>356</v>
      </c>
      <c r="BQ2137" s="146" t="s">
        <v>2040</v>
      </c>
    </row>
    <row r="2138" spans="2:69" s="1" customFormat="1" ht="18">
      <c r="B2138" s="33"/>
      <c r="D2138" s="148" t="s">
        <v>224</v>
      </c>
      <c r="F2138" s="149" t="s">
        <v>2041</v>
      </c>
      <c r="I2138" s="150"/>
      <c r="L2138" s="33"/>
      <c r="M2138" s="282"/>
      <c r="N2138" s="282"/>
      <c r="O2138" s="282"/>
      <c r="P2138" s="282"/>
      <c r="Q2138" s="151"/>
      <c r="X2138" s="54"/>
      <c r="AX2138" s="18" t="s">
        <v>224</v>
      </c>
      <c r="AY2138" s="18" t="s">
        <v>82</v>
      </c>
    </row>
    <row r="2139" spans="2:69" s="1" customFormat="1">
      <c r="B2139" s="33"/>
      <c r="D2139" s="152" t="s">
        <v>226</v>
      </c>
      <c r="F2139" s="153" t="s">
        <v>2042</v>
      </c>
      <c r="I2139" s="150"/>
      <c r="L2139" s="33"/>
      <c r="M2139" s="282"/>
      <c r="N2139" s="282"/>
      <c r="O2139" s="282"/>
      <c r="P2139" s="282"/>
      <c r="Q2139" s="151"/>
      <c r="X2139" s="54"/>
      <c r="AX2139" s="18" t="s">
        <v>226</v>
      </c>
      <c r="AY2139" s="18" t="s">
        <v>82</v>
      </c>
    </row>
    <row r="2140" spans="2:69" s="12" customFormat="1">
      <c r="B2140" s="155"/>
      <c r="D2140" s="148" t="s">
        <v>230</v>
      </c>
      <c r="E2140" s="156" t="s">
        <v>3</v>
      </c>
      <c r="F2140" s="157" t="s">
        <v>2014</v>
      </c>
      <c r="H2140" s="156" t="s">
        <v>3</v>
      </c>
      <c r="I2140" s="158"/>
      <c r="L2140" s="155"/>
      <c r="M2140" s="288"/>
      <c r="N2140" s="288"/>
      <c r="O2140" s="288"/>
      <c r="P2140" s="288"/>
      <c r="Q2140" s="159"/>
      <c r="X2140" s="160"/>
      <c r="AX2140" s="156" t="s">
        <v>230</v>
      </c>
      <c r="AY2140" s="156" t="s">
        <v>82</v>
      </c>
      <c r="AZ2140" s="12" t="s">
        <v>80</v>
      </c>
      <c r="BA2140" s="12" t="s">
        <v>34</v>
      </c>
      <c r="BB2140" s="12" t="s">
        <v>73</v>
      </c>
      <c r="BC2140" s="156" t="s">
        <v>216</v>
      </c>
    </row>
    <row r="2141" spans="2:69" s="13" customFormat="1">
      <c r="B2141" s="161"/>
      <c r="D2141" s="148" t="s">
        <v>230</v>
      </c>
      <c r="E2141" s="162" t="s">
        <v>3</v>
      </c>
      <c r="F2141" s="163" t="s">
        <v>2015</v>
      </c>
      <c r="H2141" s="164">
        <v>425.72300000000001</v>
      </c>
      <c r="I2141" s="165"/>
      <c r="L2141" s="161"/>
      <c r="M2141" s="289"/>
      <c r="N2141" s="289"/>
      <c r="O2141" s="289"/>
      <c r="P2141" s="289"/>
      <c r="Q2141" s="166"/>
      <c r="X2141" s="167"/>
      <c r="AX2141" s="162" t="s">
        <v>230</v>
      </c>
      <c r="AY2141" s="162" t="s">
        <v>82</v>
      </c>
      <c r="AZ2141" s="13" t="s">
        <v>82</v>
      </c>
      <c r="BA2141" s="13" t="s">
        <v>34</v>
      </c>
      <c r="BB2141" s="13" t="s">
        <v>73</v>
      </c>
      <c r="BC2141" s="162" t="s">
        <v>216</v>
      </c>
    </row>
    <row r="2142" spans="2:69" s="13" customFormat="1">
      <c r="B2142" s="161"/>
      <c r="D2142" s="148" t="s">
        <v>230</v>
      </c>
      <c r="E2142" s="162" t="s">
        <v>3</v>
      </c>
      <c r="F2142" s="163" t="s">
        <v>2016</v>
      </c>
      <c r="H2142" s="164">
        <v>87.683999999999997</v>
      </c>
      <c r="I2142" s="165"/>
      <c r="L2142" s="161"/>
      <c r="M2142" s="289"/>
      <c r="N2142" s="289"/>
      <c r="O2142" s="289"/>
      <c r="P2142" s="289"/>
      <c r="Q2142" s="166"/>
      <c r="X2142" s="167"/>
      <c r="AX2142" s="162" t="s">
        <v>230</v>
      </c>
      <c r="AY2142" s="162" t="s">
        <v>82</v>
      </c>
      <c r="AZ2142" s="13" t="s">
        <v>82</v>
      </c>
      <c r="BA2142" s="13" t="s">
        <v>34</v>
      </c>
      <c r="BB2142" s="13" t="s">
        <v>73</v>
      </c>
      <c r="BC2142" s="162" t="s">
        <v>216</v>
      </c>
    </row>
    <row r="2143" spans="2:69" s="13" customFormat="1">
      <c r="B2143" s="161"/>
      <c r="D2143" s="148" t="s">
        <v>230</v>
      </c>
      <c r="E2143" s="162" t="s">
        <v>3</v>
      </c>
      <c r="F2143" s="163" t="s">
        <v>2017</v>
      </c>
      <c r="H2143" s="164">
        <v>1.4530000000000001</v>
      </c>
      <c r="I2143" s="165"/>
      <c r="L2143" s="161"/>
      <c r="M2143" s="289"/>
      <c r="N2143" s="289"/>
      <c r="O2143" s="289"/>
      <c r="P2143" s="289"/>
      <c r="Q2143" s="166"/>
      <c r="X2143" s="167"/>
      <c r="AX2143" s="162" t="s">
        <v>230</v>
      </c>
      <c r="AY2143" s="162" t="s">
        <v>82</v>
      </c>
      <c r="AZ2143" s="13" t="s">
        <v>82</v>
      </c>
      <c r="BA2143" s="13" t="s">
        <v>34</v>
      </c>
      <c r="BB2143" s="13" t="s">
        <v>73</v>
      </c>
      <c r="BC2143" s="162" t="s">
        <v>216</v>
      </c>
    </row>
    <row r="2144" spans="2:69" s="15" customFormat="1">
      <c r="B2144" s="186"/>
      <c r="D2144" s="148" t="s">
        <v>230</v>
      </c>
      <c r="E2144" s="187" t="s">
        <v>3</v>
      </c>
      <c r="F2144" s="188" t="s">
        <v>337</v>
      </c>
      <c r="H2144" s="189">
        <v>514.86</v>
      </c>
      <c r="I2144" s="190"/>
      <c r="L2144" s="186"/>
      <c r="M2144" s="292"/>
      <c r="N2144" s="292"/>
      <c r="O2144" s="292"/>
      <c r="P2144" s="292"/>
      <c r="Q2144" s="191"/>
      <c r="X2144" s="192"/>
      <c r="AX2144" s="187" t="s">
        <v>230</v>
      </c>
      <c r="AY2144" s="187" t="s">
        <v>82</v>
      </c>
      <c r="AZ2144" s="15" t="s">
        <v>241</v>
      </c>
      <c r="BA2144" s="15" t="s">
        <v>34</v>
      </c>
      <c r="BB2144" s="15" t="s">
        <v>73</v>
      </c>
      <c r="BC2144" s="187" t="s">
        <v>216</v>
      </c>
    </row>
    <row r="2145" spans="2:69" s="13" customFormat="1">
      <c r="B2145" s="161"/>
      <c r="D2145" s="148" t="s">
        <v>230</v>
      </c>
      <c r="E2145" s="162" t="s">
        <v>3</v>
      </c>
      <c r="F2145" s="163" t="s">
        <v>2043</v>
      </c>
      <c r="H2145" s="164">
        <v>514.86</v>
      </c>
      <c r="I2145" s="165"/>
      <c r="L2145" s="161"/>
      <c r="M2145" s="289"/>
      <c r="N2145" s="289"/>
      <c r="O2145" s="289"/>
      <c r="P2145" s="289"/>
      <c r="Q2145" s="166"/>
      <c r="X2145" s="167"/>
      <c r="AX2145" s="162" t="s">
        <v>230</v>
      </c>
      <c r="AY2145" s="162" t="s">
        <v>82</v>
      </c>
      <c r="AZ2145" s="13" t="s">
        <v>82</v>
      </c>
      <c r="BA2145" s="13" t="s">
        <v>34</v>
      </c>
      <c r="BB2145" s="13" t="s">
        <v>73</v>
      </c>
      <c r="BC2145" s="162" t="s">
        <v>216</v>
      </c>
    </row>
    <row r="2146" spans="2:69" s="14" customFormat="1">
      <c r="B2146" s="168"/>
      <c r="D2146" s="148" t="s">
        <v>230</v>
      </c>
      <c r="E2146" s="169" t="s">
        <v>3</v>
      </c>
      <c r="F2146" s="170" t="s">
        <v>251</v>
      </c>
      <c r="H2146" s="171">
        <v>1029.72</v>
      </c>
      <c r="I2146" s="172"/>
      <c r="L2146" s="168"/>
      <c r="M2146" s="290"/>
      <c r="N2146" s="290"/>
      <c r="O2146" s="290"/>
      <c r="P2146" s="290"/>
      <c r="Q2146" s="173"/>
      <c r="X2146" s="174"/>
      <c r="AX2146" s="169" t="s">
        <v>230</v>
      </c>
      <c r="AY2146" s="169" t="s">
        <v>82</v>
      </c>
      <c r="AZ2146" s="14" t="s">
        <v>222</v>
      </c>
      <c r="BA2146" s="14" t="s">
        <v>34</v>
      </c>
      <c r="BB2146" s="14" t="s">
        <v>80</v>
      </c>
      <c r="BC2146" s="169" t="s">
        <v>216</v>
      </c>
    </row>
    <row r="2147" spans="2:69" s="1" customFormat="1" ht="24.15" customHeight="1">
      <c r="B2147" s="133"/>
      <c r="C2147" s="134" t="s">
        <v>2044</v>
      </c>
      <c r="D2147" s="134" t="s">
        <v>218</v>
      </c>
      <c r="E2147" s="135" t="s">
        <v>2045</v>
      </c>
      <c r="F2147" s="136" t="s">
        <v>2046</v>
      </c>
      <c r="G2147" s="137" t="s">
        <v>221</v>
      </c>
      <c r="H2147" s="138">
        <v>924.39200000000005</v>
      </c>
      <c r="I2147" s="139"/>
      <c r="J2147" s="140">
        <f>ROUND(I2147*H2147,2)</f>
        <v>0</v>
      </c>
      <c r="K2147" s="141"/>
      <c r="L2147" s="33"/>
      <c r="M2147" s="294"/>
      <c r="N2147" s="294"/>
      <c r="O2147" s="294"/>
      <c r="P2147" s="282"/>
      <c r="Q2147" s="142" t="s">
        <v>3</v>
      </c>
      <c r="R2147" s="143" t="s">
        <v>44</v>
      </c>
      <c r="T2147" s="144">
        <f>S2147*H2147</f>
        <v>0</v>
      </c>
      <c r="U2147" s="144">
        <v>4.0000000000000002E-4</v>
      </c>
      <c r="V2147" s="144">
        <f>U2147*H2147</f>
        <v>0.36975680000000005</v>
      </c>
      <c r="W2147" s="144">
        <v>0</v>
      </c>
      <c r="X2147" s="145">
        <f>W2147*H2147</f>
        <v>0</v>
      </c>
      <c r="AV2147" s="146" t="s">
        <v>356</v>
      </c>
      <c r="AX2147" s="146" t="s">
        <v>218</v>
      </c>
      <c r="AY2147" s="146" t="s">
        <v>82</v>
      </c>
      <c r="BC2147" s="18" t="s">
        <v>216</v>
      </c>
      <c r="BI2147" s="147">
        <f>IF(R2147="základní",J2147,0)</f>
        <v>0</v>
      </c>
      <c r="BJ2147" s="147">
        <f>IF(R2147="snížená",J2147,0)</f>
        <v>0</v>
      </c>
      <c r="BK2147" s="147">
        <f>IF(R2147="zákl. přenesená",J2147,0)</f>
        <v>0</v>
      </c>
      <c r="BL2147" s="147">
        <f>IF(R2147="sníž. přenesená",J2147,0)</f>
        <v>0</v>
      </c>
      <c r="BM2147" s="147">
        <f>IF(R2147="nulová",J2147,0)</f>
        <v>0</v>
      </c>
      <c r="BN2147" s="18" t="s">
        <v>80</v>
      </c>
      <c r="BO2147" s="147">
        <f>ROUND(I2147*H2147,2)</f>
        <v>0</v>
      </c>
      <c r="BP2147" s="18" t="s">
        <v>356</v>
      </c>
      <c r="BQ2147" s="146" t="s">
        <v>2047</v>
      </c>
    </row>
    <row r="2148" spans="2:69" s="1" customFormat="1" ht="18">
      <c r="B2148" s="33"/>
      <c r="D2148" s="148" t="s">
        <v>224</v>
      </c>
      <c r="F2148" s="149" t="s">
        <v>2048</v>
      </c>
      <c r="I2148" s="150"/>
      <c r="L2148" s="33"/>
      <c r="M2148" s="282"/>
      <c r="N2148" s="282"/>
      <c r="O2148" s="282"/>
      <c r="P2148" s="282"/>
      <c r="Q2148" s="151"/>
      <c r="X2148" s="54"/>
      <c r="AX2148" s="18" t="s">
        <v>224</v>
      </c>
      <c r="AY2148" s="18" t="s">
        <v>82</v>
      </c>
    </row>
    <row r="2149" spans="2:69" s="1" customFormat="1">
      <c r="B2149" s="33"/>
      <c r="D2149" s="152" t="s">
        <v>226</v>
      </c>
      <c r="F2149" s="153" t="s">
        <v>2049</v>
      </c>
      <c r="I2149" s="150"/>
      <c r="L2149" s="33"/>
      <c r="M2149" s="282"/>
      <c r="N2149" s="282"/>
      <c r="O2149" s="282"/>
      <c r="P2149" s="282"/>
      <c r="Q2149" s="151"/>
      <c r="X2149" s="54"/>
      <c r="AX2149" s="18" t="s">
        <v>226</v>
      </c>
      <c r="AY2149" s="18" t="s">
        <v>82</v>
      </c>
    </row>
    <row r="2150" spans="2:69" s="12" customFormat="1">
      <c r="B2150" s="155"/>
      <c r="D2150" s="148" t="s">
        <v>230</v>
      </c>
      <c r="E2150" s="156" t="s">
        <v>3</v>
      </c>
      <c r="F2150" s="157" t="s">
        <v>2050</v>
      </c>
      <c r="H2150" s="156" t="s">
        <v>3</v>
      </c>
      <c r="I2150" s="158"/>
      <c r="L2150" s="155"/>
      <c r="M2150" s="288"/>
      <c r="N2150" s="288"/>
      <c r="O2150" s="288"/>
      <c r="P2150" s="288"/>
      <c r="Q2150" s="159"/>
      <c r="X2150" s="160"/>
      <c r="AX2150" s="156" t="s">
        <v>230</v>
      </c>
      <c r="AY2150" s="156" t="s">
        <v>82</v>
      </c>
      <c r="AZ2150" s="12" t="s">
        <v>80</v>
      </c>
      <c r="BA2150" s="12" t="s">
        <v>34</v>
      </c>
      <c r="BB2150" s="12" t="s">
        <v>73</v>
      </c>
      <c r="BC2150" s="156" t="s">
        <v>216</v>
      </c>
    </row>
    <row r="2151" spans="2:69" s="13" customFormat="1">
      <c r="B2151" s="161"/>
      <c r="D2151" s="148" t="s">
        <v>230</v>
      </c>
      <c r="E2151" s="162" t="s">
        <v>3</v>
      </c>
      <c r="F2151" s="163" t="s">
        <v>2051</v>
      </c>
      <c r="H2151" s="164">
        <v>434.14600000000002</v>
      </c>
      <c r="I2151" s="165"/>
      <c r="L2151" s="161"/>
      <c r="M2151" s="289"/>
      <c r="N2151" s="289"/>
      <c r="O2151" s="289"/>
      <c r="P2151" s="289"/>
      <c r="Q2151" s="166"/>
      <c r="X2151" s="167"/>
      <c r="AX2151" s="162" t="s">
        <v>230</v>
      </c>
      <c r="AY2151" s="162" t="s">
        <v>82</v>
      </c>
      <c r="AZ2151" s="13" t="s">
        <v>82</v>
      </c>
      <c r="BA2151" s="13" t="s">
        <v>34</v>
      </c>
      <c r="BB2151" s="13" t="s">
        <v>73</v>
      </c>
      <c r="BC2151" s="162" t="s">
        <v>216</v>
      </c>
    </row>
    <row r="2152" spans="2:69" s="13" customFormat="1">
      <c r="B2152" s="161"/>
      <c r="D2152" s="148" t="s">
        <v>230</v>
      </c>
      <c r="E2152" s="162" t="s">
        <v>3</v>
      </c>
      <c r="F2152" s="163" t="s">
        <v>2052</v>
      </c>
      <c r="H2152" s="164">
        <v>28.05</v>
      </c>
      <c r="I2152" s="165"/>
      <c r="L2152" s="161"/>
      <c r="M2152" s="289"/>
      <c r="N2152" s="289"/>
      <c r="O2152" s="289"/>
      <c r="P2152" s="289"/>
      <c r="Q2152" s="166"/>
      <c r="X2152" s="167"/>
      <c r="AX2152" s="162" t="s">
        <v>230</v>
      </c>
      <c r="AY2152" s="162" t="s">
        <v>82</v>
      </c>
      <c r="AZ2152" s="13" t="s">
        <v>82</v>
      </c>
      <c r="BA2152" s="13" t="s">
        <v>34</v>
      </c>
      <c r="BB2152" s="13" t="s">
        <v>73</v>
      </c>
      <c r="BC2152" s="162" t="s">
        <v>216</v>
      </c>
    </row>
    <row r="2153" spans="2:69" s="15" customFormat="1">
      <c r="B2153" s="186"/>
      <c r="D2153" s="148" t="s">
        <v>230</v>
      </c>
      <c r="E2153" s="187" t="s">
        <v>3</v>
      </c>
      <c r="F2153" s="188" t="s">
        <v>337</v>
      </c>
      <c r="H2153" s="189">
        <v>462.19600000000003</v>
      </c>
      <c r="I2153" s="190"/>
      <c r="L2153" s="186"/>
      <c r="M2153" s="292"/>
      <c r="N2153" s="292"/>
      <c r="O2153" s="292"/>
      <c r="P2153" s="292"/>
      <c r="Q2153" s="191"/>
      <c r="X2153" s="192"/>
      <c r="AX2153" s="187" t="s">
        <v>230</v>
      </c>
      <c r="AY2153" s="187" t="s">
        <v>82</v>
      </c>
      <c r="AZ2153" s="15" t="s">
        <v>241</v>
      </c>
      <c r="BA2153" s="15" t="s">
        <v>34</v>
      </c>
      <c r="BB2153" s="15" t="s">
        <v>73</v>
      </c>
      <c r="BC2153" s="187" t="s">
        <v>216</v>
      </c>
    </row>
    <row r="2154" spans="2:69" s="13" customFormat="1">
      <c r="B2154" s="161"/>
      <c r="D2154" s="148" t="s">
        <v>230</v>
      </c>
      <c r="E2154" s="162" t="s">
        <v>3</v>
      </c>
      <c r="F2154" s="163" t="s">
        <v>2053</v>
      </c>
      <c r="H2154" s="164">
        <v>462.19600000000003</v>
      </c>
      <c r="I2154" s="165"/>
      <c r="L2154" s="161"/>
      <c r="M2154" s="289"/>
      <c r="N2154" s="289"/>
      <c r="O2154" s="289"/>
      <c r="P2154" s="289"/>
      <c r="Q2154" s="166"/>
      <c r="X2154" s="167"/>
      <c r="AX2154" s="162" t="s">
        <v>230</v>
      </c>
      <c r="AY2154" s="162" t="s">
        <v>82</v>
      </c>
      <c r="AZ2154" s="13" t="s">
        <v>82</v>
      </c>
      <c r="BA2154" s="13" t="s">
        <v>34</v>
      </c>
      <c r="BB2154" s="13" t="s">
        <v>73</v>
      </c>
      <c r="BC2154" s="162" t="s">
        <v>216</v>
      </c>
    </row>
    <row r="2155" spans="2:69" s="14" customFormat="1">
      <c r="B2155" s="168"/>
      <c r="D2155" s="148" t="s">
        <v>230</v>
      </c>
      <c r="E2155" s="169" t="s">
        <v>3</v>
      </c>
      <c r="F2155" s="170" t="s">
        <v>251</v>
      </c>
      <c r="H2155" s="171">
        <v>924.39200000000005</v>
      </c>
      <c r="I2155" s="172"/>
      <c r="L2155" s="168"/>
      <c r="M2155" s="290"/>
      <c r="N2155" s="290"/>
      <c r="O2155" s="290"/>
      <c r="P2155" s="290"/>
      <c r="Q2155" s="173"/>
      <c r="X2155" s="174"/>
      <c r="AX2155" s="169" t="s">
        <v>230</v>
      </c>
      <c r="AY2155" s="169" t="s">
        <v>82</v>
      </c>
      <c r="AZ2155" s="14" t="s">
        <v>222</v>
      </c>
      <c r="BA2155" s="14" t="s">
        <v>34</v>
      </c>
      <c r="BB2155" s="14" t="s">
        <v>80</v>
      </c>
      <c r="BC2155" s="169" t="s">
        <v>216</v>
      </c>
    </row>
    <row r="2156" spans="2:69" s="1" customFormat="1" ht="44.25" customHeight="1">
      <c r="B2156" s="133"/>
      <c r="C2156" s="175" t="s">
        <v>2054</v>
      </c>
      <c r="D2156" s="175" t="s">
        <v>293</v>
      </c>
      <c r="E2156" s="176" t="s">
        <v>2055</v>
      </c>
      <c r="F2156" s="177" t="s">
        <v>2056</v>
      </c>
      <c r="G2156" s="178" t="s">
        <v>221</v>
      </c>
      <c r="H2156" s="179">
        <v>1164.4100000000001</v>
      </c>
      <c r="I2156" s="180"/>
      <c r="J2156" s="181">
        <f>ROUND(I2156*H2156,2)</f>
        <v>0</v>
      </c>
      <c r="K2156" s="182"/>
      <c r="L2156" s="183"/>
      <c r="M2156" s="294"/>
      <c r="N2156" s="294"/>
      <c r="O2156" s="294"/>
      <c r="P2156" s="291"/>
      <c r="Q2156" s="184" t="s">
        <v>3</v>
      </c>
      <c r="R2156" s="185" t="s">
        <v>44</v>
      </c>
      <c r="T2156" s="144">
        <f>S2156*H2156</f>
        <v>0</v>
      </c>
      <c r="U2156" s="144">
        <v>5.4000000000000003E-3</v>
      </c>
      <c r="V2156" s="144">
        <f>U2156*H2156</f>
        <v>6.2878140000000009</v>
      </c>
      <c r="W2156" s="144">
        <v>0</v>
      </c>
      <c r="X2156" s="145">
        <f>W2156*H2156</f>
        <v>0</v>
      </c>
      <c r="AV2156" s="146" t="s">
        <v>487</v>
      </c>
      <c r="AX2156" s="146" t="s">
        <v>293</v>
      </c>
      <c r="AY2156" s="146" t="s">
        <v>82</v>
      </c>
      <c r="BC2156" s="18" t="s">
        <v>216</v>
      </c>
      <c r="BI2156" s="147">
        <f>IF(R2156="základní",J2156,0)</f>
        <v>0</v>
      </c>
      <c r="BJ2156" s="147">
        <f>IF(R2156="snížená",J2156,0)</f>
        <v>0</v>
      </c>
      <c r="BK2156" s="147">
        <f>IF(R2156="zákl. přenesená",J2156,0)</f>
        <v>0</v>
      </c>
      <c r="BL2156" s="147">
        <f>IF(R2156="sníž. přenesená",J2156,0)</f>
        <v>0</v>
      </c>
      <c r="BM2156" s="147">
        <f>IF(R2156="nulová",J2156,0)</f>
        <v>0</v>
      </c>
      <c r="BN2156" s="18" t="s">
        <v>80</v>
      </c>
      <c r="BO2156" s="147">
        <f>ROUND(I2156*H2156,2)</f>
        <v>0</v>
      </c>
      <c r="BP2156" s="18" t="s">
        <v>356</v>
      </c>
      <c r="BQ2156" s="146" t="s">
        <v>2057</v>
      </c>
    </row>
    <row r="2157" spans="2:69" s="1" customFormat="1" ht="27">
      <c r="B2157" s="33"/>
      <c r="D2157" s="148" t="s">
        <v>224</v>
      </c>
      <c r="F2157" s="149" t="s">
        <v>2056</v>
      </c>
      <c r="I2157" s="150"/>
      <c r="L2157" s="33"/>
      <c r="M2157" s="282"/>
      <c r="N2157" s="282"/>
      <c r="O2157" s="282"/>
      <c r="P2157" s="282"/>
      <c r="Q2157" s="151"/>
      <c r="X2157" s="54"/>
      <c r="AX2157" s="18" t="s">
        <v>224</v>
      </c>
      <c r="AY2157" s="18" t="s">
        <v>82</v>
      </c>
    </row>
    <row r="2158" spans="2:69" s="13" customFormat="1">
      <c r="B2158" s="161"/>
      <c r="D2158" s="148" t="s">
        <v>230</v>
      </c>
      <c r="E2158" s="162" t="s">
        <v>3</v>
      </c>
      <c r="F2158" s="163" t="s">
        <v>2058</v>
      </c>
      <c r="H2158" s="164">
        <v>600.06899999999996</v>
      </c>
      <c r="I2158" s="165"/>
      <c r="L2158" s="161"/>
      <c r="M2158" s="289"/>
      <c r="N2158" s="289"/>
      <c r="O2158" s="289"/>
      <c r="P2158" s="289"/>
      <c r="Q2158" s="166"/>
      <c r="X2158" s="167"/>
      <c r="AX2158" s="162" t="s">
        <v>230</v>
      </c>
      <c r="AY2158" s="162" t="s">
        <v>82</v>
      </c>
      <c r="AZ2158" s="13" t="s">
        <v>82</v>
      </c>
      <c r="BA2158" s="13" t="s">
        <v>34</v>
      </c>
      <c r="BB2158" s="13" t="s">
        <v>73</v>
      </c>
      <c r="BC2158" s="162" t="s">
        <v>216</v>
      </c>
    </row>
    <row r="2159" spans="2:69" s="13" customFormat="1">
      <c r="B2159" s="161"/>
      <c r="D2159" s="148" t="s">
        <v>230</v>
      </c>
      <c r="E2159" s="162" t="s">
        <v>3</v>
      </c>
      <c r="F2159" s="163" t="s">
        <v>2059</v>
      </c>
      <c r="H2159" s="164">
        <v>564.34100000000001</v>
      </c>
      <c r="I2159" s="165"/>
      <c r="L2159" s="161"/>
      <c r="M2159" s="289"/>
      <c r="N2159" s="289"/>
      <c r="O2159" s="289"/>
      <c r="P2159" s="289"/>
      <c r="Q2159" s="166"/>
      <c r="X2159" s="167"/>
      <c r="AX2159" s="162" t="s">
        <v>230</v>
      </c>
      <c r="AY2159" s="162" t="s">
        <v>82</v>
      </c>
      <c r="AZ2159" s="13" t="s">
        <v>82</v>
      </c>
      <c r="BA2159" s="13" t="s">
        <v>34</v>
      </c>
      <c r="BB2159" s="13" t="s">
        <v>73</v>
      </c>
      <c r="BC2159" s="162" t="s">
        <v>216</v>
      </c>
    </row>
    <row r="2160" spans="2:69" s="14" customFormat="1">
      <c r="B2160" s="168"/>
      <c r="D2160" s="148" t="s">
        <v>230</v>
      </c>
      <c r="E2160" s="169" t="s">
        <v>3</v>
      </c>
      <c r="F2160" s="170" t="s">
        <v>251</v>
      </c>
      <c r="H2160" s="171">
        <v>1164.4100000000001</v>
      </c>
      <c r="I2160" s="172"/>
      <c r="L2160" s="168"/>
      <c r="M2160" s="290"/>
      <c r="N2160" s="290"/>
      <c r="O2160" s="290"/>
      <c r="P2160" s="290"/>
      <c r="Q2160" s="173"/>
      <c r="X2160" s="174"/>
      <c r="AX2160" s="169" t="s">
        <v>230</v>
      </c>
      <c r="AY2160" s="169" t="s">
        <v>82</v>
      </c>
      <c r="AZ2160" s="14" t="s">
        <v>222</v>
      </c>
      <c r="BA2160" s="14" t="s">
        <v>34</v>
      </c>
      <c r="BB2160" s="14" t="s">
        <v>80</v>
      </c>
      <c r="BC2160" s="169" t="s">
        <v>216</v>
      </c>
    </row>
    <row r="2161" spans="2:69" s="1" customFormat="1" ht="49" customHeight="1">
      <c r="B2161" s="133"/>
      <c r="C2161" s="175" t="s">
        <v>2060</v>
      </c>
      <c r="D2161" s="175" t="s">
        <v>293</v>
      </c>
      <c r="E2161" s="176" t="s">
        <v>2061</v>
      </c>
      <c r="F2161" s="177" t="s">
        <v>2062</v>
      </c>
      <c r="G2161" s="178" t="s">
        <v>221</v>
      </c>
      <c r="H2161" s="179">
        <v>1164.4100000000001</v>
      </c>
      <c r="I2161" s="180"/>
      <c r="J2161" s="181">
        <f>ROUND(I2161*H2161,2)</f>
        <v>0</v>
      </c>
      <c r="K2161" s="182"/>
      <c r="L2161" s="183"/>
      <c r="M2161" s="294"/>
      <c r="N2161" s="294"/>
      <c r="O2161" s="294"/>
      <c r="P2161" s="291"/>
      <c r="Q2161" s="184" t="s">
        <v>3</v>
      </c>
      <c r="R2161" s="185" t="s">
        <v>44</v>
      </c>
      <c r="T2161" s="144">
        <f>S2161*H2161</f>
        <v>0</v>
      </c>
      <c r="U2161" s="144">
        <v>5.3E-3</v>
      </c>
      <c r="V2161" s="144">
        <f>U2161*H2161</f>
        <v>6.1713730000000009</v>
      </c>
      <c r="W2161" s="144">
        <v>0</v>
      </c>
      <c r="X2161" s="145">
        <f>W2161*H2161</f>
        <v>0</v>
      </c>
      <c r="AV2161" s="146" t="s">
        <v>487</v>
      </c>
      <c r="AX2161" s="146" t="s">
        <v>293</v>
      </c>
      <c r="AY2161" s="146" t="s">
        <v>82</v>
      </c>
      <c r="BC2161" s="18" t="s">
        <v>216</v>
      </c>
      <c r="BI2161" s="147">
        <f>IF(R2161="základní",J2161,0)</f>
        <v>0</v>
      </c>
      <c r="BJ2161" s="147">
        <f>IF(R2161="snížená",J2161,0)</f>
        <v>0</v>
      </c>
      <c r="BK2161" s="147">
        <f>IF(R2161="zákl. přenesená",J2161,0)</f>
        <v>0</v>
      </c>
      <c r="BL2161" s="147">
        <f>IF(R2161="sníž. přenesená",J2161,0)</f>
        <v>0</v>
      </c>
      <c r="BM2161" s="147">
        <f>IF(R2161="nulová",J2161,0)</f>
        <v>0</v>
      </c>
      <c r="BN2161" s="18" t="s">
        <v>80</v>
      </c>
      <c r="BO2161" s="147">
        <f>ROUND(I2161*H2161,2)</f>
        <v>0</v>
      </c>
      <c r="BP2161" s="18" t="s">
        <v>356</v>
      </c>
      <c r="BQ2161" s="146" t="s">
        <v>2063</v>
      </c>
    </row>
    <row r="2162" spans="2:69" s="1" customFormat="1" ht="27">
      <c r="B2162" s="33"/>
      <c r="D2162" s="148" t="s">
        <v>224</v>
      </c>
      <c r="F2162" s="149" t="s">
        <v>2062</v>
      </c>
      <c r="I2162" s="150"/>
      <c r="L2162" s="33"/>
      <c r="M2162" s="282"/>
      <c r="N2162" s="282"/>
      <c r="O2162" s="282"/>
      <c r="P2162" s="282"/>
      <c r="Q2162" s="151"/>
      <c r="X2162" s="54"/>
      <c r="AX2162" s="18" t="s">
        <v>224</v>
      </c>
      <c r="AY2162" s="18" t="s">
        <v>82</v>
      </c>
    </row>
    <row r="2163" spans="2:69" s="13" customFormat="1">
      <c r="B2163" s="161"/>
      <c r="D2163" s="148" t="s">
        <v>230</v>
      </c>
      <c r="E2163" s="162" t="s">
        <v>3</v>
      </c>
      <c r="F2163" s="163" t="s">
        <v>2058</v>
      </c>
      <c r="H2163" s="164">
        <v>600.06899999999996</v>
      </c>
      <c r="I2163" s="165"/>
      <c r="L2163" s="161"/>
      <c r="M2163" s="289"/>
      <c r="N2163" s="289"/>
      <c r="O2163" s="289"/>
      <c r="P2163" s="289"/>
      <c r="Q2163" s="166"/>
      <c r="X2163" s="167"/>
      <c r="AX2163" s="162" t="s">
        <v>230</v>
      </c>
      <c r="AY2163" s="162" t="s">
        <v>82</v>
      </c>
      <c r="AZ2163" s="13" t="s">
        <v>82</v>
      </c>
      <c r="BA2163" s="13" t="s">
        <v>34</v>
      </c>
      <c r="BB2163" s="13" t="s">
        <v>73</v>
      </c>
      <c r="BC2163" s="162" t="s">
        <v>216</v>
      </c>
    </row>
    <row r="2164" spans="2:69" s="13" customFormat="1">
      <c r="B2164" s="161"/>
      <c r="D2164" s="148" t="s">
        <v>230</v>
      </c>
      <c r="E2164" s="162" t="s">
        <v>3</v>
      </c>
      <c r="F2164" s="163" t="s">
        <v>2059</v>
      </c>
      <c r="H2164" s="164">
        <v>564.34100000000001</v>
      </c>
      <c r="I2164" s="165"/>
      <c r="L2164" s="161"/>
      <c r="M2164" s="289"/>
      <c r="N2164" s="289"/>
      <c r="O2164" s="289"/>
      <c r="P2164" s="289"/>
      <c r="Q2164" s="166"/>
      <c r="X2164" s="167"/>
      <c r="AX2164" s="162" t="s">
        <v>230</v>
      </c>
      <c r="AY2164" s="162" t="s">
        <v>82</v>
      </c>
      <c r="AZ2164" s="13" t="s">
        <v>82</v>
      </c>
      <c r="BA2164" s="13" t="s">
        <v>34</v>
      </c>
      <c r="BB2164" s="13" t="s">
        <v>73</v>
      </c>
      <c r="BC2164" s="162" t="s">
        <v>216</v>
      </c>
    </row>
    <row r="2165" spans="2:69" s="14" customFormat="1">
      <c r="B2165" s="168"/>
      <c r="D2165" s="148" t="s">
        <v>230</v>
      </c>
      <c r="E2165" s="169" t="s">
        <v>3</v>
      </c>
      <c r="F2165" s="170" t="s">
        <v>251</v>
      </c>
      <c r="H2165" s="171">
        <v>1164.4100000000001</v>
      </c>
      <c r="I2165" s="172"/>
      <c r="L2165" s="168"/>
      <c r="M2165" s="290"/>
      <c r="N2165" s="290"/>
      <c r="O2165" s="290"/>
      <c r="P2165" s="290"/>
      <c r="Q2165" s="173"/>
      <c r="X2165" s="174"/>
      <c r="AX2165" s="169" t="s">
        <v>230</v>
      </c>
      <c r="AY2165" s="169" t="s">
        <v>82</v>
      </c>
      <c r="AZ2165" s="14" t="s">
        <v>222</v>
      </c>
      <c r="BA2165" s="14" t="s">
        <v>34</v>
      </c>
      <c r="BB2165" s="14" t="s">
        <v>80</v>
      </c>
      <c r="BC2165" s="169" t="s">
        <v>216</v>
      </c>
    </row>
    <row r="2166" spans="2:69" s="1" customFormat="1" ht="24.15" customHeight="1">
      <c r="B2166" s="133"/>
      <c r="C2166" s="134" t="s">
        <v>2064</v>
      </c>
      <c r="D2166" s="134" t="s">
        <v>218</v>
      </c>
      <c r="E2166" s="135" t="s">
        <v>2065</v>
      </c>
      <c r="F2166" s="136" t="s">
        <v>2066</v>
      </c>
      <c r="G2166" s="137" t="s">
        <v>221</v>
      </c>
      <c r="H2166" s="138">
        <v>422.39400000000001</v>
      </c>
      <c r="I2166" s="139"/>
      <c r="J2166" s="140">
        <f>ROUND(I2166*H2166,2)</f>
        <v>0</v>
      </c>
      <c r="K2166" s="141"/>
      <c r="L2166" s="33"/>
      <c r="M2166" s="294"/>
      <c r="N2166" s="294"/>
      <c r="O2166" s="294"/>
      <c r="P2166" s="282"/>
      <c r="Q2166" s="142" t="s">
        <v>3</v>
      </c>
      <c r="R2166" s="143" t="s">
        <v>44</v>
      </c>
      <c r="T2166" s="144">
        <f>S2166*H2166</f>
        <v>0</v>
      </c>
      <c r="U2166" s="144">
        <v>6.4000000000000005E-4</v>
      </c>
      <c r="V2166" s="144">
        <f>U2166*H2166</f>
        <v>0.27033216000000004</v>
      </c>
      <c r="W2166" s="144">
        <v>0</v>
      </c>
      <c r="X2166" s="145">
        <f>W2166*H2166</f>
        <v>0</v>
      </c>
      <c r="AV2166" s="146" t="s">
        <v>356</v>
      </c>
      <c r="AX2166" s="146" t="s">
        <v>218</v>
      </c>
      <c r="AY2166" s="146" t="s">
        <v>82</v>
      </c>
      <c r="BC2166" s="18" t="s">
        <v>216</v>
      </c>
      <c r="BI2166" s="147">
        <f>IF(R2166="základní",J2166,0)</f>
        <v>0</v>
      </c>
      <c r="BJ2166" s="147">
        <f>IF(R2166="snížená",J2166,0)</f>
        <v>0</v>
      </c>
      <c r="BK2166" s="147">
        <f>IF(R2166="zákl. přenesená",J2166,0)</f>
        <v>0</v>
      </c>
      <c r="BL2166" s="147">
        <f>IF(R2166="sníž. přenesená",J2166,0)</f>
        <v>0</v>
      </c>
      <c r="BM2166" s="147">
        <f>IF(R2166="nulová",J2166,0)</f>
        <v>0</v>
      </c>
      <c r="BN2166" s="18" t="s">
        <v>80</v>
      </c>
      <c r="BO2166" s="147">
        <f>ROUND(I2166*H2166,2)</f>
        <v>0</v>
      </c>
      <c r="BP2166" s="18" t="s">
        <v>356</v>
      </c>
      <c r="BQ2166" s="146" t="s">
        <v>2067</v>
      </c>
    </row>
    <row r="2167" spans="2:69" s="1" customFormat="1" ht="27">
      <c r="B2167" s="33"/>
      <c r="D2167" s="148" t="s">
        <v>224</v>
      </c>
      <c r="F2167" s="149" t="s">
        <v>2068</v>
      </c>
      <c r="I2167" s="150"/>
      <c r="L2167" s="33"/>
      <c r="M2167" s="282"/>
      <c r="N2167" s="282"/>
      <c r="O2167" s="282"/>
      <c r="P2167" s="282"/>
      <c r="Q2167" s="151"/>
      <c r="X2167" s="54"/>
      <c r="AX2167" s="18" t="s">
        <v>224</v>
      </c>
      <c r="AY2167" s="18" t="s">
        <v>82</v>
      </c>
    </row>
    <row r="2168" spans="2:69" s="1" customFormat="1">
      <c r="B2168" s="33"/>
      <c r="D2168" s="152" t="s">
        <v>226</v>
      </c>
      <c r="F2168" s="153" t="s">
        <v>2069</v>
      </c>
      <c r="I2168" s="150"/>
      <c r="L2168" s="33"/>
      <c r="M2168" s="282"/>
      <c r="N2168" s="282"/>
      <c r="O2168" s="282"/>
      <c r="P2168" s="282"/>
      <c r="Q2168" s="151"/>
      <c r="X2168" s="54"/>
      <c r="AX2168" s="18" t="s">
        <v>226</v>
      </c>
      <c r="AY2168" s="18" t="s">
        <v>82</v>
      </c>
    </row>
    <row r="2169" spans="2:69" s="1" customFormat="1" ht="63">
      <c r="B2169" s="33"/>
      <c r="D2169" s="148" t="s">
        <v>228</v>
      </c>
      <c r="F2169" s="154" t="s">
        <v>2070</v>
      </c>
      <c r="I2169" s="150"/>
      <c r="L2169" s="33"/>
      <c r="M2169" s="282"/>
      <c r="N2169" s="282"/>
      <c r="O2169" s="282"/>
      <c r="P2169" s="282"/>
      <c r="Q2169" s="151"/>
      <c r="X2169" s="54"/>
      <c r="AX2169" s="18" t="s">
        <v>228</v>
      </c>
      <c r="AY2169" s="18" t="s">
        <v>82</v>
      </c>
    </row>
    <row r="2170" spans="2:69" s="12" customFormat="1">
      <c r="B2170" s="155"/>
      <c r="D2170" s="148" t="s">
        <v>230</v>
      </c>
      <c r="E2170" s="156" t="s">
        <v>3</v>
      </c>
      <c r="F2170" s="157" t="s">
        <v>2027</v>
      </c>
      <c r="H2170" s="156" t="s">
        <v>3</v>
      </c>
      <c r="I2170" s="158"/>
      <c r="L2170" s="155"/>
      <c r="M2170" s="288"/>
      <c r="N2170" s="288"/>
      <c r="O2170" s="288"/>
      <c r="P2170" s="288"/>
      <c r="Q2170" s="159"/>
      <c r="X2170" s="160"/>
      <c r="AX2170" s="156" t="s">
        <v>230</v>
      </c>
      <c r="AY2170" s="156" t="s">
        <v>82</v>
      </c>
      <c r="AZ2170" s="12" t="s">
        <v>80</v>
      </c>
      <c r="BA2170" s="12" t="s">
        <v>34</v>
      </c>
      <c r="BB2170" s="12" t="s">
        <v>73</v>
      </c>
      <c r="BC2170" s="156" t="s">
        <v>216</v>
      </c>
    </row>
    <row r="2171" spans="2:69" s="13" customFormat="1">
      <c r="B2171" s="161"/>
      <c r="D2171" s="148" t="s">
        <v>230</v>
      </c>
      <c r="E2171" s="162" t="s">
        <v>3</v>
      </c>
      <c r="F2171" s="163" t="s">
        <v>2071</v>
      </c>
      <c r="H2171" s="164">
        <v>422.39400000000001</v>
      </c>
      <c r="I2171" s="165"/>
      <c r="L2171" s="161"/>
      <c r="M2171" s="289"/>
      <c r="N2171" s="289"/>
      <c r="O2171" s="289"/>
      <c r="P2171" s="289"/>
      <c r="Q2171" s="166"/>
      <c r="X2171" s="167"/>
      <c r="AX2171" s="162" t="s">
        <v>230</v>
      </c>
      <c r="AY2171" s="162" t="s">
        <v>82</v>
      </c>
      <c r="AZ2171" s="13" t="s">
        <v>82</v>
      </c>
      <c r="BA2171" s="13" t="s">
        <v>34</v>
      </c>
      <c r="BB2171" s="13" t="s">
        <v>80</v>
      </c>
      <c r="BC2171" s="162" t="s">
        <v>216</v>
      </c>
    </row>
    <row r="2172" spans="2:69" s="1" customFormat="1" ht="33" customHeight="1">
      <c r="B2172" s="133"/>
      <c r="C2172" s="134" t="s">
        <v>2072</v>
      </c>
      <c r="D2172" s="134" t="s">
        <v>218</v>
      </c>
      <c r="E2172" s="135" t="s">
        <v>2073</v>
      </c>
      <c r="F2172" s="136" t="s">
        <v>2074</v>
      </c>
      <c r="G2172" s="137" t="s">
        <v>221</v>
      </c>
      <c r="H2172" s="138">
        <v>72.400000000000006</v>
      </c>
      <c r="I2172" s="139"/>
      <c r="J2172" s="140">
        <f>ROUND(I2172*H2172,2)</f>
        <v>0</v>
      </c>
      <c r="K2172" s="141"/>
      <c r="L2172" s="33"/>
      <c r="M2172" s="294"/>
      <c r="N2172" s="294"/>
      <c r="O2172" s="294"/>
      <c r="P2172" s="282"/>
      <c r="Q2172" s="142" t="s">
        <v>3</v>
      </c>
      <c r="R2172" s="143" t="s">
        <v>44</v>
      </c>
      <c r="T2172" s="144">
        <f>S2172*H2172</f>
        <v>0</v>
      </c>
      <c r="U2172" s="144">
        <v>4.5100000000000001E-3</v>
      </c>
      <c r="V2172" s="144">
        <f>U2172*H2172</f>
        <v>0.32652400000000004</v>
      </c>
      <c r="W2172" s="144">
        <v>0</v>
      </c>
      <c r="X2172" s="145">
        <f>W2172*H2172</f>
        <v>0</v>
      </c>
      <c r="AV2172" s="146" t="s">
        <v>356</v>
      </c>
      <c r="AX2172" s="146" t="s">
        <v>218</v>
      </c>
      <c r="AY2172" s="146" t="s">
        <v>82</v>
      </c>
      <c r="BC2172" s="18" t="s">
        <v>216</v>
      </c>
      <c r="BI2172" s="147">
        <f>IF(R2172="základní",J2172,0)</f>
        <v>0</v>
      </c>
      <c r="BJ2172" s="147">
        <f>IF(R2172="snížená",J2172,0)</f>
        <v>0</v>
      </c>
      <c r="BK2172" s="147">
        <f>IF(R2172="zákl. přenesená",J2172,0)</f>
        <v>0</v>
      </c>
      <c r="BL2172" s="147">
        <f>IF(R2172="sníž. přenesená",J2172,0)</f>
        <v>0</v>
      </c>
      <c r="BM2172" s="147">
        <f>IF(R2172="nulová",J2172,0)</f>
        <v>0</v>
      </c>
      <c r="BN2172" s="18" t="s">
        <v>80</v>
      </c>
      <c r="BO2172" s="147">
        <f>ROUND(I2172*H2172,2)</f>
        <v>0</v>
      </c>
      <c r="BP2172" s="18" t="s">
        <v>356</v>
      </c>
      <c r="BQ2172" s="146" t="s">
        <v>2075</v>
      </c>
    </row>
    <row r="2173" spans="2:69" s="1" customFormat="1" ht="18">
      <c r="B2173" s="33"/>
      <c r="D2173" s="148" t="s">
        <v>224</v>
      </c>
      <c r="F2173" s="149" t="s">
        <v>2076</v>
      </c>
      <c r="I2173" s="150"/>
      <c r="L2173" s="33"/>
      <c r="M2173" s="282"/>
      <c r="N2173" s="282"/>
      <c r="O2173" s="282"/>
      <c r="P2173" s="282"/>
      <c r="Q2173" s="151"/>
      <c r="X2173" s="54"/>
      <c r="AX2173" s="18" t="s">
        <v>224</v>
      </c>
      <c r="AY2173" s="18" t="s">
        <v>82</v>
      </c>
    </row>
    <row r="2174" spans="2:69" s="1" customFormat="1">
      <c r="B2174" s="33"/>
      <c r="D2174" s="152" t="s">
        <v>226</v>
      </c>
      <c r="F2174" s="153" t="s">
        <v>2077</v>
      </c>
      <c r="I2174" s="150"/>
      <c r="L2174" s="33"/>
      <c r="M2174" s="282"/>
      <c r="N2174" s="282"/>
      <c r="O2174" s="282"/>
      <c r="P2174" s="282"/>
      <c r="Q2174" s="151"/>
      <c r="X2174" s="54"/>
      <c r="AX2174" s="18" t="s">
        <v>226</v>
      </c>
      <c r="AY2174" s="18" t="s">
        <v>82</v>
      </c>
    </row>
    <row r="2175" spans="2:69" s="1" customFormat="1" ht="135">
      <c r="B2175" s="33"/>
      <c r="D2175" s="148" t="s">
        <v>228</v>
      </c>
      <c r="F2175" s="154" t="s">
        <v>2078</v>
      </c>
      <c r="I2175" s="150"/>
      <c r="L2175" s="33"/>
      <c r="M2175" s="282"/>
      <c r="N2175" s="282"/>
      <c r="O2175" s="282"/>
      <c r="P2175" s="282"/>
      <c r="Q2175" s="151"/>
      <c r="X2175" s="54"/>
      <c r="AX2175" s="18" t="s">
        <v>228</v>
      </c>
      <c r="AY2175" s="18" t="s">
        <v>82</v>
      </c>
    </row>
    <row r="2176" spans="2:69" s="12" customFormat="1">
      <c r="B2176" s="155"/>
      <c r="D2176" s="148" t="s">
        <v>230</v>
      </c>
      <c r="E2176" s="156" t="s">
        <v>3</v>
      </c>
      <c r="F2176" s="157" t="s">
        <v>1470</v>
      </c>
      <c r="H2176" s="156" t="s">
        <v>3</v>
      </c>
      <c r="I2176" s="158"/>
      <c r="L2176" s="155"/>
      <c r="M2176" s="288"/>
      <c r="N2176" s="288"/>
      <c r="O2176" s="288"/>
      <c r="P2176" s="288"/>
      <c r="Q2176" s="159"/>
      <c r="X2176" s="160"/>
      <c r="AX2176" s="156" t="s">
        <v>230</v>
      </c>
      <c r="AY2176" s="156" t="s">
        <v>82</v>
      </c>
      <c r="AZ2176" s="12" t="s">
        <v>80</v>
      </c>
      <c r="BA2176" s="12" t="s">
        <v>34</v>
      </c>
      <c r="BB2176" s="12" t="s">
        <v>73</v>
      </c>
      <c r="BC2176" s="156" t="s">
        <v>216</v>
      </c>
    </row>
    <row r="2177" spans="2:69" s="13" customFormat="1">
      <c r="B2177" s="161"/>
      <c r="D2177" s="148" t="s">
        <v>230</v>
      </c>
      <c r="E2177" s="162" t="s">
        <v>3</v>
      </c>
      <c r="F2177" s="163" t="s">
        <v>2079</v>
      </c>
      <c r="H2177" s="164">
        <v>72.400000000000006</v>
      </c>
      <c r="I2177" s="165"/>
      <c r="L2177" s="161"/>
      <c r="M2177" s="289"/>
      <c r="N2177" s="289"/>
      <c r="O2177" s="289"/>
      <c r="P2177" s="289"/>
      <c r="Q2177" s="166"/>
      <c r="X2177" s="167"/>
      <c r="AX2177" s="162" t="s">
        <v>230</v>
      </c>
      <c r="AY2177" s="162" t="s">
        <v>82</v>
      </c>
      <c r="AZ2177" s="13" t="s">
        <v>82</v>
      </c>
      <c r="BA2177" s="13" t="s">
        <v>34</v>
      </c>
      <c r="BB2177" s="13" t="s">
        <v>80</v>
      </c>
      <c r="BC2177" s="162" t="s">
        <v>216</v>
      </c>
    </row>
    <row r="2178" spans="2:69" s="1" customFormat="1" ht="33" customHeight="1">
      <c r="B2178" s="133"/>
      <c r="C2178" s="134" t="s">
        <v>2080</v>
      </c>
      <c r="D2178" s="134" t="s">
        <v>218</v>
      </c>
      <c r="E2178" s="135" t="s">
        <v>2081</v>
      </c>
      <c r="F2178" s="136" t="s">
        <v>2082</v>
      </c>
      <c r="G2178" s="137" t="s">
        <v>221</v>
      </c>
      <c r="H2178" s="138">
        <v>151.31700000000001</v>
      </c>
      <c r="I2178" s="139"/>
      <c r="J2178" s="140">
        <f>ROUND(I2178*H2178,2)</f>
        <v>0</v>
      </c>
      <c r="K2178" s="141"/>
      <c r="L2178" s="33"/>
      <c r="M2178" s="294"/>
      <c r="N2178" s="294"/>
      <c r="O2178" s="294"/>
      <c r="P2178" s="282"/>
      <c r="Q2178" s="142" t="s">
        <v>3</v>
      </c>
      <c r="R2178" s="143" t="s">
        <v>44</v>
      </c>
      <c r="T2178" s="144">
        <f>S2178*H2178</f>
        <v>0</v>
      </c>
      <c r="U2178" s="144">
        <v>4.5100000000000001E-3</v>
      </c>
      <c r="V2178" s="144">
        <f>U2178*H2178</f>
        <v>0.68243967000000005</v>
      </c>
      <c r="W2178" s="144">
        <v>0</v>
      </c>
      <c r="X2178" s="145">
        <f>W2178*H2178</f>
        <v>0</v>
      </c>
      <c r="AV2178" s="146" t="s">
        <v>356</v>
      </c>
      <c r="AX2178" s="146" t="s">
        <v>218</v>
      </c>
      <c r="AY2178" s="146" t="s">
        <v>82</v>
      </c>
      <c r="BC2178" s="18" t="s">
        <v>216</v>
      </c>
      <c r="BI2178" s="147">
        <f>IF(R2178="základní",J2178,0)</f>
        <v>0</v>
      </c>
      <c r="BJ2178" s="147">
        <f>IF(R2178="snížená",J2178,0)</f>
        <v>0</v>
      </c>
      <c r="BK2178" s="147">
        <f>IF(R2178="zákl. přenesená",J2178,0)</f>
        <v>0</v>
      </c>
      <c r="BL2178" s="147">
        <f>IF(R2178="sníž. přenesená",J2178,0)</f>
        <v>0</v>
      </c>
      <c r="BM2178" s="147">
        <f>IF(R2178="nulová",J2178,0)</f>
        <v>0</v>
      </c>
      <c r="BN2178" s="18" t="s">
        <v>80</v>
      </c>
      <c r="BO2178" s="147">
        <f>ROUND(I2178*H2178,2)</f>
        <v>0</v>
      </c>
      <c r="BP2178" s="18" t="s">
        <v>356</v>
      </c>
      <c r="BQ2178" s="146" t="s">
        <v>2083</v>
      </c>
    </row>
    <row r="2179" spans="2:69" s="1" customFormat="1" ht="18">
      <c r="B2179" s="33"/>
      <c r="D2179" s="148" t="s">
        <v>224</v>
      </c>
      <c r="F2179" s="149" t="s">
        <v>2082</v>
      </c>
      <c r="I2179" s="150"/>
      <c r="L2179" s="33"/>
      <c r="M2179" s="282"/>
      <c r="N2179" s="282"/>
      <c r="O2179" s="282"/>
      <c r="P2179" s="282"/>
      <c r="Q2179" s="151"/>
      <c r="X2179" s="54"/>
      <c r="AX2179" s="18" t="s">
        <v>224</v>
      </c>
      <c r="AY2179" s="18" t="s">
        <v>82</v>
      </c>
    </row>
    <row r="2180" spans="2:69" s="1" customFormat="1" ht="90">
      <c r="B2180" s="33"/>
      <c r="D2180" s="148" t="s">
        <v>228</v>
      </c>
      <c r="F2180" s="154" t="s">
        <v>2084</v>
      </c>
      <c r="I2180" s="150"/>
      <c r="L2180" s="33"/>
      <c r="M2180" s="282"/>
      <c r="N2180" s="282"/>
      <c r="O2180" s="282"/>
      <c r="P2180" s="282"/>
      <c r="Q2180" s="151"/>
      <c r="X2180" s="54"/>
      <c r="AX2180" s="18" t="s">
        <v>228</v>
      </c>
      <c r="AY2180" s="18" t="s">
        <v>82</v>
      </c>
    </row>
    <row r="2181" spans="2:69" s="12" customFormat="1">
      <c r="B2181" s="155"/>
      <c r="D2181" s="148" t="s">
        <v>230</v>
      </c>
      <c r="E2181" s="156" t="s">
        <v>3</v>
      </c>
      <c r="F2181" s="157" t="s">
        <v>2085</v>
      </c>
      <c r="H2181" s="156" t="s">
        <v>3</v>
      </c>
      <c r="I2181" s="158"/>
      <c r="L2181" s="155"/>
      <c r="M2181" s="288"/>
      <c r="N2181" s="288"/>
      <c r="O2181" s="288"/>
      <c r="P2181" s="288"/>
      <c r="Q2181" s="159"/>
      <c r="X2181" s="160"/>
      <c r="AX2181" s="156" t="s">
        <v>230</v>
      </c>
      <c r="AY2181" s="156" t="s">
        <v>82</v>
      </c>
      <c r="AZ2181" s="12" t="s">
        <v>80</v>
      </c>
      <c r="BA2181" s="12" t="s">
        <v>34</v>
      </c>
      <c r="BB2181" s="12" t="s">
        <v>73</v>
      </c>
      <c r="BC2181" s="156" t="s">
        <v>216</v>
      </c>
    </row>
    <row r="2182" spans="2:69" s="13" customFormat="1">
      <c r="B2182" s="161"/>
      <c r="D2182" s="148" t="s">
        <v>230</v>
      </c>
      <c r="E2182" s="162" t="s">
        <v>3</v>
      </c>
      <c r="F2182" s="163" t="s">
        <v>2086</v>
      </c>
      <c r="H2182" s="164">
        <v>72.400000000000006</v>
      </c>
      <c r="I2182" s="165"/>
      <c r="L2182" s="161"/>
      <c r="M2182" s="289"/>
      <c r="N2182" s="289"/>
      <c r="O2182" s="289"/>
      <c r="P2182" s="289"/>
      <c r="Q2182" s="166"/>
      <c r="X2182" s="167"/>
      <c r="AX2182" s="162" t="s">
        <v>230</v>
      </c>
      <c r="AY2182" s="162" t="s">
        <v>82</v>
      </c>
      <c r="AZ2182" s="13" t="s">
        <v>82</v>
      </c>
      <c r="BA2182" s="13" t="s">
        <v>34</v>
      </c>
      <c r="BB2182" s="13" t="s">
        <v>73</v>
      </c>
      <c r="BC2182" s="162" t="s">
        <v>216</v>
      </c>
    </row>
    <row r="2183" spans="2:69" s="13" customFormat="1">
      <c r="B2183" s="161"/>
      <c r="D2183" s="148" t="s">
        <v>230</v>
      </c>
      <c r="E2183" s="162" t="s">
        <v>3</v>
      </c>
      <c r="F2183" s="163" t="s">
        <v>2087</v>
      </c>
      <c r="H2183" s="164">
        <v>44.078000000000003</v>
      </c>
      <c r="I2183" s="165"/>
      <c r="L2183" s="161"/>
      <c r="M2183" s="289"/>
      <c r="N2183" s="289"/>
      <c r="O2183" s="289"/>
      <c r="P2183" s="289"/>
      <c r="Q2183" s="166"/>
      <c r="X2183" s="167"/>
      <c r="AX2183" s="162" t="s">
        <v>230</v>
      </c>
      <c r="AY2183" s="162" t="s">
        <v>82</v>
      </c>
      <c r="AZ2183" s="13" t="s">
        <v>82</v>
      </c>
      <c r="BA2183" s="13" t="s">
        <v>34</v>
      </c>
      <c r="BB2183" s="13" t="s">
        <v>73</v>
      </c>
      <c r="BC2183" s="162" t="s">
        <v>216</v>
      </c>
    </row>
    <row r="2184" spans="2:69" s="13" customFormat="1">
      <c r="B2184" s="161"/>
      <c r="D2184" s="148" t="s">
        <v>230</v>
      </c>
      <c r="E2184" s="162" t="s">
        <v>3</v>
      </c>
      <c r="F2184" s="163" t="s">
        <v>2088</v>
      </c>
      <c r="H2184" s="164">
        <v>40.877000000000002</v>
      </c>
      <c r="I2184" s="165"/>
      <c r="L2184" s="161"/>
      <c r="M2184" s="289"/>
      <c r="N2184" s="289"/>
      <c r="O2184" s="289"/>
      <c r="P2184" s="289"/>
      <c r="Q2184" s="166"/>
      <c r="X2184" s="167"/>
      <c r="AX2184" s="162" t="s">
        <v>230</v>
      </c>
      <c r="AY2184" s="162" t="s">
        <v>82</v>
      </c>
      <c r="AZ2184" s="13" t="s">
        <v>82</v>
      </c>
      <c r="BA2184" s="13" t="s">
        <v>34</v>
      </c>
      <c r="BB2184" s="13" t="s">
        <v>73</v>
      </c>
      <c r="BC2184" s="162" t="s">
        <v>216</v>
      </c>
    </row>
    <row r="2185" spans="2:69" s="13" customFormat="1">
      <c r="B2185" s="161"/>
      <c r="D2185" s="148" t="s">
        <v>230</v>
      </c>
      <c r="E2185" s="162" t="s">
        <v>3</v>
      </c>
      <c r="F2185" s="163" t="s">
        <v>2089</v>
      </c>
      <c r="H2185" s="164">
        <v>1.1200000000000001</v>
      </c>
      <c r="I2185" s="165"/>
      <c r="L2185" s="161"/>
      <c r="M2185" s="289"/>
      <c r="N2185" s="289"/>
      <c r="O2185" s="289"/>
      <c r="P2185" s="289"/>
      <c r="Q2185" s="166"/>
      <c r="X2185" s="167"/>
      <c r="AX2185" s="162" t="s">
        <v>230</v>
      </c>
      <c r="AY2185" s="162" t="s">
        <v>82</v>
      </c>
      <c r="AZ2185" s="13" t="s">
        <v>82</v>
      </c>
      <c r="BA2185" s="13" t="s">
        <v>34</v>
      </c>
      <c r="BB2185" s="13" t="s">
        <v>73</v>
      </c>
      <c r="BC2185" s="162" t="s">
        <v>216</v>
      </c>
    </row>
    <row r="2186" spans="2:69" s="13" customFormat="1">
      <c r="B2186" s="161"/>
      <c r="D2186" s="148" t="s">
        <v>230</v>
      </c>
      <c r="E2186" s="162" t="s">
        <v>3</v>
      </c>
      <c r="F2186" s="163" t="s">
        <v>2090</v>
      </c>
      <c r="H2186" s="164">
        <v>-7.2729999999999997</v>
      </c>
      <c r="I2186" s="165"/>
      <c r="L2186" s="161"/>
      <c r="M2186" s="289"/>
      <c r="N2186" s="289"/>
      <c r="O2186" s="289"/>
      <c r="P2186" s="289"/>
      <c r="Q2186" s="166"/>
      <c r="X2186" s="167"/>
      <c r="AX2186" s="162" t="s">
        <v>230</v>
      </c>
      <c r="AY2186" s="162" t="s">
        <v>82</v>
      </c>
      <c r="AZ2186" s="13" t="s">
        <v>82</v>
      </c>
      <c r="BA2186" s="13" t="s">
        <v>34</v>
      </c>
      <c r="BB2186" s="13" t="s">
        <v>73</v>
      </c>
      <c r="BC2186" s="162" t="s">
        <v>216</v>
      </c>
    </row>
    <row r="2187" spans="2:69" s="13" customFormat="1">
      <c r="B2187" s="161"/>
      <c r="D2187" s="148" t="s">
        <v>230</v>
      </c>
      <c r="E2187" s="162" t="s">
        <v>3</v>
      </c>
      <c r="F2187" s="163" t="s">
        <v>2091</v>
      </c>
      <c r="H2187" s="164">
        <v>-1.504</v>
      </c>
      <c r="I2187" s="165"/>
      <c r="L2187" s="161"/>
      <c r="M2187" s="289"/>
      <c r="N2187" s="289"/>
      <c r="O2187" s="289"/>
      <c r="P2187" s="289"/>
      <c r="Q2187" s="166"/>
      <c r="X2187" s="167"/>
      <c r="AX2187" s="162" t="s">
        <v>230</v>
      </c>
      <c r="AY2187" s="162" t="s">
        <v>82</v>
      </c>
      <c r="AZ2187" s="13" t="s">
        <v>82</v>
      </c>
      <c r="BA2187" s="13" t="s">
        <v>34</v>
      </c>
      <c r="BB2187" s="13" t="s">
        <v>73</v>
      </c>
      <c r="BC2187" s="162" t="s">
        <v>216</v>
      </c>
    </row>
    <row r="2188" spans="2:69" s="13" customFormat="1">
      <c r="B2188" s="161"/>
      <c r="D2188" s="148" t="s">
        <v>230</v>
      </c>
      <c r="E2188" s="162" t="s">
        <v>3</v>
      </c>
      <c r="F2188" s="163" t="s">
        <v>2092</v>
      </c>
      <c r="H2188" s="164">
        <v>1.619</v>
      </c>
      <c r="I2188" s="165"/>
      <c r="L2188" s="161"/>
      <c r="M2188" s="289"/>
      <c r="N2188" s="289"/>
      <c r="O2188" s="289"/>
      <c r="P2188" s="289"/>
      <c r="Q2188" s="166"/>
      <c r="X2188" s="167"/>
      <c r="AX2188" s="162" t="s">
        <v>230</v>
      </c>
      <c r="AY2188" s="162" t="s">
        <v>82</v>
      </c>
      <c r="AZ2188" s="13" t="s">
        <v>82</v>
      </c>
      <c r="BA2188" s="13" t="s">
        <v>34</v>
      </c>
      <c r="BB2188" s="13" t="s">
        <v>73</v>
      </c>
      <c r="BC2188" s="162" t="s">
        <v>216</v>
      </c>
    </row>
    <row r="2189" spans="2:69" s="14" customFormat="1">
      <c r="B2189" s="168"/>
      <c r="D2189" s="148" t="s">
        <v>230</v>
      </c>
      <c r="E2189" s="169" t="s">
        <v>3</v>
      </c>
      <c r="F2189" s="170" t="s">
        <v>251</v>
      </c>
      <c r="H2189" s="171">
        <v>151.31700000000004</v>
      </c>
      <c r="I2189" s="172"/>
      <c r="L2189" s="168"/>
      <c r="M2189" s="290"/>
      <c r="N2189" s="290"/>
      <c r="O2189" s="290"/>
      <c r="P2189" s="290"/>
      <c r="Q2189" s="173"/>
      <c r="X2189" s="174"/>
      <c r="AX2189" s="169" t="s">
        <v>230</v>
      </c>
      <c r="AY2189" s="169" t="s">
        <v>82</v>
      </c>
      <c r="AZ2189" s="14" t="s">
        <v>222</v>
      </c>
      <c r="BA2189" s="14" t="s">
        <v>34</v>
      </c>
      <c r="BB2189" s="14" t="s">
        <v>80</v>
      </c>
      <c r="BC2189" s="169" t="s">
        <v>216</v>
      </c>
    </row>
    <row r="2190" spans="2:69" s="1" customFormat="1" ht="24.15" customHeight="1">
      <c r="B2190" s="133"/>
      <c r="C2190" s="134" t="s">
        <v>2093</v>
      </c>
      <c r="D2190" s="134" t="s">
        <v>218</v>
      </c>
      <c r="E2190" s="135" t="s">
        <v>2094</v>
      </c>
      <c r="F2190" s="136" t="s">
        <v>2095</v>
      </c>
      <c r="G2190" s="137" t="s">
        <v>221</v>
      </c>
      <c r="H2190" s="138">
        <v>422.39400000000001</v>
      </c>
      <c r="I2190" s="139"/>
      <c r="J2190" s="140">
        <f>ROUND(I2190*H2190,2)</f>
        <v>0</v>
      </c>
      <c r="K2190" s="141"/>
      <c r="L2190" s="33"/>
      <c r="M2190" s="294"/>
      <c r="N2190" s="294"/>
      <c r="O2190" s="294"/>
      <c r="P2190" s="282"/>
      <c r="Q2190" s="142" t="s">
        <v>3</v>
      </c>
      <c r="R2190" s="143" t="s">
        <v>44</v>
      </c>
      <c r="T2190" s="144">
        <f>S2190*H2190</f>
        <v>0</v>
      </c>
      <c r="U2190" s="144">
        <v>1.925E-2</v>
      </c>
      <c r="V2190" s="144">
        <f>U2190*H2190</f>
        <v>8.1310845</v>
      </c>
      <c r="W2190" s="144">
        <v>0.02</v>
      </c>
      <c r="X2190" s="145">
        <f>W2190*H2190</f>
        <v>8.4478799999999996</v>
      </c>
      <c r="AV2190" s="146" t="s">
        <v>356</v>
      </c>
      <c r="AX2190" s="146" t="s">
        <v>218</v>
      </c>
      <c r="AY2190" s="146" t="s">
        <v>82</v>
      </c>
      <c r="BC2190" s="18" t="s">
        <v>216</v>
      </c>
      <c r="BI2190" s="147">
        <f>IF(R2190="základní",J2190,0)</f>
        <v>0</v>
      </c>
      <c r="BJ2190" s="147">
        <f>IF(R2190="snížená",J2190,0)</f>
        <v>0</v>
      </c>
      <c r="BK2190" s="147">
        <f>IF(R2190="zákl. přenesená",J2190,0)</f>
        <v>0</v>
      </c>
      <c r="BL2190" s="147">
        <f>IF(R2190="sníž. přenesená",J2190,0)</f>
        <v>0</v>
      </c>
      <c r="BM2190" s="147">
        <f>IF(R2190="nulová",J2190,0)</f>
        <v>0</v>
      </c>
      <c r="BN2190" s="18" t="s">
        <v>80</v>
      </c>
      <c r="BO2190" s="147">
        <f>ROUND(I2190*H2190,2)</f>
        <v>0</v>
      </c>
      <c r="BP2190" s="18" t="s">
        <v>356</v>
      </c>
      <c r="BQ2190" s="146" t="s">
        <v>2096</v>
      </c>
    </row>
    <row r="2191" spans="2:69" s="1" customFormat="1" ht="18">
      <c r="B2191" s="33"/>
      <c r="D2191" s="148" t="s">
        <v>224</v>
      </c>
      <c r="F2191" s="149" t="s">
        <v>2095</v>
      </c>
      <c r="I2191" s="150"/>
      <c r="L2191" s="33"/>
      <c r="M2191" s="282"/>
      <c r="N2191" s="282"/>
      <c r="O2191" s="282"/>
      <c r="P2191" s="282"/>
      <c r="Q2191" s="151"/>
      <c r="X2191" s="54"/>
      <c r="AX2191" s="18" t="s">
        <v>224</v>
      </c>
      <c r="AY2191" s="18" t="s">
        <v>82</v>
      </c>
    </row>
    <row r="2192" spans="2:69" s="12" customFormat="1">
      <c r="B2192" s="155"/>
      <c r="D2192" s="148" t="s">
        <v>230</v>
      </c>
      <c r="E2192" s="156" t="s">
        <v>3</v>
      </c>
      <c r="F2192" s="157" t="s">
        <v>2027</v>
      </c>
      <c r="H2192" s="156" t="s">
        <v>3</v>
      </c>
      <c r="I2192" s="158"/>
      <c r="L2192" s="155"/>
      <c r="M2192" s="288"/>
      <c r="N2192" s="288"/>
      <c r="O2192" s="288"/>
      <c r="P2192" s="288"/>
      <c r="Q2192" s="159"/>
      <c r="X2192" s="160"/>
      <c r="AX2192" s="156" t="s">
        <v>230</v>
      </c>
      <c r="AY2192" s="156" t="s">
        <v>82</v>
      </c>
      <c r="AZ2192" s="12" t="s">
        <v>80</v>
      </c>
      <c r="BA2192" s="12" t="s">
        <v>34</v>
      </c>
      <c r="BB2192" s="12" t="s">
        <v>73</v>
      </c>
      <c r="BC2192" s="156" t="s">
        <v>216</v>
      </c>
    </row>
    <row r="2193" spans="2:69" s="13" customFormat="1">
      <c r="B2193" s="161"/>
      <c r="D2193" s="148" t="s">
        <v>230</v>
      </c>
      <c r="E2193" s="162" t="s">
        <v>3</v>
      </c>
      <c r="F2193" s="163" t="s">
        <v>2071</v>
      </c>
      <c r="H2193" s="164">
        <v>422.39400000000001</v>
      </c>
      <c r="I2193" s="165"/>
      <c r="L2193" s="161"/>
      <c r="M2193" s="289"/>
      <c r="N2193" s="289"/>
      <c r="O2193" s="289"/>
      <c r="P2193" s="289"/>
      <c r="Q2193" s="166"/>
      <c r="X2193" s="167"/>
      <c r="AX2193" s="162" t="s">
        <v>230</v>
      </c>
      <c r="AY2193" s="162" t="s">
        <v>82</v>
      </c>
      <c r="AZ2193" s="13" t="s">
        <v>82</v>
      </c>
      <c r="BA2193" s="13" t="s">
        <v>34</v>
      </c>
      <c r="BB2193" s="13" t="s">
        <v>80</v>
      </c>
      <c r="BC2193" s="162" t="s">
        <v>216</v>
      </c>
    </row>
    <row r="2194" spans="2:69" s="1" customFormat="1" ht="33" customHeight="1">
      <c r="B2194" s="133"/>
      <c r="C2194" s="134" t="s">
        <v>2097</v>
      </c>
      <c r="D2194" s="134" t="s">
        <v>218</v>
      </c>
      <c r="E2194" s="135" t="s">
        <v>2098</v>
      </c>
      <c r="F2194" s="136" t="s">
        <v>2099</v>
      </c>
      <c r="G2194" s="137" t="s">
        <v>296</v>
      </c>
      <c r="H2194" s="138">
        <v>23.004999999999999</v>
      </c>
      <c r="I2194" s="139"/>
      <c r="J2194" s="140">
        <f>ROUND(I2194*H2194,2)</f>
        <v>0</v>
      </c>
      <c r="K2194" s="141"/>
      <c r="L2194" s="33"/>
      <c r="M2194" s="294"/>
      <c r="N2194" s="294"/>
      <c r="O2194" s="294"/>
      <c r="P2194" s="282"/>
      <c r="Q2194" s="142" t="s">
        <v>3</v>
      </c>
      <c r="R2194" s="143" t="s">
        <v>44</v>
      </c>
      <c r="T2194" s="144">
        <f>S2194*H2194</f>
        <v>0</v>
      </c>
      <c r="U2194" s="144">
        <v>0</v>
      </c>
      <c r="V2194" s="144">
        <f>U2194*H2194</f>
        <v>0</v>
      </c>
      <c r="W2194" s="144">
        <v>0</v>
      </c>
      <c r="X2194" s="145">
        <f>W2194*H2194</f>
        <v>0</v>
      </c>
      <c r="AV2194" s="146" t="s">
        <v>356</v>
      </c>
      <c r="AX2194" s="146" t="s">
        <v>218</v>
      </c>
      <c r="AY2194" s="146" t="s">
        <v>82</v>
      </c>
      <c r="BC2194" s="18" t="s">
        <v>216</v>
      </c>
      <c r="BI2194" s="147">
        <f>IF(R2194="základní",J2194,0)</f>
        <v>0</v>
      </c>
      <c r="BJ2194" s="147">
        <f>IF(R2194="snížená",J2194,0)</f>
        <v>0</v>
      </c>
      <c r="BK2194" s="147">
        <f>IF(R2194="zákl. přenesená",J2194,0)</f>
        <v>0</v>
      </c>
      <c r="BL2194" s="147">
        <f>IF(R2194="sníž. přenesená",J2194,0)</f>
        <v>0</v>
      </c>
      <c r="BM2194" s="147">
        <f>IF(R2194="nulová",J2194,0)</f>
        <v>0</v>
      </c>
      <c r="BN2194" s="18" t="s">
        <v>80</v>
      </c>
      <c r="BO2194" s="147">
        <f>ROUND(I2194*H2194,2)</f>
        <v>0</v>
      </c>
      <c r="BP2194" s="18" t="s">
        <v>356</v>
      </c>
      <c r="BQ2194" s="146" t="s">
        <v>2100</v>
      </c>
    </row>
    <row r="2195" spans="2:69" s="1" customFormat="1" ht="27">
      <c r="B2195" s="33"/>
      <c r="D2195" s="148" t="s">
        <v>224</v>
      </c>
      <c r="F2195" s="149" t="s">
        <v>2101</v>
      </c>
      <c r="I2195" s="150"/>
      <c r="L2195" s="33"/>
      <c r="M2195" s="282"/>
      <c r="N2195" s="282"/>
      <c r="O2195" s="282"/>
      <c r="P2195" s="282"/>
      <c r="Q2195" s="151"/>
      <c r="X2195" s="54"/>
      <c r="AX2195" s="18" t="s">
        <v>224</v>
      </c>
      <c r="AY2195" s="18" t="s">
        <v>82</v>
      </c>
    </row>
    <row r="2196" spans="2:69" s="1" customFormat="1">
      <c r="B2196" s="33"/>
      <c r="D2196" s="152" t="s">
        <v>226</v>
      </c>
      <c r="F2196" s="153" t="s">
        <v>2102</v>
      </c>
      <c r="I2196" s="150"/>
      <c r="L2196" s="33"/>
      <c r="M2196" s="282"/>
      <c r="N2196" s="282"/>
      <c r="O2196" s="282"/>
      <c r="P2196" s="282"/>
      <c r="Q2196" s="151"/>
      <c r="X2196" s="54"/>
      <c r="AX2196" s="18" t="s">
        <v>226</v>
      </c>
      <c r="AY2196" s="18" t="s">
        <v>82</v>
      </c>
    </row>
    <row r="2197" spans="2:69" s="11" customFormat="1" ht="22.75" customHeight="1">
      <c r="B2197" s="121"/>
      <c r="D2197" s="122" t="s">
        <v>72</v>
      </c>
      <c r="E2197" s="131" t="s">
        <v>2103</v>
      </c>
      <c r="F2197" s="131" t="s">
        <v>2104</v>
      </c>
      <c r="I2197" s="124"/>
      <c r="J2197" s="132">
        <f>BO2197</f>
        <v>0</v>
      </c>
      <c r="L2197" s="121"/>
      <c r="M2197" s="287"/>
      <c r="N2197" s="287"/>
      <c r="O2197" s="287"/>
      <c r="P2197" s="287"/>
      <c r="Q2197" s="126"/>
      <c r="T2197" s="127">
        <f>SUM(T2198:T2379)</f>
        <v>0</v>
      </c>
      <c r="V2197" s="127">
        <f>SUM(V2198:V2379)</f>
        <v>55.767600300000012</v>
      </c>
      <c r="X2197" s="128">
        <f>SUM(X2198:X2379)</f>
        <v>0</v>
      </c>
      <c r="AV2197" s="122" t="s">
        <v>82</v>
      </c>
      <c r="AX2197" s="129" t="s">
        <v>72</v>
      </c>
      <c r="AY2197" s="129" t="s">
        <v>80</v>
      </c>
      <c r="BC2197" s="122" t="s">
        <v>216</v>
      </c>
      <c r="BO2197" s="130">
        <f>SUM(BO2198:BO2379)</f>
        <v>0</v>
      </c>
    </row>
    <row r="2198" spans="2:69" s="1" customFormat="1" ht="24.15" customHeight="1">
      <c r="B2198" s="133"/>
      <c r="C2198" s="134" t="s">
        <v>2105</v>
      </c>
      <c r="D2198" s="134" t="s">
        <v>218</v>
      </c>
      <c r="E2198" s="135" t="s">
        <v>2106</v>
      </c>
      <c r="F2198" s="136" t="s">
        <v>2107</v>
      </c>
      <c r="G2198" s="137" t="s">
        <v>221</v>
      </c>
      <c r="H2198" s="138">
        <v>503.75700000000001</v>
      </c>
      <c r="I2198" s="139"/>
      <c r="J2198" s="140">
        <f>ROUND(I2198*H2198,2)</f>
        <v>0</v>
      </c>
      <c r="K2198" s="141"/>
      <c r="L2198" s="33"/>
      <c r="M2198" s="294"/>
      <c r="N2198" s="294"/>
      <c r="O2198" s="294"/>
      <c r="P2198" s="282"/>
      <c r="Q2198" s="142" t="s">
        <v>3</v>
      </c>
      <c r="R2198" s="143" t="s">
        <v>44</v>
      </c>
      <c r="T2198" s="144">
        <f>S2198*H2198</f>
        <v>0</v>
      </c>
      <c r="U2198" s="144">
        <v>0</v>
      </c>
      <c r="V2198" s="144">
        <f>U2198*H2198</f>
        <v>0</v>
      </c>
      <c r="W2198" s="144">
        <v>0</v>
      </c>
      <c r="X2198" s="145">
        <f>W2198*H2198</f>
        <v>0</v>
      </c>
      <c r="AV2198" s="146" t="s">
        <v>356</v>
      </c>
      <c r="AX2198" s="146" t="s">
        <v>218</v>
      </c>
      <c r="AY2198" s="146" t="s">
        <v>82</v>
      </c>
      <c r="BC2198" s="18" t="s">
        <v>216</v>
      </c>
      <c r="BI2198" s="147">
        <f>IF(R2198="základní",J2198,0)</f>
        <v>0</v>
      </c>
      <c r="BJ2198" s="147">
        <f>IF(R2198="snížená",J2198,0)</f>
        <v>0</v>
      </c>
      <c r="BK2198" s="147">
        <f>IF(R2198="zákl. přenesená",J2198,0)</f>
        <v>0</v>
      </c>
      <c r="BL2198" s="147">
        <f>IF(R2198="sníž. přenesená",J2198,0)</f>
        <v>0</v>
      </c>
      <c r="BM2198" s="147">
        <f>IF(R2198="nulová",J2198,0)</f>
        <v>0</v>
      </c>
      <c r="BN2198" s="18" t="s">
        <v>80</v>
      </c>
      <c r="BO2198" s="147">
        <f>ROUND(I2198*H2198,2)</f>
        <v>0</v>
      </c>
      <c r="BP2198" s="18" t="s">
        <v>356</v>
      </c>
      <c r="BQ2198" s="146" t="s">
        <v>2108</v>
      </c>
    </row>
    <row r="2199" spans="2:69" s="1" customFormat="1" ht="18">
      <c r="B2199" s="33"/>
      <c r="D2199" s="148" t="s">
        <v>224</v>
      </c>
      <c r="F2199" s="149" t="s">
        <v>2109</v>
      </c>
      <c r="I2199" s="150"/>
      <c r="L2199" s="33"/>
      <c r="M2199" s="282"/>
      <c r="N2199" s="282"/>
      <c r="O2199" s="282"/>
      <c r="P2199" s="282"/>
      <c r="Q2199" s="151"/>
      <c r="X2199" s="54"/>
      <c r="AX2199" s="18" t="s">
        <v>224</v>
      </c>
      <c r="AY2199" s="18" t="s">
        <v>82</v>
      </c>
    </row>
    <row r="2200" spans="2:69" s="1" customFormat="1">
      <c r="B2200" s="33"/>
      <c r="D2200" s="152" t="s">
        <v>226</v>
      </c>
      <c r="F2200" s="153" t="s">
        <v>2110</v>
      </c>
      <c r="I2200" s="150"/>
      <c r="L2200" s="33"/>
      <c r="M2200" s="282"/>
      <c r="N2200" s="282"/>
      <c r="O2200" s="282"/>
      <c r="P2200" s="282"/>
      <c r="Q2200" s="151"/>
      <c r="X2200" s="54"/>
      <c r="AX2200" s="18" t="s">
        <v>226</v>
      </c>
      <c r="AY2200" s="18" t="s">
        <v>82</v>
      </c>
    </row>
    <row r="2201" spans="2:69" s="12" customFormat="1">
      <c r="B2201" s="155"/>
      <c r="D2201" s="148" t="s">
        <v>230</v>
      </c>
      <c r="E2201" s="156" t="s">
        <v>3</v>
      </c>
      <c r="F2201" s="157" t="s">
        <v>2111</v>
      </c>
      <c r="H2201" s="156" t="s">
        <v>3</v>
      </c>
      <c r="I2201" s="158"/>
      <c r="L2201" s="155"/>
      <c r="M2201" s="288"/>
      <c r="N2201" s="288"/>
      <c r="O2201" s="288"/>
      <c r="P2201" s="288"/>
      <c r="Q2201" s="159"/>
      <c r="X2201" s="160"/>
      <c r="AX2201" s="156" t="s">
        <v>230</v>
      </c>
      <c r="AY2201" s="156" t="s">
        <v>82</v>
      </c>
      <c r="AZ2201" s="12" t="s">
        <v>80</v>
      </c>
      <c r="BA2201" s="12" t="s">
        <v>34</v>
      </c>
      <c r="BB2201" s="12" t="s">
        <v>73</v>
      </c>
      <c r="BC2201" s="156" t="s">
        <v>216</v>
      </c>
    </row>
    <row r="2202" spans="2:69" s="13" customFormat="1">
      <c r="B2202" s="161"/>
      <c r="D2202" s="148" t="s">
        <v>230</v>
      </c>
      <c r="E2202" s="162" t="s">
        <v>3</v>
      </c>
      <c r="F2202" s="163" t="s">
        <v>2112</v>
      </c>
      <c r="H2202" s="164">
        <v>385.22300000000001</v>
      </c>
      <c r="I2202" s="165"/>
      <c r="L2202" s="161"/>
      <c r="M2202" s="289"/>
      <c r="N2202" s="289"/>
      <c r="O2202" s="289"/>
      <c r="P2202" s="289"/>
      <c r="Q2202" s="166"/>
      <c r="X2202" s="167"/>
      <c r="AX2202" s="162" t="s">
        <v>230</v>
      </c>
      <c r="AY2202" s="162" t="s">
        <v>82</v>
      </c>
      <c r="AZ2202" s="13" t="s">
        <v>82</v>
      </c>
      <c r="BA2202" s="13" t="s">
        <v>34</v>
      </c>
      <c r="BB2202" s="13" t="s">
        <v>73</v>
      </c>
      <c r="BC2202" s="162" t="s">
        <v>216</v>
      </c>
    </row>
    <row r="2203" spans="2:69" s="15" customFormat="1">
      <c r="B2203" s="186"/>
      <c r="D2203" s="148" t="s">
        <v>230</v>
      </c>
      <c r="E2203" s="187" t="s">
        <v>3</v>
      </c>
      <c r="F2203" s="188" t="s">
        <v>337</v>
      </c>
      <c r="H2203" s="189">
        <v>385.22300000000001</v>
      </c>
      <c r="I2203" s="190"/>
      <c r="L2203" s="186"/>
      <c r="M2203" s="292"/>
      <c r="N2203" s="292"/>
      <c r="O2203" s="292"/>
      <c r="P2203" s="292"/>
      <c r="Q2203" s="191"/>
      <c r="X2203" s="192"/>
      <c r="AX2203" s="187" t="s">
        <v>230</v>
      </c>
      <c r="AY2203" s="187" t="s">
        <v>82</v>
      </c>
      <c r="AZ2203" s="15" t="s">
        <v>241</v>
      </c>
      <c r="BA2203" s="15" t="s">
        <v>34</v>
      </c>
      <c r="BB2203" s="15" t="s">
        <v>73</v>
      </c>
      <c r="BC2203" s="187" t="s">
        <v>216</v>
      </c>
    </row>
    <row r="2204" spans="2:69" s="13" customFormat="1">
      <c r="B2204" s="161"/>
      <c r="D2204" s="148" t="s">
        <v>230</v>
      </c>
      <c r="E2204" s="162" t="s">
        <v>3</v>
      </c>
      <c r="F2204" s="163" t="s">
        <v>2113</v>
      </c>
      <c r="H2204" s="164">
        <v>115.5</v>
      </c>
      <c r="I2204" s="165"/>
      <c r="L2204" s="161"/>
      <c r="M2204" s="289"/>
      <c r="N2204" s="289"/>
      <c r="O2204" s="289"/>
      <c r="P2204" s="289"/>
      <c r="Q2204" s="166"/>
      <c r="X2204" s="167"/>
      <c r="AX2204" s="162" t="s">
        <v>230</v>
      </c>
      <c r="AY2204" s="162" t="s">
        <v>82</v>
      </c>
      <c r="AZ2204" s="13" t="s">
        <v>82</v>
      </c>
      <c r="BA2204" s="13" t="s">
        <v>34</v>
      </c>
      <c r="BB2204" s="13" t="s">
        <v>73</v>
      </c>
      <c r="BC2204" s="162" t="s">
        <v>216</v>
      </c>
    </row>
    <row r="2205" spans="2:69" s="13" customFormat="1">
      <c r="B2205" s="161"/>
      <c r="D2205" s="148" t="s">
        <v>230</v>
      </c>
      <c r="E2205" s="162" t="s">
        <v>3</v>
      </c>
      <c r="F2205" s="163" t="s">
        <v>2114</v>
      </c>
      <c r="H2205" s="164">
        <v>1.4419999999999999</v>
      </c>
      <c r="I2205" s="165"/>
      <c r="L2205" s="161"/>
      <c r="M2205" s="289"/>
      <c r="N2205" s="289"/>
      <c r="O2205" s="289"/>
      <c r="P2205" s="289"/>
      <c r="Q2205" s="166"/>
      <c r="X2205" s="167"/>
      <c r="AX2205" s="162" t="s">
        <v>230</v>
      </c>
      <c r="AY2205" s="162" t="s">
        <v>82</v>
      </c>
      <c r="AZ2205" s="13" t="s">
        <v>82</v>
      </c>
      <c r="BA2205" s="13" t="s">
        <v>34</v>
      </c>
      <c r="BB2205" s="13" t="s">
        <v>73</v>
      </c>
      <c r="BC2205" s="162" t="s">
        <v>216</v>
      </c>
    </row>
    <row r="2206" spans="2:69" s="13" customFormat="1">
      <c r="B2206" s="161"/>
      <c r="D2206" s="148" t="s">
        <v>230</v>
      </c>
      <c r="E2206" s="162" t="s">
        <v>3</v>
      </c>
      <c r="F2206" s="163" t="s">
        <v>2115</v>
      </c>
      <c r="H2206" s="164">
        <v>1.5920000000000001</v>
      </c>
      <c r="I2206" s="165"/>
      <c r="L2206" s="161"/>
      <c r="M2206" s="289"/>
      <c r="N2206" s="289"/>
      <c r="O2206" s="289"/>
      <c r="P2206" s="289"/>
      <c r="Q2206" s="166"/>
      <c r="X2206" s="167"/>
      <c r="AX2206" s="162" t="s">
        <v>230</v>
      </c>
      <c r="AY2206" s="162" t="s">
        <v>82</v>
      </c>
      <c r="AZ2206" s="13" t="s">
        <v>82</v>
      </c>
      <c r="BA2206" s="13" t="s">
        <v>34</v>
      </c>
      <c r="BB2206" s="13" t="s">
        <v>73</v>
      </c>
      <c r="BC2206" s="162" t="s">
        <v>216</v>
      </c>
    </row>
    <row r="2207" spans="2:69" s="15" customFormat="1">
      <c r="B2207" s="186"/>
      <c r="D2207" s="148" t="s">
        <v>230</v>
      </c>
      <c r="E2207" s="187" t="s">
        <v>3</v>
      </c>
      <c r="F2207" s="188" t="s">
        <v>337</v>
      </c>
      <c r="H2207" s="189">
        <v>118.53400000000001</v>
      </c>
      <c r="I2207" s="190"/>
      <c r="L2207" s="186"/>
      <c r="M2207" s="292"/>
      <c r="N2207" s="292"/>
      <c r="O2207" s="292"/>
      <c r="P2207" s="292"/>
      <c r="Q2207" s="191"/>
      <c r="X2207" s="192"/>
      <c r="AX2207" s="187" t="s">
        <v>230</v>
      </c>
      <c r="AY2207" s="187" t="s">
        <v>82</v>
      </c>
      <c r="AZ2207" s="15" t="s">
        <v>241</v>
      </c>
      <c r="BA2207" s="15" t="s">
        <v>34</v>
      </c>
      <c r="BB2207" s="15" t="s">
        <v>73</v>
      </c>
      <c r="BC2207" s="187" t="s">
        <v>216</v>
      </c>
    </row>
    <row r="2208" spans="2:69" s="14" customFormat="1">
      <c r="B2208" s="168"/>
      <c r="D2208" s="148" t="s">
        <v>230</v>
      </c>
      <c r="E2208" s="169" t="s">
        <v>3</v>
      </c>
      <c r="F2208" s="170" t="s">
        <v>251</v>
      </c>
      <c r="H2208" s="171">
        <v>503.75700000000001</v>
      </c>
      <c r="I2208" s="172"/>
      <c r="L2208" s="168"/>
      <c r="M2208" s="290"/>
      <c r="N2208" s="290"/>
      <c r="O2208" s="290"/>
      <c r="P2208" s="290"/>
      <c r="Q2208" s="173"/>
      <c r="X2208" s="174"/>
      <c r="AX2208" s="169" t="s">
        <v>230</v>
      </c>
      <c r="AY2208" s="169" t="s">
        <v>82</v>
      </c>
      <c r="AZ2208" s="14" t="s">
        <v>222</v>
      </c>
      <c r="BA2208" s="14" t="s">
        <v>34</v>
      </c>
      <c r="BB2208" s="14" t="s">
        <v>80</v>
      </c>
      <c r="BC2208" s="169" t="s">
        <v>216</v>
      </c>
    </row>
    <row r="2209" spans="2:69" s="1" customFormat="1" ht="16.5" customHeight="1">
      <c r="B2209" s="133"/>
      <c r="C2209" s="175" t="s">
        <v>2116</v>
      </c>
      <c r="D2209" s="175" t="s">
        <v>293</v>
      </c>
      <c r="E2209" s="176" t="s">
        <v>2030</v>
      </c>
      <c r="F2209" s="177" t="s">
        <v>2031</v>
      </c>
      <c r="G2209" s="178" t="s">
        <v>2032</v>
      </c>
      <c r="H2209" s="179">
        <v>176.315</v>
      </c>
      <c r="I2209" s="180"/>
      <c r="J2209" s="181">
        <f>ROUND(I2209*H2209,2)</f>
        <v>0</v>
      </c>
      <c r="K2209" s="182"/>
      <c r="L2209" s="183"/>
      <c r="M2209" s="294"/>
      <c r="N2209" s="294"/>
      <c r="O2209" s="294"/>
      <c r="P2209" s="291"/>
      <c r="Q2209" s="184" t="s">
        <v>3</v>
      </c>
      <c r="R2209" s="185" t="s">
        <v>44</v>
      </c>
      <c r="T2209" s="144">
        <f>S2209*H2209</f>
        <v>0</v>
      </c>
      <c r="U2209" s="144">
        <v>1E-3</v>
      </c>
      <c r="V2209" s="144">
        <f>U2209*H2209</f>
        <v>0.176315</v>
      </c>
      <c r="W2209" s="144">
        <v>0</v>
      </c>
      <c r="X2209" s="145">
        <f>W2209*H2209</f>
        <v>0</v>
      </c>
      <c r="AV2209" s="146" t="s">
        <v>487</v>
      </c>
      <c r="AX2209" s="146" t="s">
        <v>293</v>
      </c>
      <c r="AY2209" s="146" t="s">
        <v>82</v>
      </c>
      <c r="BC2209" s="18" t="s">
        <v>216</v>
      </c>
      <c r="BI2209" s="147">
        <f>IF(R2209="základní",J2209,0)</f>
        <v>0</v>
      </c>
      <c r="BJ2209" s="147">
        <f>IF(R2209="snížená",J2209,0)</f>
        <v>0</v>
      </c>
      <c r="BK2209" s="147">
        <f>IF(R2209="zákl. přenesená",J2209,0)</f>
        <v>0</v>
      </c>
      <c r="BL2209" s="147">
        <f>IF(R2209="sníž. přenesená",J2209,0)</f>
        <v>0</v>
      </c>
      <c r="BM2209" s="147">
        <f>IF(R2209="nulová",J2209,0)</f>
        <v>0</v>
      </c>
      <c r="BN2209" s="18" t="s">
        <v>80</v>
      </c>
      <c r="BO2209" s="147">
        <f>ROUND(I2209*H2209,2)</f>
        <v>0</v>
      </c>
      <c r="BP2209" s="18" t="s">
        <v>356</v>
      </c>
      <c r="BQ2209" s="146" t="s">
        <v>2117</v>
      </c>
    </row>
    <row r="2210" spans="2:69" s="1" customFormat="1">
      <c r="B2210" s="33"/>
      <c r="D2210" s="148" t="s">
        <v>224</v>
      </c>
      <c r="F2210" s="149" t="s">
        <v>2031</v>
      </c>
      <c r="I2210" s="150"/>
      <c r="L2210" s="33"/>
      <c r="M2210" s="282"/>
      <c r="N2210" s="282"/>
      <c r="O2210" s="282"/>
      <c r="P2210" s="282"/>
      <c r="Q2210" s="151"/>
      <c r="X2210" s="54"/>
      <c r="AX2210" s="18" t="s">
        <v>224</v>
      </c>
      <c r="AY2210" s="18" t="s">
        <v>82</v>
      </c>
    </row>
    <row r="2211" spans="2:69" s="1" customFormat="1" ht="81">
      <c r="B2211" s="33"/>
      <c r="D2211" s="148" t="s">
        <v>228</v>
      </c>
      <c r="F2211" s="154" t="s">
        <v>2034</v>
      </c>
      <c r="I2211" s="150"/>
      <c r="L2211" s="33"/>
      <c r="M2211" s="282"/>
      <c r="N2211" s="282"/>
      <c r="O2211" s="282"/>
      <c r="P2211" s="282"/>
      <c r="Q2211" s="151"/>
      <c r="X2211" s="54"/>
      <c r="AX2211" s="18" t="s">
        <v>228</v>
      </c>
      <c r="AY2211" s="18" t="s">
        <v>82</v>
      </c>
    </row>
    <row r="2212" spans="2:69" s="12" customFormat="1">
      <c r="B2212" s="155"/>
      <c r="D2212" s="148" t="s">
        <v>230</v>
      </c>
      <c r="E2212" s="156" t="s">
        <v>3</v>
      </c>
      <c r="F2212" s="157" t="s">
        <v>2111</v>
      </c>
      <c r="H2212" s="156" t="s">
        <v>3</v>
      </c>
      <c r="I2212" s="158"/>
      <c r="L2212" s="155"/>
      <c r="M2212" s="288"/>
      <c r="N2212" s="288"/>
      <c r="O2212" s="288"/>
      <c r="P2212" s="288"/>
      <c r="Q2212" s="159"/>
      <c r="X2212" s="160"/>
      <c r="AX2212" s="156" t="s">
        <v>230</v>
      </c>
      <c r="AY2212" s="156" t="s">
        <v>82</v>
      </c>
      <c r="AZ2212" s="12" t="s">
        <v>80</v>
      </c>
      <c r="BA2212" s="12" t="s">
        <v>34</v>
      </c>
      <c r="BB2212" s="12" t="s">
        <v>73</v>
      </c>
      <c r="BC2212" s="156" t="s">
        <v>216</v>
      </c>
    </row>
    <row r="2213" spans="2:69" s="13" customFormat="1">
      <c r="B2213" s="161"/>
      <c r="D2213" s="148" t="s">
        <v>230</v>
      </c>
      <c r="E2213" s="162" t="s">
        <v>3</v>
      </c>
      <c r="F2213" s="163" t="s">
        <v>2118</v>
      </c>
      <c r="H2213" s="164">
        <v>134.828</v>
      </c>
      <c r="I2213" s="165"/>
      <c r="L2213" s="161"/>
      <c r="M2213" s="289"/>
      <c r="N2213" s="289"/>
      <c r="O2213" s="289"/>
      <c r="P2213" s="289"/>
      <c r="Q2213" s="166"/>
      <c r="X2213" s="167"/>
      <c r="AX2213" s="162" t="s">
        <v>230</v>
      </c>
      <c r="AY2213" s="162" t="s">
        <v>82</v>
      </c>
      <c r="AZ2213" s="13" t="s">
        <v>82</v>
      </c>
      <c r="BA2213" s="13" t="s">
        <v>34</v>
      </c>
      <c r="BB2213" s="13" t="s">
        <v>73</v>
      </c>
      <c r="BC2213" s="162" t="s">
        <v>216</v>
      </c>
    </row>
    <row r="2214" spans="2:69" s="13" customFormat="1">
      <c r="B2214" s="161"/>
      <c r="D2214" s="148" t="s">
        <v>230</v>
      </c>
      <c r="E2214" s="162" t="s">
        <v>3</v>
      </c>
      <c r="F2214" s="163" t="s">
        <v>2119</v>
      </c>
      <c r="H2214" s="164">
        <v>41.487000000000002</v>
      </c>
      <c r="I2214" s="165"/>
      <c r="L2214" s="161"/>
      <c r="M2214" s="289"/>
      <c r="N2214" s="289"/>
      <c r="O2214" s="289"/>
      <c r="P2214" s="289"/>
      <c r="Q2214" s="166"/>
      <c r="X2214" s="167"/>
      <c r="AX2214" s="162" t="s">
        <v>230</v>
      </c>
      <c r="AY2214" s="162" t="s">
        <v>82</v>
      </c>
      <c r="AZ2214" s="13" t="s">
        <v>82</v>
      </c>
      <c r="BA2214" s="13" t="s">
        <v>34</v>
      </c>
      <c r="BB2214" s="13" t="s">
        <v>73</v>
      </c>
      <c r="BC2214" s="162" t="s">
        <v>216</v>
      </c>
    </row>
    <row r="2215" spans="2:69" s="14" customFormat="1">
      <c r="B2215" s="168"/>
      <c r="D2215" s="148" t="s">
        <v>230</v>
      </c>
      <c r="E2215" s="169" t="s">
        <v>3</v>
      </c>
      <c r="F2215" s="170" t="s">
        <v>251</v>
      </c>
      <c r="H2215" s="171">
        <v>176.315</v>
      </c>
      <c r="I2215" s="172"/>
      <c r="L2215" s="168"/>
      <c r="M2215" s="290"/>
      <c r="N2215" s="290"/>
      <c r="O2215" s="290"/>
      <c r="P2215" s="290"/>
      <c r="Q2215" s="173"/>
      <c r="X2215" s="174"/>
      <c r="AX2215" s="169" t="s">
        <v>230</v>
      </c>
      <c r="AY2215" s="169" t="s">
        <v>82</v>
      </c>
      <c r="AZ2215" s="14" t="s">
        <v>222</v>
      </c>
      <c r="BA2215" s="14" t="s">
        <v>34</v>
      </c>
      <c r="BB2215" s="14" t="s">
        <v>80</v>
      </c>
      <c r="BC2215" s="169" t="s">
        <v>216</v>
      </c>
    </row>
    <row r="2216" spans="2:69" s="1" customFormat="1" ht="24.15" customHeight="1">
      <c r="B2216" s="133"/>
      <c r="C2216" s="134" t="s">
        <v>2120</v>
      </c>
      <c r="D2216" s="134" t="s">
        <v>218</v>
      </c>
      <c r="E2216" s="135" t="s">
        <v>2121</v>
      </c>
      <c r="F2216" s="136" t="s">
        <v>2122</v>
      </c>
      <c r="G2216" s="137" t="s">
        <v>221</v>
      </c>
      <c r="H2216" s="138">
        <v>734.75699999999995</v>
      </c>
      <c r="I2216" s="139"/>
      <c r="J2216" s="140">
        <f>ROUND(I2216*H2216,2)</f>
        <v>0</v>
      </c>
      <c r="K2216" s="141"/>
      <c r="L2216" s="33"/>
      <c r="M2216" s="294"/>
      <c r="N2216" s="294"/>
      <c r="O2216" s="294"/>
      <c r="P2216" s="282"/>
      <c r="Q2216" s="142" t="s">
        <v>3</v>
      </c>
      <c r="R2216" s="143" t="s">
        <v>44</v>
      </c>
      <c r="T2216" s="144">
        <f>S2216*H2216</f>
        <v>0</v>
      </c>
      <c r="U2216" s="144">
        <v>8.8000000000000003E-4</v>
      </c>
      <c r="V2216" s="144">
        <f>U2216*H2216</f>
        <v>0.64658616000000002</v>
      </c>
      <c r="W2216" s="144">
        <v>0</v>
      </c>
      <c r="X2216" s="145">
        <f>W2216*H2216</f>
        <v>0</v>
      </c>
      <c r="AV2216" s="146" t="s">
        <v>356</v>
      </c>
      <c r="AX2216" s="146" t="s">
        <v>218</v>
      </c>
      <c r="AY2216" s="146" t="s">
        <v>82</v>
      </c>
      <c r="BC2216" s="18" t="s">
        <v>216</v>
      </c>
      <c r="BI2216" s="147">
        <f>IF(R2216="základní",J2216,0)</f>
        <v>0</v>
      </c>
      <c r="BJ2216" s="147">
        <f>IF(R2216="snížená",J2216,0)</f>
        <v>0</v>
      </c>
      <c r="BK2216" s="147">
        <f>IF(R2216="zákl. přenesená",J2216,0)</f>
        <v>0</v>
      </c>
      <c r="BL2216" s="147">
        <f>IF(R2216="sníž. přenesená",J2216,0)</f>
        <v>0</v>
      </c>
      <c r="BM2216" s="147">
        <f>IF(R2216="nulová",J2216,0)</f>
        <v>0</v>
      </c>
      <c r="BN2216" s="18" t="s">
        <v>80</v>
      </c>
      <c r="BO2216" s="147">
        <f>ROUND(I2216*H2216,2)</f>
        <v>0</v>
      </c>
      <c r="BP2216" s="18" t="s">
        <v>356</v>
      </c>
      <c r="BQ2216" s="146" t="s">
        <v>2123</v>
      </c>
    </row>
    <row r="2217" spans="2:69" s="1" customFormat="1" ht="18">
      <c r="B2217" s="33"/>
      <c r="D2217" s="148" t="s">
        <v>224</v>
      </c>
      <c r="F2217" s="149" t="s">
        <v>2124</v>
      </c>
      <c r="I2217" s="150"/>
      <c r="L2217" s="33"/>
      <c r="M2217" s="282"/>
      <c r="N2217" s="282"/>
      <c r="O2217" s="282"/>
      <c r="P2217" s="282"/>
      <c r="Q2217" s="151"/>
      <c r="X2217" s="54"/>
      <c r="AX2217" s="18" t="s">
        <v>224</v>
      </c>
      <c r="AY2217" s="18" t="s">
        <v>82</v>
      </c>
    </row>
    <row r="2218" spans="2:69" s="1" customFormat="1">
      <c r="B2218" s="33"/>
      <c r="D2218" s="152" t="s">
        <v>226</v>
      </c>
      <c r="F2218" s="153" t="s">
        <v>2125</v>
      </c>
      <c r="I2218" s="150"/>
      <c r="L2218" s="33"/>
      <c r="M2218" s="282"/>
      <c r="N2218" s="282"/>
      <c r="O2218" s="282"/>
      <c r="P2218" s="282"/>
      <c r="Q2218" s="151"/>
      <c r="X2218" s="54"/>
      <c r="AX2218" s="18" t="s">
        <v>226</v>
      </c>
      <c r="AY2218" s="18" t="s">
        <v>82</v>
      </c>
    </row>
    <row r="2219" spans="2:69" s="12" customFormat="1">
      <c r="B2219" s="155"/>
      <c r="D2219" s="148" t="s">
        <v>230</v>
      </c>
      <c r="E2219" s="156" t="s">
        <v>3</v>
      </c>
      <c r="F2219" s="157" t="s">
        <v>2111</v>
      </c>
      <c r="H2219" s="156" t="s">
        <v>3</v>
      </c>
      <c r="I2219" s="158"/>
      <c r="L2219" s="155"/>
      <c r="M2219" s="288"/>
      <c r="N2219" s="288"/>
      <c r="O2219" s="288"/>
      <c r="P2219" s="288"/>
      <c r="Q2219" s="159"/>
      <c r="X2219" s="160"/>
      <c r="AX2219" s="156" t="s">
        <v>230</v>
      </c>
      <c r="AY2219" s="156" t="s">
        <v>82</v>
      </c>
      <c r="AZ2219" s="12" t="s">
        <v>80</v>
      </c>
      <c r="BA2219" s="12" t="s">
        <v>34</v>
      </c>
      <c r="BB2219" s="12" t="s">
        <v>73</v>
      </c>
      <c r="BC2219" s="156" t="s">
        <v>216</v>
      </c>
    </row>
    <row r="2220" spans="2:69" s="12" customFormat="1">
      <c r="B2220" s="155"/>
      <c r="D2220" s="148" t="s">
        <v>230</v>
      </c>
      <c r="E2220" s="156" t="s">
        <v>3</v>
      </c>
      <c r="F2220" s="157" t="s">
        <v>2126</v>
      </c>
      <c r="H2220" s="156" t="s">
        <v>3</v>
      </c>
      <c r="I2220" s="158"/>
      <c r="L2220" s="155"/>
      <c r="M2220" s="288"/>
      <c r="N2220" s="288"/>
      <c r="O2220" s="288"/>
      <c r="P2220" s="288"/>
      <c r="Q2220" s="159"/>
      <c r="X2220" s="160"/>
      <c r="AX2220" s="156" t="s">
        <v>230</v>
      </c>
      <c r="AY2220" s="156" t="s">
        <v>82</v>
      </c>
      <c r="AZ2220" s="12" t="s">
        <v>80</v>
      </c>
      <c r="BA2220" s="12" t="s">
        <v>34</v>
      </c>
      <c r="BB2220" s="12" t="s">
        <v>73</v>
      </c>
      <c r="BC2220" s="156" t="s">
        <v>216</v>
      </c>
    </row>
    <row r="2221" spans="2:69" s="13" customFormat="1">
      <c r="B2221" s="161"/>
      <c r="D2221" s="148" t="s">
        <v>230</v>
      </c>
      <c r="E2221" s="162" t="s">
        <v>3</v>
      </c>
      <c r="F2221" s="163" t="s">
        <v>2112</v>
      </c>
      <c r="H2221" s="164">
        <v>385.22300000000001</v>
      </c>
      <c r="I2221" s="165"/>
      <c r="L2221" s="161"/>
      <c r="M2221" s="289"/>
      <c r="N2221" s="289"/>
      <c r="O2221" s="289"/>
      <c r="P2221" s="289"/>
      <c r="Q2221" s="166"/>
      <c r="X2221" s="167"/>
      <c r="AX2221" s="162" t="s">
        <v>230</v>
      </c>
      <c r="AY2221" s="162" t="s">
        <v>82</v>
      </c>
      <c r="AZ2221" s="13" t="s">
        <v>82</v>
      </c>
      <c r="BA2221" s="13" t="s">
        <v>34</v>
      </c>
      <c r="BB2221" s="13" t="s">
        <v>73</v>
      </c>
      <c r="BC2221" s="162" t="s">
        <v>216</v>
      </c>
    </row>
    <row r="2222" spans="2:69" s="15" customFormat="1">
      <c r="B2222" s="186"/>
      <c r="D2222" s="148" t="s">
        <v>230</v>
      </c>
      <c r="E2222" s="187" t="s">
        <v>3</v>
      </c>
      <c r="F2222" s="188" t="s">
        <v>337</v>
      </c>
      <c r="H2222" s="189">
        <v>385.22300000000001</v>
      </c>
      <c r="I2222" s="190"/>
      <c r="L2222" s="186"/>
      <c r="M2222" s="292"/>
      <c r="N2222" s="292"/>
      <c r="O2222" s="292"/>
      <c r="P2222" s="292"/>
      <c r="Q2222" s="191"/>
      <c r="X2222" s="192"/>
      <c r="AX2222" s="187" t="s">
        <v>230</v>
      </c>
      <c r="AY2222" s="187" t="s">
        <v>82</v>
      </c>
      <c r="AZ2222" s="15" t="s">
        <v>241</v>
      </c>
      <c r="BA2222" s="15" t="s">
        <v>34</v>
      </c>
      <c r="BB2222" s="15" t="s">
        <v>73</v>
      </c>
      <c r="BC2222" s="187" t="s">
        <v>216</v>
      </c>
    </row>
    <row r="2223" spans="2:69" s="13" customFormat="1">
      <c r="B2223" s="161"/>
      <c r="D2223" s="148" t="s">
        <v>230</v>
      </c>
      <c r="E2223" s="162" t="s">
        <v>3</v>
      </c>
      <c r="F2223" s="163" t="s">
        <v>2113</v>
      </c>
      <c r="H2223" s="164">
        <v>115.5</v>
      </c>
      <c r="I2223" s="165"/>
      <c r="L2223" s="161"/>
      <c r="M2223" s="289"/>
      <c r="N2223" s="289"/>
      <c r="O2223" s="289"/>
      <c r="P2223" s="289"/>
      <c r="Q2223" s="166"/>
      <c r="X2223" s="167"/>
      <c r="AX2223" s="162" t="s">
        <v>230</v>
      </c>
      <c r="AY2223" s="162" t="s">
        <v>82</v>
      </c>
      <c r="AZ2223" s="13" t="s">
        <v>82</v>
      </c>
      <c r="BA2223" s="13" t="s">
        <v>34</v>
      </c>
      <c r="BB2223" s="13" t="s">
        <v>73</v>
      </c>
      <c r="BC2223" s="162" t="s">
        <v>216</v>
      </c>
    </row>
    <row r="2224" spans="2:69" s="13" customFormat="1">
      <c r="B2224" s="161"/>
      <c r="D2224" s="148" t="s">
        <v>230</v>
      </c>
      <c r="E2224" s="162" t="s">
        <v>3</v>
      </c>
      <c r="F2224" s="163" t="s">
        <v>2114</v>
      </c>
      <c r="H2224" s="164">
        <v>1.4419999999999999</v>
      </c>
      <c r="I2224" s="165"/>
      <c r="L2224" s="161"/>
      <c r="M2224" s="289"/>
      <c r="N2224" s="289"/>
      <c r="O2224" s="289"/>
      <c r="P2224" s="289"/>
      <c r="Q2224" s="166"/>
      <c r="X2224" s="167"/>
      <c r="AX2224" s="162" t="s">
        <v>230</v>
      </c>
      <c r="AY2224" s="162" t="s">
        <v>82</v>
      </c>
      <c r="AZ2224" s="13" t="s">
        <v>82</v>
      </c>
      <c r="BA2224" s="13" t="s">
        <v>34</v>
      </c>
      <c r="BB2224" s="13" t="s">
        <v>73</v>
      </c>
      <c r="BC2224" s="162" t="s">
        <v>216</v>
      </c>
    </row>
    <row r="2225" spans="2:69" s="13" customFormat="1">
      <c r="B2225" s="161"/>
      <c r="D2225" s="148" t="s">
        <v>230</v>
      </c>
      <c r="E2225" s="162" t="s">
        <v>3</v>
      </c>
      <c r="F2225" s="163" t="s">
        <v>2115</v>
      </c>
      <c r="H2225" s="164">
        <v>1.5920000000000001</v>
      </c>
      <c r="I2225" s="165"/>
      <c r="L2225" s="161"/>
      <c r="M2225" s="289"/>
      <c r="N2225" s="289"/>
      <c r="O2225" s="289"/>
      <c r="P2225" s="289"/>
      <c r="Q2225" s="166"/>
      <c r="X2225" s="167"/>
      <c r="AX2225" s="162" t="s">
        <v>230</v>
      </c>
      <c r="AY2225" s="162" t="s">
        <v>82</v>
      </c>
      <c r="AZ2225" s="13" t="s">
        <v>82</v>
      </c>
      <c r="BA2225" s="13" t="s">
        <v>34</v>
      </c>
      <c r="BB2225" s="13" t="s">
        <v>73</v>
      </c>
      <c r="BC2225" s="162" t="s">
        <v>216</v>
      </c>
    </row>
    <row r="2226" spans="2:69" s="15" customFormat="1">
      <c r="B2226" s="186"/>
      <c r="D2226" s="148" t="s">
        <v>230</v>
      </c>
      <c r="E2226" s="187" t="s">
        <v>3</v>
      </c>
      <c r="F2226" s="188" t="s">
        <v>337</v>
      </c>
      <c r="H2226" s="189">
        <v>118.53400000000001</v>
      </c>
      <c r="I2226" s="190"/>
      <c r="L2226" s="186"/>
      <c r="M2226" s="292"/>
      <c r="N2226" s="292"/>
      <c r="O2226" s="292"/>
      <c r="P2226" s="292"/>
      <c r="Q2226" s="191"/>
      <c r="X2226" s="192"/>
      <c r="AX2226" s="187" t="s">
        <v>230</v>
      </c>
      <c r="AY2226" s="187" t="s">
        <v>82</v>
      </c>
      <c r="AZ2226" s="15" t="s">
        <v>241</v>
      </c>
      <c r="BA2226" s="15" t="s">
        <v>34</v>
      </c>
      <c r="BB2226" s="15" t="s">
        <v>73</v>
      </c>
      <c r="BC2226" s="187" t="s">
        <v>216</v>
      </c>
    </row>
    <row r="2227" spans="2:69" s="12" customFormat="1">
      <c r="B2227" s="155"/>
      <c r="D2227" s="148" t="s">
        <v>230</v>
      </c>
      <c r="E2227" s="156" t="s">
        <v>3</v>
      </c>
      <c r="F2227" s="157" t="s">
        <v>2127</v>
      </c>
      <c r="H2227" s="156" t="s">
        <v>3</v>
      </c>
      <c r="I2227" s="158"/>
      <c r="L2227" s="155"/>
      <c r="M2227" s="288"/>
      <c r="N2227" s="288"/>
      <c r="O2227" s="288"/>
      <c r="P2227" s="288"/>
      <c r="Q2227" s="159"/>
      <c r="X2227" s="160"/>
      <c r="AX2227" s="156" t="s">
        <v>230</v>
      </c>
      <c r="AY2227" s="156" t="s">
        <v>82</v>
      </c>
      <c r="AZ2227" s="12" t="s">
        <v>80</v>
      </c>
      <c r="BA2227" s="12" t="s">
        <v>34</v>
      </c>
      <c r="BB2227" s="12" t="s">
        <v>73</v>
      </c>
      <c r="BC2227" s="156" t="s">
        <v>216</v>
      </c>
    </row>
    <row r="2228" spans="2:69" s="13" customFormat="1">
      <c r="B2228" s="161"/>
      <c r="D2228" s="148" t="s">
        <v>230</v>
      </c>
      <c r="E2228" s="162" t="s">
        <v>3</v>
      </c>
      <c r="F2228" s="163" t="s">
        <v>2113</v>
      </c>
      <c r="H2228" s="164">
        <v>115.5</v>
      </c>
      <c r="I2228" s="165"/>
      <c r="L2228" s="161"/>
      <c r="M2228" s="289"/>
      <c r="N2228" s="289"/>
      <c r="O2228" s="289"/>
      <c r="P2228" s="289"/>
      <c r="Q2228" s="166"/>
      <c r="X2228" s="167"/>
      <c r="AX2228" s="162" t="s">
        <v>230</v>
      </c>
      <c r="AY2228" s="162" t="s">
        <v>82</v>
      </c>
      <c r="AZ2228" s="13" t="s">
        <v>82</v>
      </c>
      <c r="BA2228" s="13" t="s">
        <v>34</v>
      </c>
      <c r="BB2228" s="13" t="s">
        <v>73</v>
      </c>
      <c r="BC2228" s="162" t="s">
        <v>216</v>
      </c>
    </row>
    <row r="2229" spans="2:69" s="13" customFormat="1">
      <c r="B2229" s="161"/>
      <c r="D2229" s="148" t="s">
        <v>230</v>
      </c>
      <c r="E2229" s="162" t="s">
        <v>3</v>
      </c>
      <c r="F2229" s="163" t="s">
        <v>2128</v>
      </c>
      <c r="H2229" s="164">
        <v>115.5</v>
      </c>
      <c r="I2229" s="165"/>
      <c r="L2229" s="161"/>
      <c r="M2229" s="289"/>
      <c r="N2229" s="289"/>
      <c r="O2229" s="289"/>
      <c r="P2229" s="289"/>
      <c r="Q2229" s="166"/>
      <c r="X2229" s="167"/>
      <c r="AX2229" s="162" t="s">
        <v>230</v>
      </c>
      <c r="AY2229" s="162" t="s">
        <v>82</v>
      </c>
      <c r="AZ2229" s="13" t="s">
        <v>82</v>
      </c>
      <c r="BA2229" s="13" t="s">
        <v>34</v>
      </c>
      <c r="BB2229" s="13" t="s">
        <v>73</v>
      </c>
      <c r="BC2229" s="162" t="s">
        <v>216</v>
      </c>
    </row>
    <row r="2230" spans="2:69" s="14" customFormat="1">
      <c r="B2230" s="168"/>
      <c r="D2230" s="148" t="s">
        <v>230</v>
      </c>
      <c r="E2230" s="169" t="s">
        <v>3</v>
      </c>
      <c r="F2230" s="170" t="s">
        <v>251</v>
      </c>
      <c r="H2230" s="171">
        <v>734.75699999999995</v>
      </c>
      <c r="I2230" s="172"/>
      <c r="L2230" s="168"/>
      <c r="M2230" s="290"/>
      <c r="N2230" s="290"/>
      <c r="O2230" s="290"/>
      <c r="P2230" s="290"/>
      <c r="Q2230" s="173"/>
      <c r="X2230" s="174"/>
      <c r="AX2230" s="169" t="s">
        <v>230</v>
      </c>
      <c r="AY2230" s="169" t="s">
        <v>82</v>
      </c>
      <c r="AZ2230" s="14" t="s">
        <v>222</v>
      </c>
      <c r="BA2230" s="14" t="s">
        <v>34</v>
      </c>
      <c r="BB2230" s="14" t="s">
        <v>80</v>
      </c>
      <c r="BC2230" s="169" t="s">
        <v>216</v>
      </c>
    </row>
    <row r="2231" spans="2:69" s="1" customFormat="1" ht="55.5" customHeight="1">
      <c r="B2231" s="133"/>
      <c r="C2231" s="175" t="s">
        <v>2129</v>
      </c>
      <c r="D2231" s="175" t="s">
        <v>293</v>
      </c>
      <c r="E2231" s="176" t="s">
        <v>2130</v>
      </c>
      <c r="F2231" s="177" t="s">
        <v>2131</v>
      </c>
      <c r="G2231" s="178" t="s">
        <v>221</v>
      </c>
      <c r="H2231" s="179">
        <v>587.12900000000002</v>
      </c>
      <c r="I2231" s="180"/>
      <c r="J2231" s="181">
        <f>ROUND(I2231*H2231,2)</f>
        <v>0</v>
      </c>
      <c r="K2231" s="182"/>
      <c r="L2231" s="183"/>
      <c r="M2231" s="294"/>
      <c r="N2231" s="294"/>
      <c r="O2231" s="294"/>
      <c r="P2231" s="291"/>
      <c r="Q2231" s="184" t="s">
        <v>3</v>
      </c>
      <c r="R2231" s="185" t="s">
        <v>44</v>
      </c>
      <c r="T2231" s="144">
        <f>S2231*H2231</f>
        <v>0</v>
      </c>
      <c r="U2231" s="144">
        <v>4.7000000000000002E-3</v>
      </c>
      <c r="V2231" s="144">
        <f>U2231*H2231</f>
        <v>2.7595063000000004</v>
      </c>
      <c r="W2231" s="144">
        <v>0</v>
      </c>
      <c r="X2231" s="145">
        <f>W2231*H2231</f>
        <v>0</v>
      </c>
      <c r="AV2231" s="146" t="s">
        <v>487</v>
      </c>
      <c r="AX2231" s="146" t="s">
        <v>293</v>
      </c>
      <c r="AY2231" s="146" t="s">
        <v>82</v>
      </c>
      <c r="BC2231" s="18" t="s">
        <v>216</v>
      </c>
      <c r="BI2231" s="147">
        <f>IF(R2231="základní",J2231,0)</f>
        <v>0</v>
      </c>
      <c r="BJ2231" s="147">
        <f>IF(R2231="snížená",J2231,0)</f>
        <v>0</v>
      </c>
      <c r="BK2231" s="147">
        <f>IF(R2231="zákl. přenesená",J2231,0)</f>
        <v>0</v>
      </c>
      <c r="BL2231" s="147">
        <f>IF(R2231="sníž. přenesená",J2231,0)</f>
        <v>0</v>
      </c>
      <c r="BM2231" s="147">
        <f>IF(R2231="nulová",J2231,0)</f>
        <v>0</v>
      </c>
      <c r="BN2231" s="18" t="s">
        <v>80</v>
      </c>
      <c r="BO2231" s="147">
        <f>ROUND(I2231*H2231,2)</f>
        <v>0</v>
      </c>
      <c r="BP2231" s="18" t="s">
        <v>356</v>
      </c>
      <c r="BQ2231" s="146" t="s">
        <v>2132</v>
      </c>
    </row>
    <row r="2232" spans="2:69" s="1" customFormat="1" ht="27">
      <c r="B2232" s="33"/>
      <c r="D2232" s="148" t="s">
        <v>224</v>
      </c>
      <c r="F2232" s="149" t="s">
        <v>2131</v>
      </c>
      <c r="I2232" s="150"/>
      <c r="L2232" s="33"/>
      <c r="M2232" s="282"/>
      <c r="N2232" s="282"/>
      <c r="O2232" s="282"/>
      <c r="P2232" s="282"/>
      <c r="Q2232" s="151"/>
      <c r="X2232" s="54"/>
      <c r="AX2232" s="18" t="s">
        <v>224</v>
      </c>
      <c r="AY2232" s="18" t="s">
        <v>82</v>
      </c>
    </row>
    <row r="2233" spans="2:69" s="1" customFormat="1" ht="45">
      <c r="B2233" s="33"/>
      <c r="D2233" s="148" t="s">
        <v>228</v>
      </c>
      <c r="F2233" s="154" t="s">
        <v>2133</v>
      </c>
      <c r="I2233" s="150"/>
      <c r="L2233" s="33"/>
      <c r="M2233" s="282"/>
      <c r="N2233" s="282"/>
      <c r="O2233" s="282"/>
      <c r="P2233" s="282"/>
      <c r="Q2233" s="151"/>
      <c r="X2233" s="54"/>
      <c r="AX2233" s="18" t="s">
        <v>228</v>
      </c>
      <c r="AY2233" s="18" t="s">
        <v>82</v>
      </c>
    </row>
    <row r="2234" spans="2:69" s="12" customFormat="1">
      <c r="B2234" s="155"/>
      <c r="D2234" s="148" t="s">
        <v>230</v>
      </c>
      <c r="E2234" s="156" t="s">
        <v>3</v>
      </c>
      <c r="F2234" s="157" t="s">
        <v>2111</v>
      </c>
      <c r="H2234" s="156" t="s">
        <v>3</v>
      </c>
      <c r="I2234" s="158"/>
      <c r="L2234" s="155"/>
      <c r="M2234" s="288"/>
      <c r="N2234" s="288"/>
      <c r="O2234" s="288"/>
      <c r="P2234" s="288"/>
      <c r="Q2234" s="159"/>
      <c r="X2234" s="160"/>
      <c r="AX2234" s="156" t="s">
        <v>230</v>
      </c>
      <c r="AY2234" s="156" t="s">
        <v>82</v>
      </c>
      <c r="AZ2234" s="12" t="s">
        <v>80</v>
      </c>
      <c r="BA2234" s="12" t="s">
        <v>34</v>
      </c>
      <c r="BB2234" s="12" t="s">
        <v>73</v>
      </c>
      <c r="BC2234" s="156" t="s">
        <v>216</v>
      </c>
    </row>
    <row r="2235" spans="2:69" s="13" customFormat="1">
      <c r="B2235" s="161"/>
      <c r="D2235" s="148" t="s">
        <v>230</v>
      </c>
      <c r="E2235" s="162" t="s">
        <v>3</v>
      </c>
      <c r="F2235" s="163" t="s">
        <v>2134</v>
      </c>
      <c r="H2235" s="164">
        <v>385.22300000000001</v>
      </c>
      <c r="I2235" s="165"/>
      <c r="L2235" s="161"/>
      <c r="M2235" s="289"/>
      <c r="N2235" s="289"/>
      <c r="O2235" s="289"/>
      <c r="P2235" s="289"/>
      <c r="Q2235" s="166"/>
      <c r="X2235" s="167"/>
      <c r="AX2235" s="162" t="s">
        <v>230</v>
      </c>
      <c r="AY2235" s="162" t="s">
        <v>82</v>
      </c>
      <c r="AZ2235" s="13" t="s">
        <v>82</v>
      </c>
      <c r="BA2235" s="13" t="s">
        <v>34</v>
      </c>
      <c r="BB2235" s="13" t="s">
        <v>73</v>
      </c>
      <c r="BC2235" s="162" t="s">
        <v>216</v>
      </c>
    </row>
    <row r="2236" spans="2:69" s="13" customFormat="1">
      <c r="B2236" s="161"/>
      <c r="D2236" s="148" t="s">
        <v>230</v>
      </c>
      <c r="E2236" s="162" t="s">
        <v>3</v>
      </c>
      <c r="F2236" s="163" t="s">
        <v>2135</v>
      </c>
      <c r="H2236" s="164">
        <v>118.53400000000001</v>
      </c>
      <c r="I2236" s="165"/>
      <c r="L2236" s="161"/>
      <c r="M2236" s="289"/>
      <c r="N2236" s="289"/>
      <c r="O2236" s="289"/>
      <c r="P2236" s="289"/>
      <c r="Q2236" s="166"/>
      <c r="X2236" s="167"/>
      <c r="AX2236" s="162" t="s">
        <v>230</v>
      </c>
      <c r="AY2236" s="162" t="s">
        <v>82</v>
      </c>
      <c r="AZ2236" s="13" t="s">
        <v>82</v>
      </c>
      <c r="BA2236" s="13" t="s">
        <v>34</v>
      </c>
      <c r="BB2236" s="13" t="s">
        <v>73</v>
      </c>
      <c r="BC2236" s="162" t="s">
        <v>216</v>
      </c>
    </row>
    <row r="2237" spans="2:69" s="15" customFormat="1">
      <c r="B2237" s="186"/>
      <c r="D2237" s="148" t="s">
        <v>230</v>
      </c>
      <c r="E2237" s="187" t="s">
        <v>3</v>
      </c>
      <c r="F2237" s="188" t="s">
        <v>337</v>
      </c>
      <c r="H2237" s="189">
        <v>503.75700000000001</v>
      </c>
      <c r="I2237" s="190"/>
      <c r="L2237" s="186"/>
      <c r="M2237" s="292"/>
      <c r="N2237" s="292"/>
      <c r="O2237" s="292"/>
      <c r="P2237" s="292"/>
      <c r="Q2237" s="191"/>
      <c r="X2237" s="192"/>
      <c r="AX2237" s="187" t="s">
        <v>230</v>
      </c>
      <c r="AY2237" s="187" t="s">
        <v>82</v>
      </c>
      <c r="AZ2237" s="15" t="s">
        <v>241</v>
      </c>
      <c r="BA2237" s="15" t="s">
        <v>34</v>
      </c>
      <c r="BB2237" s="15" t="s">
        <v>73</v>
      </c>
      <c r="BC2237" s="187" t="s">
        <v>216</v>
      </c>
    </row>
    <row r="2238" spans="2:69" s="13" customFormat="1">
      <c r="B2238" s="161"/>
      <c r="D2238" s="148" t="s">
        <v>230</v>
      </c>
      <c r="E2238" s="162" t="s">
        <v>3</v>
      </c>
      <c r="F2238" s="163" t="s">
        <v>2136</v>
      </c>
      <c r="H2238" s="164">
        <v>83.372</v>
      </c>
      <c r="I2238" s="165"/>
      <c r="L2238" s="161"/>
      <c r="M2238" s="289"/>
      <c r="N2238" s="289"/>
      <c r="O2238" s="289"/>
      <c r="P2238" s="289"/>
      <c r="Q2238" s="166"/>
      <c r="X2238" s="167"/>
      <c r="AX2238" s="162" t="s">
        <v>230</v>
      </c>
      <c r="AY2238" s="162" t="s">
        <v>82</v>
      </c>
      <c r="AZ2238" s="13" t="s">
        <v>82</v>
      </c>
      <c r="BA2238" s="13" t="s">
        <v>34</v>
      </c>
      <c r="BB2238" s="13" t="s">
        <v>73</v>
      </c>
      <c r="BC2238" s="162" t="s">
        <v>216</v>
      </c>
    </row>
    <row r="2239" spans="2:69" s="14" customFormat="1">
      <c r="B2239" s="168"/>
      <c r="D2239" s="148" t="s">
        <v>230</v>
      </c>
      <c r="E2239" s="169" t="s">
        <v>3</v>
      </c>
      <c r="F2239" s="170" t="s">
        <v>251</v>
      </c>
      <c r="H2239" s="171">
        <v>587.12900000000002</v>
      </c>
      <c r="I2239" s="172"/>
      <c r="L2239" s="168"/>
      <c r="M2239" s="290"/>
      <c r="N2239" s="290"/>
      <c r="O2239" s="290"/>
      <c r="P2239" s="290"/>
      <c r="Q2239" s="173"/>
      <c r="X2239" s="174"/>
      <c r="AX2239" s="169" t="s">
        <v>230</v>
      </c>
      <c r="AY2239" s="169" t="s">
        <v>82</v>
      </c>
      <c r="AZ2239" s="14" t="s">
        <v>222</v>
      </c>
      <c r="BA2239" s="14" t="s">
        <v>34</v>
      </c>
      <c r="BB2239" s="14" t="s">
        <v>80</v>
      </c>
      <c r="BC2239" s="169" t="s">
        <v>216</v>
      </c>
    </row>
    <row r="2240" spans="2:69" s="1" customFormat="1" ht="44.25" customHeight="1">
      <c r="B2240" s="133"/>
      <c r="C2240" s="175" t="s">
        <v>2137</v>
      </c>
      <c r="D2240" s="175" t="s">
        <v>293</v>
      </c>
      <c r="E2240" s="176" t="s">
        <v>2055</v>
      </c>
      <c r="F2240" s="177" t="s">
        <v>2056</v>
      </c>
      <c r="G2240" s="178" t="s">
        <v>221</v>
      </c>
      <c r="H2240" s="179">
        <v>134.61500000000001</v>
      </c>
      <c r="I2240" s="180"/>
      <c r="J2240" s="181">
        <f>ROUND(I2240*H2240,2)</f>
        <v>0</v>
      </c>
      <c r="K2240" s="182"/>
      <c r="L2240" s="183"/>
      <c r="M2240" s="294"/>
      <c r="N2240" s="294"/>
      <c r="O2240" s="294"/>
      <c r="P2240" s="291"/>
      <c r="Q2240" s="184" t="s">
        <v>3</v>
      </c>
      <c r="R2240" s="185" t="s">
        <v>44</v>
      </c>
      <c r="T2240" s="144">
        <f>S2240*H2240</f>
        <v>0</v>
      </c>
      <c r="U2240" s="144">
        <v>5.4000000000000003E-3</v>
      </c>
      <c r="V2240" s="144">
        <f>U2240*H2240</f>
        <v>0.72692100000000004</v>
      </c>
      <c r="W2240" s="144">
        <v>0</v>
      </c>
      <c r="X2240" s="145">
        <f>W2240*H2240</f>
        <v>0</v>
      </c>
      <c r="AV2240" s="146" t="s">
        <v>487</v>
      </c>
      <c r="AX2240" s="146" t="s">
        <v>293</v>
      </c>
      <c r="AY2240" s="146" t="s">
        <v>82</v>
      </c>
      <c r="BC2240" s="18" t="s">
        <v>216</v>
      </c>
      <c r="BI2240" s="147">
        <f>IF(R2240="základní",J2240,0)</f>
        <v>0</v>
      </c>
      <c r="BJ2240" s="147">
        <f>IF(R2240="snížená",J2240,0)</f>
        <v>0</v>
      </c>
      <c r="BK2240" s="147">
        <f>IF(R2240="zákl. přenesená",J2240,0)</f>
        <v>0</v>
      </c>
      <c r="BL2240" s="147">
        <f>IF(R2240="sníž. přenesená",J2240,0)</f>
        <v>0</v>
      </c>
      <c r="BM2240" s="147">
        <f>IF(R2240="nulová",J2240,0)</f>
        <v>0</v>
      </c>
      <c r="BN2240" s="18" t="s">
        <v>80</v>
      </c>
      <c r="BO2240" s="147">
        <f>ROUND(I2240*H2240,2)</f>
        <v>0</v>
      </c>
      <c r="BP2240" s="18" t="s">
        <v>356</v>
      </c>
      <c r="BQ2240" s="146" t="s">
        <v>2138</v>
      </c>
    </row>
    <row r="2241" spans="2:69" s="1" customFormat="1" ht="27">
      <c r="B2241" s="33"/>
      <c r="D2241" s="148" t="s">
        <v>224</v>
      </c>
      <c r="F2241" s="149" t="s">
        <v>2056</v>
      </c>
      <c r="I2241" s="150"/>
      <c r="L2241" s="33"/>
      <c r="M2241" s="282"/>
      <c r="N2241" s="282"/>
      <c r="O2241" s="282"/>
      <c r="P2241" s="282"/>
      <c r="Q2241" s="151"/>
      <c r="X2241" s="54"/>
      <c r="AX2241" s="18" t="s">
        <v>224</v>
      </c>
      <c r="AY2241" s="18" t="s">
        <v>82</v>
      </c>
    </row>
    <row r="2242" spans="2:69" s="13" customFormat="1">
      <c r="B2242" s="161"/>
      <c r="D2242" s="148" t="s">
        <v>230</v>
      </c>
      <c r="E2242" s="162" t="s">
        <v>3</v>
      </c>
      <c r="F2242" s="163" t="s">
        <v>2113</v>
      </c>
      <c r="H2242" s="164">
        <v>115.5</v>
      </c>
      <c r="I2242" s="165"/>
      <c r="L2242" s="161"/>
      <c r="M2242" s="289"/>
      <c r="N2242" s="289"/>
      <c r="O2242" s="289"/>
      <c r="P2242" s="289"/>
      <c r="Q2242" s="166"/>
      <c r="X2242" s="167"/>
      <c r="AX2242" s="162" t="s">
        <v>230</v>
      </c>
      <c r="AY2242" s="162" t="s">
        <v>82</v>
      </c>
      <c r="AZ2242" s="13" t="s">
        <v>82</v>
      </c>
      <c r="BA2242" s="13" t="s">
        <v>34</v>
      </c>
      <c r="BB2242" s="13" t="s">
        <v>73</v>
      </c>
      <c r="BC2242" s="162" t="s">
        <v>216</v>
      </c>
    </row>
    <row r="2243" spans="2:69" s="13" customFormat="1">
      <c r="B2243" s="161"/>
      <c r="D2243" s="148" t="s">
        <v>230</v>
      </c>
      <c r="E2243" s="162" t="s">
        <v>3</v>
      </c>
      <c r="F2243" s="163" t="s">
        <v>2139</v>
      </c>
      <c r="H2243" s="164">
        <v>19.114999999999998</v>
      </c>
      <c r="I2243" s="165"/>
      <c r="L2243" s="161"/>
      <c r="M2243" s="289"/>
      <c r="N2243" s="289"/>
      <c r="O2243" s="289"/>
      <c r="P2243" s="289"/>
      <c r="Q2243" s="166"/>
      <c r="X2243" s="167"/>
      <c r="AX2243" s="162" t="s">
        <v>230</v>
      </c>
      <c r="AY2243" s="162" t="s">
        <v>82</v>
      </c>
      <c r="AZ2243" s="13" t="s">
        <v>82</v>
      </c>
      <c r="BA2243" s="13" t="s">
        <v>34</v>
      </c>
      <c r="BB2243" s="13" t="s">
        <v>73</v>
      </c>
      <c r="BC2243" s="162" t="s">
        <v>216</v>
      </c>
    </row>
    <row r="2244" spans="2:69" s="14" customFormat="1">
      <c r="B2244" s="168"/>
      <c r="D2244" s="148" t="s">
        <v>230</v>
      </c>
      <c r="E2244" s="169" t="s">
        <v>3</v>
      </c>
      <c r="F2244" s="170" t="s">
        <v>251</v>
      </c>
      <c r="H2244" s="171">
        <v>134.61500000000001</v>
      </c>
      <c r="I2244" s="172"/>
      <c r="L2244" s="168"/>
      <c r="M2244" s="290"/>
      <c r="N2244" s="290"/>
      <c r="O2244" s="290"/>
      <c r="P2244" s="290"/>
      <c r="Q2244" s="173"/>
      <c r="X2244" s="174"/>
      <c r="AX2244" s="169" t="s">
        <v>230</v>
      </c>
      <c r="AY2244" s="169" t="s">
        <v>82</v>
      </c>
      <c r="AZ2244" s="14" t="s">
        <v>222</v>
      </c>
      <c r="BA2244" s="14" t="s">
        <v>34</v>
      </c>
      <c r="BB2244" s="14" t="s">
        <v>80</v>
      </c>
      <c r="BC2244" s="169" t="s">
        <v>216</v>
      </c>
    </row>
    <row r="2245" spans="2:69" s="1" customFormat="1" ht="49" customHeight="1">
      <c r="B2245" s="133"/>
      <c r="C2245" s="175" t="s">
        <v>2140</v>
      </c>
      <c r="D2245" s="175" t="s">
        <v>293</v>
      </c>
      <c r="E2245" s="176" t="s">
        <v>2061</v>
      </c>
      <c r="F2245" s="177" t="s">
        <v>2062</v>
      </c>
      <c r="G2245" s="178" t="s">
        <v>221</v>
      </c>
      <c r="H2245" s="179">
        <v>134.61500000000001</v>
      </c>
      <c r="I2245" s="180"/>
      <c r="J2245" s="181">
        <f>ROUND(I2245*H2245,2)</f>
        <v>0</v>
      </c>
      <c r="K2245" s="182"/>
      <c r="L2245" s="183"/>
      <c r="M2245" s="294"/>
      <c r="N2245" s="294"/>
      <c r="O2245" s="294"/>
      <c r="P2245" s="291"/>
      <c r="Q2245" s="184" t="s">
        <v>3</v>
      </c>
      <c r="R2245" s="185" t="s">
        <v>44</v>
      </c>
      <c r="T2245" s="144">
        <f>S2245*H2245</f>
        <v>0</v>
      </c>
      <c r="U2245" s="144">
        <v>5.3E-3</v>
      </c>
      <c r="V2245" s="144">
        <f>U2245*H2245</f>
        <v>0.71345950000000002</v>
      </c>
      <c r="W2245" s="144">
        <v>0</v>
      </c>
      <c r="X2245" s="145">
        <f>W2245*H2245</f>
        <v>0</v>
      </c>
      <c r="AV2245" s="146" t="s">
        <v>487</v>
      </c>
      <c r="AX2245" s="146" t="s">
        <v>293</v>
      </c>
      <c r="AY2245" s="146" t="s">
        <v>82</v>
      </c>
      <c r="BC2245" s="18" t="s">
        <v>216</v>
      </c>
      <c r="BI2245" s="147">
        <f>IF(R2245="základní",J2245,0)</f>
        <v>0</v>
      </c>
      <c r="BJ2245" s="147">
        <f>IF(R2245="snížená",J2245,0)</f>
        <v>0</v>
      </c>
      <c r="BK2245" s="147">
        <f>IF(R2245="zákl. přenesená",J2245,0)</f>
        <v>0</v>
      </c>
      <c r="BL2245" s="147">
        <f>IF(R2245="sníž. přenesená",J2245,0)</f>
        <v>0</v>
      </c>
      <c r="BM2245" s="147">
        <f>IF(R2245="nulová",J2245,0)</f>
        <v>0</v>
      </c>
      <c r="BN2245" s="18" t="s">
        <v>80</v>
      </c>
      <c r="BO2245" s="147">
        <f>ROUND(I2245*H2245,2)</f>
        <v>0</v>
      </c>
      <c r="BP2245" s="18" t="s">
        <v>356</v>
      </c>
      <c r="BQ2245" s="146" t="s">
        <v>2141</v>
      </c>
    </row>
    <row r="2246" spans="2:69" s="1" customFormat="1" ht="27">
      <c r="B2246" s="33"/>
      <c r="D2246" s="148" t="s">
        <v>224</v>
      </c>
      <c r="F2246" s="149" t="s">
        <v>2062</v>
      </c>
      <c r="I2246" s="150"/>
      <c r="L2246" s="33"/>
      <c r="M2246" s="282"/>
      <c r="N2246" s="282"/>
      <c r="O2246" s="282"/>
      <c r="P2246" s="282"/>
      <c r="Q2246" s="151"/>
      <c r="X2246" s="54"/>
      <c r="AX2246" s="18" t="s">
        <v>224</v>
      </c>
      <c r="AY2246" s="18" t="s">
        <v>82</v>
      </c>
    </row>
    <row r="2247" spans="2:69" s="13" customFormat="1">
      <c r="B2247" s="161"/>
      <c r="D2247" s="148" t="s">
        <v>230</v>
      </c>
      <c r="E2247" s="162" t="s">
        <v>3</v>
      </c>
      <c r="F2247" s="163" t="s">
        <v>2113</v>
      </c>
      <c r="H2247" s="164">
        <v>115.5</v>
      </c>
      <c r="I2247" s="165"/>
      <c r="L2247" s="161"/>
      <c r="M2247" s="289"/>
      <c r="N2247" s="289"/>
      <c r="O2247" s="289"/>
      <c r="P2247" s="289"/>
      <c r="Q2247" s="166"/>
      <c r="X2247" s="167"/>
      <c r="AX2247" s="162" t="s">
        <v>230</v>
      </c>
      <c r="AY2247" s="162" t="s">
        <v>82</v>
      </c>
      <c r="AZ2247" s="13" t="s">
        <v>82</v>
      </c>
      <c r="BA2247" s="13" t="s">
        <v>34</v>
      </c>
      <c r="BB2247" s="13" t="s">
        <v>73</v>
      </c>
      <c r="BC2247" s="162" t="s">
        <v>216</v>
      </c>
    </row>
    <row r="2248" spans="2:69" s="13" customFormat="1">
      <c r="B2248" s="161"/>
      <c r="D2248" s="148" t="s">
        <v>230</v>
      </c>
      <c r="E2248" s="162" t="s">
        <v>3</v>
      </c>
      <c r="F2248" s="163" t="s">
        <v>2139</v>
      </c>
      <c r="H2248" s="164">
        <v>19.114999999999998</v>
      </c>
      <c r="I2248" s="165"/>
      <c r="L2248" s="161"/>
      <c r="M2248" s="289"/>
      <c r="N2248" s="289"/>
      <c r="O2248" s="289"/>
      <c r="P2248" s="289"/>
      <c r="Q2248" s="166"/>
      <c r="X2248" s="167"/>
      <c r="AX2248" s="162" t="s">
        <v>230</v>
      </c>
      <c r="AY2248" s="162" t="s">
        <v>82</v>
      </c>
      <c r="AZ2248" s="13" t="s">
        <v>82</v>
      </c>
      <c r="BA2248" s="13" t="s">
        <v>34</v>
      </c>
      <c r="BB2248" s="13" t="s">
        <v>73</v>
      </c>
      <c r="BC2248" s="162" t="s">
        <v>216</v>
      </c>
    </row>
    <row r="2249" spans="2:69" s="14" customFormat="1">
      <c r="B2249" s="168"/>
      <c r="D2249" s="148" t="s">
        <v>230</v>
      </c>
      <c r="E2249" s="169" t="s">
        <v>3</v>
      </c>
      <c r="F2249" s="170" t="s">
        <v>251</v>
      </c>
      <c r="H2249" s="171">
        <v>134.61500000000001</v>
      </c>
      <c r="I2249" s="172"/>
      <c r="L2249" s="168"/>
      <c r="M2249" s="290"/>
      <c r="N2249" s="290"/>
      <c r="O2249" s="290"/>
      <c r="P2249" s="290"/>
      <c r="Q2249" s="173"/>
      <c r="X2249" s="174"/>
      <c r="AX2249" s="169" t="s">
        <v>230</v>
      </c>
      <c r="AY2249" s="169" t="s">
        <v>82</v>
      </c>
      <c r="AZ2249" s="14" t="s">
        <v>222</v>
      </c>
      <c r="BA2249" s="14" t="s">
        <v>34</v>
      </c>
      <c r="BB2249" s="14" t="s">
        <v>80</v>
      </c>
      <c r="BC2249" s="169" t="s">
        <v>216</v>
      </c>
    </row>
    <row r="2250" spans="2:69" s="1" customFormat="1" ht="37.75" customHeight="1">
      <c r="B2250" s="133"/>
      <c r="C2250" s="134" t="s">
        <v>2142</v>
      </c>
      <c r="D2250" s="134" t="s">
        <v>218</v>
      </c>
      <c r="E2250" s="135" t="s">
        <v>2143</v>
      </c>
      <c r="F2250" s="136" t="s">
        <v>2144</v>
      </c>
      <c r="G2250" s="137" t="s">
        <v>221</v>
      </c>
      <c r="H2250" s="138">
        <v>375.8</v>
      </c>
      <c r="I2250" s="139"/>
      <c r="J2250" s="140">
        <f>ROUND(I2250*H2250,2)</f>
        <v>0</v>
      </c>
      <c r="K2250" s="141"/>
      <c r="L2250" s="33"/>
      <c r="M2250" s="294"/>
      <c r="N2250" s="294"/>
      <c r="O2250" s="294"/>
      <c r="P2250" s="282"/>
      <c r="Q2250" s="142" t="s">
        <v>3</v>
      </c>
      <c r="R2250" s="143" t="s">
        <v>44</v>
      </c>
      <c r="T2250" s="144">
        <f>S2250*H2250</f>
        <v>0</v>
      </c>
      <c r="U2250" s="144">
        <v>3.0000000000000001E-5</v>
      </c>
      <c r="V2250" s="144">
        <f>U2250*H2250</f>
        <v>1.1274000000000001E-2</v>
      </c>
      <c r="W2250" s="144">
        <v>0</v>
      </c>
      <c r="X2250" s="145">
        <f>W2250*H2250</f>
        <v>0</v>
      </c>
      <c r="AV2250" s="146" t="s">
        <v>356</v>
      </c>
      <c r="AX2250" s="146" t="s">
        <v>218</v>
      </c>
      <c r="AY2250" s="146" t="s">
        <v>82</v>
      </c>
      <c r="BC2250" s="18" t="s">
        <v>216</v>
      </c>
      <c r="BI2250" s="147">
        <f>IF(R2250="základní",J2250,0)</f>
        <v>0</v>
      </c>
      <c r="BJ2250" s="147">
        <f>IF(R2250="snížená",J2250,0)</f>
        <v>0</v>
      </c>
      <c r="BK2250" s="147">
        <f>IF(R2250="zákl. přenesená",J2250,0)</f>
        <v>0</v>
      </c>
      <c r="BL2250" s="147">
        <f>IF(R2250="sníž. přenesená",J2250,0)</f>
        <v>0</v>
      </c>
      <c r="BM2250" s="147">
        <f>IF(R2250="nulová",J2250,0)</f>
        <v>0</v>
      </c>
      <c r="BN2250" s="18" t="s">
        <v>80</v>
      </c>
      <c r="BO2250" s="147">
        <f>ROUND(I2250*H2250,2)</f>
        <v>0</v>
      </c>
      <c r="BP2250" s="18" t="s">
        <v>356</v>
      </c>
      <c r="BQ2250" s="146" t="s">
        <v>2145</v>
      </c>
    </row>
    <row r="2251" spans="2:69" s="1" customFormat="1" ht="18">
      <c r="B2251" s="33"/>
      <c r="D2251" s="148" t="s">
        <v>224</v>
      </c>
      <c r="F2251" s="149" t="s">
        <v>2146</v>
      </c>
      <c r="I2251" s="150"/>
      <c r="L2251" s="33"/>
      <c r="M2251" s="282"/>
      <c r="N2251" s="282"/>
      <c r="O2251" s="282"/>
      <c r="P2251" s="282"/>
      <c r="Q2251" s="151"/>
      <c r="X2251" s="54"/>
      <c r="AX2251" s="18" t="s">
        <v>224</v>
      </c>
      <c r="AY2251" s="18" t="s">
        <v>82</v>
      </c>
    </row>
    <row r="2252" spans="2:69" s="1" customFormat="1" ht="72">
      <c r="B2252" s="33"/>
      <c r="D2252" s="148" t="s">
        <v>228</v>
      </c>
      <c r="F2252" s="154" t="s">
        <v>2147</v>
      </c>
      <c r="I2252" s="150"/>
      <c r="L2252" s="33"/>
      <c r="M2252" s="282"/>
      <c r="N2252" s="282"/>
      <c r="O2252" s="282"/>
      <c r="P2252" s="282"/>
      <c r="Q2252" s="151"/>
      <c r="X2252" s="54"/>
      <c r="AX2252" s="18" t="s">
        <v>228</v>
      </c>
      <c r="AY2252" s="18" t="s">
        <v>82</v>
      </c>
    </row>
    <row r="2253" spans="2:69" s="12" customFormat="1">
      <c r="B2253" s="155"/>
      <c r="D2253" s="148" t="s">
        <v>230</v>
      </c>
      <c r="E2253" s="156" t="s">
        <v>3</v>
      </c>
      <c r="F2253" s="157" t="s">
        <v>2111</v>
      </c>
      <c r="H2253" s="156" t="s">
        <v>3</v>
      </c>
      <c r="I2253" s="158"/>
      <c r="L2253" s="155"/>
      <c r="M2253" s="288"/>
      <c r="N2253" s="288"/>
      <c r="O2253" s="288"/>
      <c r="P2253" s="288"/>
      <c r="Q2253" s="159"/>
      <c r="X2253" s="160"/>
      <c r="AX2253" s="156" t="s">
        <v>230</v>
      </c>
      <c r="AY2253" s="156" t="s">
        <v>82</v>
      </c>
      <c r="AZ2253" s="12" t="s">
        <v>80</v>
      </c>
      <c r="BA2253" s="12" t="s">
        <v>34</v>
      </c>
      <c r="BB2253" s="12" t="s">
        <v>73</v>
      </c>
      <c r="BC2253" s="156" t="s">
        <v>216</v>
      </c>
    </row>
    <row r="2254" spans="2:69" s="13" customFormat="1">
      <c r="B2254" s="161"/>
      <c r="D2254" s="148" t="s">
        <v>230</v>
      </c>
      <c r="E2254" s="162" t="s">
        <v>3</v>
      </c>
      <c r="F2254" s="163" t="s">
        <v>2148</v>
      </c>
      <c r="H2254" s="164">
        <v>375.8</v>
      </c>
      <c r="I2254" s="165"/>
      <c r="L2254" s="161"/>
      <c r="M2254" s="289"/>
      <c r="N2254" s="289"/>
      <c r="O2254" s="289"/>
      <c r="P2254" s="289"/>
      <c r="Q2254" s="166"/>
      <c r="X2254" s="167"/>
      <c r="AX2254" s="162" t="s">
        <v>230</v>
      </c>
      <c r="AY2254" s="162" t="s">
        <v>82</v>
      </c>
      <c r="AZ2254" s="13" t="s">
        <v>82</v>
      </c>
      <c r="BA2254" s="13" t="s">
        <v>34</v>
      </c>
      <c r="BB2254" s="13" t="s">
        <v>80</v>
      </c>
      <c r="BC2254" s="162" t="s">
        <v>216</v>
      </c>
    </row>
    <row r="2255" spans="2:69" s="1" customFormat="1" ht="24.15" customHeight="1">
      <c r="B2255" s="133"/>
      <c r="C2255" s="134" t="s">
        <v>2149</v>
      </c>
      <c r="D2255" s="134" t="s">
        <v>218</v>
      </c>
      <c r="E2255" s="135" t="s">
        <v>2150</v>
      </c>
      <c r="F2255" s="136" t="s">
        <v>2151</v>
      </c>
      <c r="G2255" s="137" t="s">
        <v>221</v>
      </c>
      <c r="H2255" s="138">
        <v>385.2</v>
      </c>
      <c r="I2255" s="139"/>
      <c r="J2255" s="140">
        <f>ROUND(I2255*H2255,2)</f>
        <v>0</v>
      </c>
      <c r="K2255" s="141"/>
      <c r="L2255" s="33"/>
      <c r="M2255" s="294"/>
      <c r="N2255" s="294"/>
      <c r="O2255" s="294"/>
      <c r="P2255" s="282"/>
      <c r="Q2255" s="142" t="s">
        <v>3</v>
      </c>
      <c r="R2255" s="143" t="s">
        <v>44</v>
      </c>
      <c r="T2255" s="144">
        <f>S2255*H2255</f>
        <v>0</v>
      </c>
      <c r="U2255" s="144">
        <v>0</v>
      </c>
      <c r="V2255" s="144">
        <f>U2255*H2255</f>
        <v>0</v>
      </c>
      <c r="W2255" s="144">
        <v>0</v>
      </c>
      <c r="X2255" s="145">
        <f>W2255*H2255</f>
        <v>0</v>
      </c>
      <c r="AV2255" s="146" t="s">
        <v>356</v>
      </c>
      <c r="AX2255" s="146" t="s">
        <v>218</v>
      </c>
      <c r="AY2255" s="146" t="s">
        <v>82</v>
      </c>
      <c r="BC2255" s="18" t="s">
        <v>216</v>
      </c>
      <c r="BI2255" s="147">
        <f>IF(R2255="základní",J2255,0)</f>
        <v>0</v>
      </c>
      <c r="BJ2255" s="147">
        <f>IF(R2255="snížená",J2255,0)</f>
        <v>0</v>
      </c>
      <c r="BK2255" s="147">
        <f>IF(R2255="zákl. přenesená",J2255,0)</f>
        <v>0</v>
      </c>
      <c r="BL2255" s="147">
        <f>IF(R2255="sníž. přenesená",J2255,0)</f>
        <v>0</v>
      </c>
      <c r="BM2255" s="147">
        <f>IF(R2255="nulová",J2255,0)</f>
        <v>0</v>
      </c>
      <c r="BN2255" s="18" t="s">
        <v>80</v>
      </c>
      <c r="BO2255" s="147">
        <f>ROUND(I2255*H2255,2)</f>
        <v>0</v>
      </c>
      <c r="BP2255" s="18" t="s">
        <v>356</v>
      </c>
      <c r="BQ2255" s="146" t="s">
        <v>2152</v>
      </c>
    </row>
    <row r="2256" spans="2:69" s="1" customFormat="1" ht="27">
      <c r="B2256" s="33"/>
      <c r="D2256" s="148" t="s">
        <v>224</v>
      </c>
      <c r="F2256" s="149" t="s">
        <v>2153</v>
      </c>
      <c r="I2256" s="150"/>
      <c r="L2256" s="33"/>
      <c r="M2256" s="282"/>
      <c r="N2256" s="282"/>
      <c r="O2256" s="282"/>
      <c r="P2256" s="282"/>
      <c r="Q2256" s="151"/>
      <c r="X2256" s="54"/>
      <c r="AX2256" s="18" t="s">
        <v>224</v>
      </c>
      <c r="AY2256" s="18" t="s">
        <v>82</v>
      </c>
    </row>
    <row r="2257" spans="2:69" s="1" customFormat="1">
      <c r="B2257" s="33"/>
      <c r="D2257" s="152" t="s">
        <v>226</v>
      </c>
      <c r="F2257" s="153" t="s">
        <v>2154</v>
      </c>
      <c r="I2257" s="150"/>
      <c r="L2257" s="33"/>
      <c r="M2257" s="282"/>
      <c r="N2257" s="282"/>
      <c r="O2257" s="282"/>
      <c r="P2257" s="282"/>
      <c r="Q2257" s="151"/>
      <c r="X2257" s="54"/>
      <c r="AX2257" s="18" t="s">
        <v>226</v>
      </c>
      <c r="AY2257" s="18" t="s">
        <v>82</v>
      </c>
    </row>
    <row r="2258" spans="2:69" s="12" customFormat="1">
      <c r="B2258" s="155"/>
      <c r="D2258" s="148" t="s">
        <v>230</v>
      </c>
      <c r="E2258" s="156" t="s">
        <v>3</v>
      </c>
      <c r="F2258" s="157" t="s">
        <v>2111</v>
      </c>
      <c r="H2258" s="156" t="s">
        <v>3</v>
      </c>
      <c r="I2258" s="158"/>
      <c r="L2258" s="155"/>
      <c r="M2258" s="288"/>
      <c r="N2258" s="288"/>
      <c r="O2258" s="288"/>
      <c r="P2258" s="288"/>
      <c r="Q2258" s="159"/>
      <c r="X2258" s="160"/>
      <c r="AX2258" s="156" t="s">
        <v>230</v>
      </c>
      <c r="AY2258" s="156" t="s">
        <v>82</v>
      </c>
      <c r="AZ2258" s="12" t="s">
        <v>80</v>
      </c>
      <c r="BA2258" s="12" t="s">
        <v>34</v>
      </c>
      <c r="BB2258" s="12" t="s">
        <v>73</v>
      </c>
      <c r="BC2258" s="156" t="s">
        <v>216</v>
      </c>
    </row>
    <row r="2259" spans="2:69" s="13" customFormat="1">
      <c r="B2259" s="161"/>
      <c r="D2259" s="148" t="s">
        <v>230</v>
      </c>
      <c r="E2259" s="162" t="s">
        <v>3</v>
      </c>
      <c r="F2259" s="163" t="s">
        <v>2148</v>
      </c>
      <c r="H2259" s="164">
        <v>375.8</v>
      </c>
      <c r="I2259" s="165"/>
      <c r="L2259" s="161"/>
      <c r="M2259" s="289"/>
      <c r="N2259" s="289"/>
      <c r="O2259" s="289"/>
      <c r="P2259" s="289"/>
      <c r="Q2259" s="166"/>
      <c r="X2259" s="167"/>
      <c r="AX2259" s="162" t="s">
        <v>230</v>
      </c>
      <c r="AY2259" s="162" t="s">
        <v>82</v>
      </c>
      <c r="AZ2259" s="13" t="s">
        <v>82</v>
      </c>
      <c r="BA2259" s="13" t="s">
        <v>34</v>
      </c>
      <c r="BB2259" s="13" t="s">
        <v>73</v>
      </c>
      <c r="BC2259" s="162" t="s">
        <v>216</v>
      </c>
    </row>
    <row r="2260" spans="2:69" s="13" customFormat="1">
      <c r="B2260" s="161"/>
      <c r="D2260" s="148" t="s">
        <v>230</v>
      </c>
      <c r="E2260" s="162" t="s">
        <v>3</v>
      </c>
      <c r="F2260" s="163" t="s">
        <v>2155</v>
      </c>
      <c r="H2260" s="164">
        <v>9.4</v>
      </c>
      <c r="I2260" s="165"/>
      <c r="L2260" s="161"/>
      <c r="M2260" s="289"/>
      <c r="N2260" s="289"/>
      <c r="O2260" s="289"/>
      <c r="P2260" s="289"/>
      <c r="Q2260" s="166"/>
      <c r="X2260" s="167"/>
      <c r="AX2260" s="162" t="s">
        <v>230</v>
      </c>
      <c r="AY2260" s="162" t="s">
        <v>82</v>
      </c>
      <c r="AZ2260" s="13" t="s">
        <v>82</v>
      </c>
      <c r="BA2260" s="13" t="s">
        <v>34</v>
      </c>
      <c r="BB2260" s="13" t="s">
        <v>73</v>
      </c>
      <c r="BC2260" s="162" t="s">
        <v>216</v>
      </c>
    </row>
    <row r="2261" spans="2:69" s="14" customFormat="1">
      <c r="B2261" s="168"/>
      <c r="D2261" s="148" t="s">
        <v>230</v>
      </c>
      <c r="E2261" s="169" t="s">
        <v>3</v>
      </c>
      <c r="F2261" s="170" t="s">
        <v>251</v>
      </c>
      <c r="H2261" s="171">
        <v>385.2</v>
      </c>
      <c r="I2261" s="172"/>
      <c r="L2261" s="168"/>
      <c r="M2261" s="290"/>
      <c r="N2261" s="290"/>
      <c r="O2261" s="290"/>
      <c r="P2261" s="290"/>
      <c r="Q2261" s="173"/>
      <c r="X2261" s="174"/>
      <c r="AX2261" s="169" t="s">
        <v>230</v>
      </c>
      <c r="AY2261" s="169" t="s">
        <v>82</v>
      </c>
      <c r="AZ2261" s="14" t="s">
        <v>222</v>
      </c>
      <c r="BA2261" s="14" t="s">
        <v>34</v>
      </c>
      <c r="BB2261" s="14" t="s">
        <v>80</v>
      </c>
      <c r="BC2261" s="169" t="s">
        <v>216</v>
      </c>
    </row>
    <row r="2262" spans="2:69" s="1" customFormat="1" ht="24.15" customHeight="1">
      <c r="B2262" s="133"/>
      <c r="C2262" s="175" t="s">
        <v>2156</v>
      </c>
      <c r="D2262" s="175" t="s">
        <v>293</v>
      </c>
      <c r="E2262" s="176" t="s">
        <v>2157</v>
      </c>
      <c r="F2262" s="177" t="s">
        <v>2158</v>
      </c>
      <c r="G2262" s="178" t="s">
        <v>221</v>
      </c>
      <c r="H2262" s="179">
        <v>422.78</v>
      </c>
      <c r="I2262" s="180"/>
      <c r="J2262" s="181">
        <f>ROUND(I2262*H2262,2)</f>
        <v>0</v>
      </c>
      <c r="K2262" s="182"/>
      <c r="L2262" s="183"/>
      <c r="M2262" s="294"/>
      <c r="N2262" s="294"/>
      <c r="O2262" s="294"/>
      <c r="P2262" s="291"/>
      <c r="Q2262" s="184" t="s">
        <v>3</v>
      </c>
      <c r="R2262" s="185" t="s">
        <v>44</v>
      </c>
      <c r="T2262" s="144">
        <f>S2262*H2262</f>
        <v>0</v>
      </c>
      <c r="U2262" s="144">
        <v>5.0000000000000001E-4</v>
      </c>
      <c r="V2262" s="144">
        <f>U2262*H2262</f>
        <v>0.21138999999999999</v>
      </c>
      <c r="W2262" s="144">
        <v>0</v>
      </c>
      <c r="X2262" s="145">
        <f>W2262*H2262</f>
        <v>0</v>
      </c>
      <c r="AV2262" s="146" t="s">
        <v>487</v>
      </c>
      <c r="AX2262" s="146" t="s">
        <v>293</v>
      </c>
      <c r="AY2262" s="146" t="s">
        <v>82</v>
      </c>
      <c r="BC2262" s="18" t="s">
        <v>216</v>
      </c>
      <c r="BI2262" s="147">
        <f>IF(R2262="základní",J2262,0)</f>
        <v>0</v>
      </c>
      <c r="BJ2262" s="147">
        <f>IF(R2262="snížená",J2262,0)</f>
        <v>0</v>
      </c>
      <c r="BK2262" s="147">
        <f>IF(R2262="zákl. přenesená",J2262,0)</f>
        <v>0</v>
      </c>
      <c r="BL2262" s="147">
        <f>IF(R2262="sníž. přenesená",J2262,0)</f>
        <v>0</v>
      </c>
      <c r="BM2262" s="147">
        <f>IF(R2262="nulová",J2262,0)</f>
        <v>0</v>
      </c>
      <c r="BN2262" s="18" t="s">
        <v>80</v>
      </c>
      <c r="BO2262" s="147">
        <f>ROUND(I2262*H2262,2)</f>
        <v>0</v>
      </c>
      <c r="BP2262" s="18" t="s">
        <v>356</v>
      </c>
      <c r="BQ2262" s="146" t="s">
        <v>2159</v>
      </c>
    </row>
    <row r="2263" spans="2:69" s="1" customFormat="1" ht="18">
      <c r="B2263" s="33"/>
      <c r="D2263" s="148" t="s">
        <v>224</v>
      </c>
      <c r="F2263" s="149" t="s">
        <v>2158</v>
      </c>
      <c r="I2263" s="150"/>
      <c r="L2263" s="33"/>
      <c r="M2263" s="282"/>
      <c r="N2263" s="282"/>
      <c r="O2263" s="282"/>
      <c r="P2263" s="282"/>
      <c r="Q2263" s="151"/>
      <c r="X2263" s="54"/>
      <c r="AX2263" s="18" t="s">
        <v>224</v>
      </c>
      <c r="AY2263" s="18" t="s">
        <v>82</v>
      </c>
    </row>
    <row r="2264" spans="2:69" s="1" customFormat="1" ht="45">
      <c r="B2264" s="33"/>
      <c r="D2264" s="148" t="s">
        <v>228</v>
      </c>
      <c r="F2264" s="154" t="s">
        <v>2160</v>
      </c>
      <c r="I2264" s="150"/>
      <c r="L2264" s="33"/>
      <c r="M2264" s="282"/>
      <c r="N2264" s="282"/>
      <c r="O2264" s="282"/>
      <c r="P2264" s="282"/>
      <c r="Q2264" s="151"/>
      <c r="X2264" s="54"/>
      <c r="AX2264" s="18" t="s">
        <v>228</v>
      </c>
      <c r="AY2264" s="18" t="s">
        <v>82</v>
      </c>
    </row>
    <row r="2265" spans="2:69" s="12" customFormat="1">
      <c r="B2265" s="155"/>
      <c r="D2265" s="148" t="s">
        <v>230</v>
      </c>
      <c r="E2265" s="156" t="s">
        <v>3</v>
      </c>
      <c r="F2265" s="157" t="s">
        <v>2111</v>
      </c>
      <c r="H2265" s="156" t="s">
        <v>3</v>
      </c>
      <c r="I2265" s="158"/>
      <c r="L2265" s="155"/>
      <c r="M2265" s="288"/>
      <c r="N2265" s="288"/>
      <c r="O2265" s="288"/>
      <c r="P2265" s="288"/>
      <c r="Q2265" s="159"/>
      <c r="X2265" s="160"/>
      <c r="AX2265" s="156" t="s">
        <v>230</v>
      </c>
      <c r="AY2265" s="156" t="s">
        <v>82</v>
      </c>
      <c r="AZ2265" s="12" t="s">
        <v>80</v>
      </c>
      <c r="BA2265" s="12" t="s">
        <v>34</v>
      </c>
      <c r="BB2265" s="12" t="s">
        <v>73</v>
      </c>
      <c r="BC2265" s="156" t="s">
        <v>216</v>
      </c>
    </row>
    <row r="2266" spans="2:69" s="13" customFormat="1">
      <c r="B2266" s="161"/>
      <c r="D2266" s="148" t="s">
        <v>230</v>
      </c>
      <c r="E2266" s="162" t="s">
        <v>3</v>
      </c>
      <c r="F2266" s="163" t="s">
        <v>2148</v>
      </c>
      <c r="H2266" s="164">
        <v>375.8</v>
      </c>
      <c r="I2266" s="165"/>
      <c r="L2266" s="161"/>
      <c r="M2266" s="289"/>
      <c r="N2266" s="289"/>
      <c r="O2266" s="289"/>
      <c r="P2266" s="289"/>
      <c r="Q2266" s="166"/>
      <c r="X2266" s="167"/>
      <c r="AX2266" s="162" t="s">
        <v>230</v>
      </c>
      <c r="AY2266" s="162" t="s">
        <v>82</v>
      </c>
      <c r="AZ2266" s="13" t="s">
        <v>82</v>
      </c>
      <c r="BA2266" s="13" t="s">
        <v>34</v>
      </c>
      <c r="BB2266" s="13" t="s">
        <v>73</v>
      </c>
      <c r="BC2266" s="162" t="s">
        <v>216</v>
      </c>
    </row>
    <row r="2267" spans="2:69" s="13" customFormat="1">
      <c r="B2267" s="161"/>
      <c r="D2267" s="148" t="s">
        <v>230</v>
      </c>
      <c r="E2267" s="162" t="s">
        <v>3</v>
      </c>
      <c r="F2267" s="163" t="s">
        <v>2155</v>
      </c>
      <c r="H2267" s="164">
        <v>9.4</v>
      </c>
      <c r="I2267" s="165"/>
      <c r="L2267" s="161"/>
      <c r="M2267" s="289"/>
      <c r="N2267" s="289"/>
      <c r="O2267" s="289"/>
      <c r="P2267" s="289"/>
      <c r="Q2267" s="166"/>
      <c r="X2267" s="167"/>
      <c r="AX2267" s="162" t="s">
        <v>230</v>
      </c>
      <c r="AY2267" s="162" t="s">
        <v>82</v>
      </c>
      <c r="AZ2267" s="13" t="s">
        <v>82</v>
      </c>
      <c r="BA2267" s="13" t="s">
        <v>34</v>
      </c>
      <c r="BB2267" s="13" t="s">
        <v>73</v>
      </c>
      <c r="BC2267" s="162" t="s">
        <v>216</v>
      </c>
    </row>
    <row r="2268" spans="2:69" s="15" customFormat="1">
      <c r="B2268" s="186"/>
      <c r="D2268" s="148" t="s">
        <v>230</v>
      </c>
      <c r="E2268" s="187" t="s">
        <v>3</v>
      </c>
      <c r="F2268" s="188" t="s">
        <v>337</v>
      </c>
      <c r="H2268" s="189">
        <v>385.2</v>
      </c>
      <c r="I2268" s="190"/>
      <c r="L2268" s="186"/>
      <c r="M2268" s="292"/>
      <c r="N2268" s="292"/>
      <c r="O2268" s="292"/>
      <c r="P2268" s="292"/>
      <c r="Q2268" s="191"/>
      <c r="X2268" s="192"/>
      <c r="AX2268" s="187" t="s">
        <v>230</v>
      </c>
      <c r="AY2268" s="187" t="s">
        <v>82</v>
      </c>
      <c r="AZ2268" s="15" t="s">
        <v>241</v>
      </c>
      <c r="BA2268" s="15" t="s">
        <v>34</v>
      </c>
      <c r="BB2268" s="15" t="s">
        <v>73</v>
      </c>
      <c r="BC2268" s="187" t="s">
        <v>216</v>
      </c>
    </row>
    <row r="2269" spans="2:69" s="13" customFormat="1">
      <c r="B2269" s="161"/>
      <c r="D2269" s="148" t="s">
        <v>230</v>
      </c>
      <c r="E2269" s="162" t="s">
        <v>3</v>
      </c>
      <c r="F2269" s="163" t="s">
        <v>2161</v>
      </c>
      <c r="H2269" s="164">
        <v>37.58</v>
      </c>
      <c r="I2269" s="165"/>
      <c r="L2269" s="161"/>
      <c r="M2269" s="289"/>
      <c r="N2269" s="289"/>
      <c r="O2269" s="289"/>
      <c r="P2269" s="289"/>
      <c r="Q2269" s="166"/>
      <c r="X2269" s="167"/>
      <c r="AX2269" s="162" t="s">
        <v>230</v>
      </c>
      <c r="AY2269" s="162" t="s">
        <v>82</v>
      </c>
      <c r="AZ2269" s="13" t="s">
        <v>82</v>
      </c>
      <c r="BA2269" s="13" t="s">
        <v>34</v>
      </c>
      <c r="BB2269" s="13" t="s">
        <v>73</v>
      </c>
      <c r="BC2269" s="162" t="s">
        <v>216</v>
      </c>
    </row>
    <row r="2270" spans="2:69" s="14" customFormat="1">
      <c r="B2270" s="168"/>
      <c r="D2270" s="148" t="s">
        <v>230</v>
      </c>
      <c r="E2270" s="169" t="s">
        <v>3</v>
      </c>
      <c r="F2270" s="170" t="s">
        <v>251</v>
      </c>
      <c r="H2270" s="171">
        <v>422.78</v>
      </c>
      <c r="I2270" s="172"/>
      <c r="L2270" s="168"/>
      <c r="M2270" s="290"/>
      <c r="N2270" s="290"/>
      <c r="O2270" s="290"/>
      <c r="P2270" s="290"/>
      <c r="Q2270" s="173"/>
      <c r="X2270" s="174"/>
      <c r="AX2270" s="169" t="s">
        <v>230</v>
      </c>
      <c r="AY2270" s="169" t="s">
        <v>82</v>
      </c>
      <c r="AZ2270" s="14" t="s">
        <v>222</v>
      </c>
      <c r="BA2270" s="14" t="s">
        <v>34</v>
      </c>
      <c r="BB2270" s="14" t="s">
        <v>80</v>
      </c>
      <c r="BC2270" s="169" t="s">
        <v>216</v>
      </c>
    </row>
    <row r="2271" spans="2:69" s="1" customFormat="1" ht="24.15" customHeight="1">
      <c r="B2271" s="133"/>
      <c r="C2271" s="134" t="s">
        <v>2162</v>
      </c>
      <c r="D2271" s="134" t="s">
        <v>218</v>
      </c>
      <c r="E2271" s="135" t="s">
        <v>2163</v>
      </c>
      <c r="F2271" s="136" t="s">
        <v>2164</v>
      </c>
      <c r="G2271" s="137" t="s">
        <v>221</v>
      </c>
      <c r="H2271" s="138">
        <v>385.2</v>
      </c>
      <c r="I2271" s="139"/>
      <c r="J2271" s="140">
        <f>ROUND(I2271*H2271,2)</f>
        <v>0</v>
      </c>
      <c r="K2271" s="141"/>
      <c r="L2271" s="33"/>
      <c r="M2271" s="294"/>
      <c r="N2271" s="294"/>
      <c r="O2271" s="294"/>
      <c r="P2271" s="282"/>
      <c r="Q2271" s="142" t="s">
        <v>3</v>
      </c>
      <c r="R2271" s="143" t="s">
        <v>44</v>
      </c>
      <c r="T2271" s="144">
        <f>S2271*H2271</f>
        <v>0</v>
      </c>
      <c r="U2271" s="144">
        <v>0</v>
      </c>
      <c r="V2271" s="144">
        <f>U2271*H2271</f>
        <v>0</v>
      </c>
      <c r="W2271" s="144">
        <v>0</v>
      </c>
      <c r="X2271" s="145">
        <f>W2271*H2271</f>
        <v>0</v>
      </c>
      <c r="AV2271" s="146" t="s">
        <v>356</v>
      </c>
      <c r="AX2271" s="146" t="s">
        <v>218</v>
      </c>
      <c r="AY2271" s="146" t="s">
        <v>82</v>
      </c>
      <c r="BC2271" s="18" t="s">
        <v>216</v>
      </c>
      <c r="BI2271" s="147">
        <f>IF(R2271="základní",J2271,0)</f>
        <v>0</v>
      </c>
      <c r="BJ2271" s="147">
        <f>IF(R2271="snížená",J2271,0)</f>
        <v>0</v>
      </c>
      <c r="BK2271" s="147">
        <f>IF(R2271="zákl. přenesená",J2271,0)</f>
        <v>0</v>
      </c>
      <c r="BL2271" s="147">
        <f>IF(R2271="sníž. přenesená",J2271,0)</f>
        <v>0</v>
      </c>
      <c r="BM2271" s="147">
        <f>IF(R2271="nulová",J2271,0)</f>
        <v>0</v>
      </c>
      <c r="BN2271" s="18" t="s">
        <v>80</v>
      </c>
      <c r="BO2271" s="147">
        <f>ROUND(I2271*H2271,2)</f>
        <v>0</v>
      </c>
      <c r="BP2271" s="18" t="s">
        <v>356</v>
      </c>
      <c r="BQ2271" s="146" t="s">
        <v>2165</v>
      </c>
    </row>
    <row r="2272" spans="2:69" s="1" customFormat="1" ht="18">
      <c r="B2272" s="33"/>
      <c r="D2272" s="148" t="s">
        <v>224</v>
      </c>
      <c r="F2272" s="149" t="s">
        <v>2166</v>
      </c>
      <c r="I2272" s="150"/>
      <c r="L2272" s="33"/>
      <c r="M2272" s="282"/>
      <c r="N2272" s="282"/>
      <c r="O2272" s="282"/>
      <c r="P2272" s="282"/>
      <c r="Q2272" s="151"/>
      <c r="X2272" s="54"/>
      <c r="AX2272" s="18" t="s">
        <v>224</v>
      </c>
      <c r="AY2272" s="18" t="s">
        <v>82</v>
      </c>
    </row>
    <row r="2273" spans="2:69" s="1" customFormat="1">
      <c r="B2273" s="33"/>
      <c r="D2273" s="152" t="s">
        <v>226</v>
      </c>
      <c r="F2273" s="153" t="s">
        <v>2167</v>
      </c>
      <c r="I2273" s="150"/>
      <c r="L2273" s="33"/>
      <c r="M2273" s="282"/>
      <c r="N2273" s="282"/>
      <c r="O2273" s="282"/>
      <c r="P2273" s="282"/>
      <c r="Q2273" s="151"/>
      <c r="X2273" s="54"/>
      <c r="AX2273" s="18" t="s">
        <v>226</v>
      </c>
      <c r="AY2273" s="18" t="s">
        <v>82</v>
      </c>
    </row>
    <row r="2274" spans="2:69" s="12" customFormat="1">
      <c r="B2274" s="155"/>
      <c r="D2274" s="148" t="s">
        <v>230</v>
      </c>
      <c r="E2274" s="156" t="s">
        <v>3</v>
      </c>
      <c r="F2274" s="157" t="s">
        <v>2111</v>
      </c>
      <c r="H2274" s="156" t="s">
        <v>3</v>
      </c>
      <c r="I2274" s="158"/>
      <c r="L2274" s="155"/>
      <c r="M2274" s="288"/>
      <c r="N2274" s="288"/>
      <c r="O2274" s="288"/>
      <c r="P2274" s="288"/>
      <c r="Q2274" s="159"/>
      <c r="X2274" s="160"/>
      <c r="AX2274" s="156" t="s">
        <v>230</v>
      </c>
      <c r="AY2274" s="156" t="s">
        <v>82</v>
      </c>
      <c r="AZ2274" s="12" t="s">
        <v>80</v>
      </c>
      <c r="BA2274" s="12" t="s">
        <v>34</v>
      </c>
      <c r="BB2274" s="12" t="s">
        <v>73</v>
      </c>
      <c r="BC2274" s="156" t="s">
        <v>216</v>
      </c>
    </row>
    <row r="2275" spans="2:69" s="13" customFormat="1">
      <c r="B2275" s="161"/>
      <c r="D2275" s="148" t="s">
        <v>230</v>
      </c>
      <c r="E2275" s="162" t="s">
        <v>3</v>
      </c>
      <c r="F2275" s="163" t="s">
        <v>2148</v>
      </c>
      <c r="H2275" s="164">
        <v>375.8</v>
      </c>
      <c r="I2275" s="165"/>
      <c r="L2275" s="161"/>
      <c r="M2275" s="289"/>
      <c r="N2275" s="289"/>
      <c r="O2275" s="289"/>
      <c r="P2275" s="289"/>
      <c r="Q2275" s="166"/>
      <c r="X2275" s="167"/>
      <c r="AX2275" s="162" t="s">
        <v>230</v>
      </c>
      <c r="AY2275" s="162" t="s">
        <v>82</v>
      </c>
      <c r="AZ2275" s="13" t="s">
        <v>82</v>
      </c>
      <c r="BA2275" s="13" t="s">
        <v>34</v>
      </c>
      <c r="BB2275" s="13" t="s">
        <v>73</v>
      </c>
      <c r="BC2275" s="162" t="s">
        <v>216</v>
      </c>
    </row>
    <row r="2276" spans="2:69" s="13" customFormat="1">
      <c r="B2276" s="161"/>
      <c r="D2276" s="148" t="s">
        <v>230</v>
      </c>
      <c r="E2276" s="162" t="s">
        <v>3</v>
      </c>
      <c r="F2276" s="163" t="s">
        <v>2155</v>
      </c>
      <c r="H2276" s="164">
        <v>9.4</v>
      </c>
      <c r="I2276" s="165"/>
      <c r="L2276" s="161"/>
      <c r="M2276" s="289"/>
      <c r="N2276" s="289"/>
      <c r="O2276" s="289"/>
      <c r="P2276" s="289"/>
      <c r="Q2276" s="166"/>
      <c r="X2276" s="167"/>
      <c r="AX2276" s="162" t="s">
        <v>230</v>
      </c>
      <c r="AY2276" s="162" t="s">
        <v>82</v>
      </c>
      <c r="AZ2276" s="13" t="s">
        <v>82</v>
      </c>
      <c r="BA2276" s="13" t="s">
        <v>34</v>
      </c>
      <c r="BB2276" s="13" t="s">
        <v>73</v>
      </c>
      <c r="BC2276" s="162" t="s">
        <v>216</v>
      </c>
    </row>
    <row r="2277" spans="2:69" s="14" customFormat="1">
      <c r="B2277" s="168"/>
      <c r="D2277" s="148" t="s">
        <v>230</v>
      </c>
      <c r="E2277" s="169" t="s">
        <v>3</v>
      </c>
      <c r="F2277" s="170" t="s">
        <v>251</v>
      </c>
      <c r="H2277" s="171">
        <v>385.2</v>
      </c>
      <c r="I2277" s="172"/>
      <c r="L2277" s="168"/>
      <c r="M2277" s="290"/>
      <c r="N2277" s="290"/>
      <c r="O2277" s="290"/>
      <c r="P2277" s="290"/>
      <c r="Q2277" s="173"/>
      <c r="X2277" s="174"/>
      <c r="AX2277" s="169" t="s">
        <v>230</v>
      </c>
      <c r="AY2277" s="169" t="s">
        <v>82</v>
      </c>
      <c r="AZ2277" s="14" t="s">
        <v>222</v>
      </c>
      <c r="BA2277" s="14" t="s">
        <v>34</v>
      </c>
      <c r="BB2277" s="14" t="s">
        <v>80</v>
      </c>
      <c r="BC2277" s="169" t="s">
        <v>216</v>
      </c>
    </row>
    <row r="2278" spans="2:69" s="1" customFormat="1" ht="16.5" customHeight="1">
      <c r="B2278" s="133"/>
      <c r="C2278" s="175" t="s">
        <v>2168</v>
      </c>
      <c r="D2278" s="175" t="s">
        <v>293</v>
      </c>
      <c r="E2278" s="176" t="s">
        <v>2169</v>
      </c>
      <c r="F2278" s="177" t="s">
        <v>2170</v>
      </c>
      <c r="G2278" s="178" t="s">
        <v>296</v>
      </c>
      <c r="H2278" s="179">
        <v>34.381999999999998</v>
      </c>
      <c r="I2278" s="180"/>
      <c r="J2278" s="181">
        <f>ROUND(I2278*H2278,2)</f>
        <v>0</v>
      </c>
      <c r="K2278" s="182"/>
      <c r="L2278" s="183"/>
      <c r="M2278" s="294"/>
      <c r="N2278" s="294"/>
      <c r="O2278" s="294"/>
      <c r="P2278" s="291"/>
      <c r="Q2278" s="184" t="s">
        <v>3</v>
      </c>
      <c r="R2278" s="185" t="s">
        <v>44</v>
      </c>
      <c r="T2278" s="144">
        <f>S2278*H2278</f>
        <v>0</v>
      </c>
      <c r="U2278" s="144">
        <v>1</v>
      </c>
      <c r="V2278" s="144">
        <f>U2278*H2278</f>
        <v>34.381999999999998</v>
      </c>
      <c r="W2278" s="144">
        <v>0</v>
      </c>
      <c r="X2278" s="145">
        <f>W2278*H2278</f>
        <v>0</v>
      </c>
      <c r="AV2278" s="146" t="s">
        <v>487</v>
      </c>
      <c r="AX2278" s="146" t="s">
        <v>293</v>
      </c>
      <c r="AY2278" s="146" t="s">
        <v>82</v>
      </c>
      <c r="BC2278" s="18" t="s">
        <v>216</v>
      </c>
      <c r="BI2278" s="147">
        <f>IF(R2278="základní",J2278,0)</f>
        <v>0</v>
      </c>
      <c r="BJ2278" s="147">
        <f>IF(R2278="snížená",J2278,0)</f>
        <v>0</v>
      </c>
      <c r="BK2278" s="147">
        <f>IF(R2278="zákl. přenesená",J2278,0)</f>
        <v>0</v>
      </c>
      <c r="BL2278" s="147">
        <f>IF(R2278="sníž. přenesená",J2278,0)</f>
        <v>0</v>
      </c>
      <c r="BM2278" s="147">
        <f>IF(R2278="nulová",J2278,0)</f>
        <v>0</v>
      </c>
      <c r="BN2278" s="18" t="s">
        <v>80</v>
      </c>
      <c r="BO2278" s="147">
        <f>ROUND(I2278*H2278,2)</f>
        <v>0</v>
      </c>
      <c r="BP2278" s="18" t="s">
        <v>356</v>
      </c>
      <c r="BQ2278" s="146" t="s">
        <v>2171</v>
      </c>
    </row>
    <row r="2279" spans="2:69" s="1" customFormat="1">
      <c r="B2279" s="33"/>
      <c r="D2279" s="148" t="s">
        <v>224</v>
      </c>
      <c r="F2279" s="149" t="s">
        <v>2170</v>
      </c>
      <c r="I2279" s="150"/>
      <c r="L2279" s="33"/>
      <c r="M2279" s="282"/>
      <c r="N2279" s="282"/>
      <c r="O2279" s="282"/>
      <c r="P2279" s="282"/>
      <c r="Q2279" s="151"/>
      <c r="X2279" s="54"/>
      <c r="AX2279" s="18" t="s">
        <v>224</v>
      </c>
      <c r="AY2279" s="18" t="s">
        <v>82</v>
      </c>
    </row>
    <row r="2280" spans="2:69" s="12" customFormat="1">
      <c r="B2280" s="155"/>
      <c r="D2280" s="148" t="s">
        <v>230</v>
      </c>
      <c r="E2280" s="156" t="s">
        <v>3</v>
      </c>
      <c r="F2280" s="157" t="s">
        <v>2111</v>
      </c>
      <c r="H2280" s="156" t="s">
        <v>3</v>
      </c>
      <c r="I2280" s="158"/>
      <c r="L2280" s="155"/>
      <c r="M2280" s="288"/>
      <c r="N2280" s="288"/>
      <c r="O2280" s="288"/>
      <c r="P2280" s="288"/>
      <c r="Q2280" s="159"/>
      <c r="X2280" s="160"/>
      <c r="AX2280" s="156" t="s">
        <v>230</v>
      </c>
      <c r="AY2280" s="156" t="s">
        <v>82</v>
      </c>
      <c r="AZ2280" s="12" t="s">
        <v>80</v>
      </c>
      <c r="BA2280" s="12" t="s">
        <v>34</v>
      </c>
      <c r="BB2280" s="12" t="s">
        <v>73</v>
      </c>
      <c r="BC2280" s="156" t="s">
        <v>216</v>
      </c>
    </row>
    <row r="2281" spans="2:69" s="13" customFormat="1">
      <c r="B2281" s="161"/>
      <c r="D2281" s="148" t="s">
        <v>230</v>
      </c>
      <c r="E2281" s="162" t="s">
        <v>3</v>
      </c>
      <c r="F2281" s="163" t="s">
        <v>2172</v>
      </c>
      <c r="H2281" s="164">
        <v>31.943000000000001</v>
      </c>
      <c r="I2281" s="165"/>
      <c r="L2281" s="161"/>
      <c r="M2281" s="289"/>
      <c r="N2281" s="289"/>
      <c r="O2281" s="289"/>
      <c r="P2281" s="289"/>
      <c r="Q2281" s="166"/>
      <c r="X2281" s="167"/>
      <c r="AX2281" s="162" t="s">
        <v>230</v>
      </c>
      <c r="AY2281" s="162" t="s">
        <v>82</v>
      </c>
      <c r="AZ2281" s="13" t="s">
        <v>82</v>
      </c>
      <c r="BA2281" s="13" t="s">
        <v>34</v>
      </c>
      <c r="BB2281" s="13" t="s">
        <v>73</v>
      </c>
      <c r="BC2281" s="162" t="s">
        <v>216</v>
      </c>
    </row>
    <row r="2282" spans="2:69" s="13" customFormat="1">
      <c r="B2282" s="161"/>
      <c r="D2282" s="148" t="s">
        <v>230</v>
      </c>
      <c r="E2282" s="162" t="s">
        <v>3</v>
      </c>
      <c r="F2282" s="163" t="s">
        <v>2173</v>
      </c>
      <c r="H2282" s="164">
        <v>1.4379999999999999</v>
      </c>
      <c r="I2282" s="165"/>
      <c r="L2282" s="161"/>
      <c r="M2282" s="289"/>
      <c r="N2282" s="289"/>
      <c r="O2282" s="289"/>
      <c r="P2282" s="289"/>
      <c r="Q2282" s="166"/>
      <c r="X2282" s="167"/>
      <c r="AX2282" s="162" t="s">
        <v>230</v>
      </c>
      <c r="AY2282" s="162" t="s">
        <v>82</v>
      </c>
      <c r="AZ2282" s="13" t="s">
        <v>82</v>
      </c>
      <c r="BA2282" s="13" t="s">
        <v>34</v>
      </c>
      <c r="BB2282" s="13" t="s">
        <v>73</v>
      </c>
      <c r="BC2282" s="162" t="s">
        <v>216</v>
      </c>
    </row>
    <row r="2283" spans="2:69" s="15" customFormat="1">
      <c r="B2283" s="186"/>
      <c r="D2283" s="148" t="s">
        <v>230</v>
      </c>
      <c r="E2283" s="187" t="s">
        <v>3</v>
      </c>
      <c r="F2283" s="188" t="s">
        <v>337</v>
      </c>
      <c r="H2283" s="189">
        <v>33.381</v>
      </c>
      <c r="I2283" s="190"/>
      <c r="L2283" s="186"/>
      <c r="M2283" s="292"/>
      <c r="N2283" s="292"/>
      <c r="O2283" s="292"/>
      <c r="P2283" s="292"/>
      <c r="Q2283" s="191"/>
      <c r="X2283" s="192"/>
      <c r="AX2283" s="187" t="s">
        <v>230</v>
      </c>
      <c r="AY2283" s="187" t="s">
        <v>82</v>
      </c>
      <c r="AZ2283" s="15" t="s">
        <v>241</v>
      </c>
      <c r="BA2283" s="15" t="s">
        <v>34</v>
      </c>
      <c r="BB2283" s="15" t="s">
        <v>73</v>
      </c>
      <c r="BC2283" s="187" t="s">
        <v>216</v>
      </c>
    </row>
    <row r="2284" spans="2:69" s="13" customFormat="1">
      <c r="B2284" s="161"/>
      <c r="D2284" s="148" t="s">
        <v>230</v>
      </c>
      <c r="E2284" s="162" t="s">
        <v>3</v>
      </c>
      <c r="F2284" s="163" t="s">
        <v>2174</v>
      </c>
      <c r="H2284" s="164">
        <v>1.0009999999999999</v>
      </c>
      <c r="I2284" s="165"/>
      <c r="L2284" s="161"/>
      <c r="M2284" s="289"/>
      <c r="N2284" s="289"/>
      <c r="O2284" s="289"/>
      <c r="P2284" s="289"/>
      <c r="Q2284" s="166"/>
      <c r="X2284" s="167"/>
      <c r="AX2284" s="162" t="s">
        <v>230</v>
      </c>
      <c r="AY2284" s="162" t="s">
        <v>82</v>
      </c>
      <c r="AZ2284" s="13" t="s">
        <v>82</v>
      </c>
      <c r="BA2284" s="13" t="s">
        <v>34</v>
      </c>
      <c r="BB2284" s="13" t="s">
        <v>73</v>
      </c>
      <c r="BC2284" s="162" t="s">
        <v>216</v>
      </c>
    </row>
    <row r="2285" spans="2:69" s="14" customFormat="1">
      <c r="B2285" s="168"/>
      <c r="D2285" s="148" t="s">
        <v>230</v>
      </c>
      <c r="E2285" s="169" t="s">
        <v>3</v>
      </c>
      <c r="F2285" s="170" t="s">
        <v>251</v>
      </c>
      <c r="H2285" s="171">
        <v>34.381999999999998</v>
      </c>
      <c r="I2285" s="172"/>
      <c r="L2285" s="168"/>
      <c r="M2285" s="290"/>
      <c r="N2285" s="290"/>
      <c r="O2285" s="290"/>
      <c r="P2285" s="290"/>
      <c r="Q2285" s="173"/>
      <c r="X2285" s="174"/>
      <c r="AX2285" s="169" t="s">
        <v>230</v>
      </c>
      <c r="AY2285" s="169" t="s">
        <v>82</v>
      </c>
      <c r="AZ2285" s="14" t="s">
        <v>222</v>
      </c>
      <c r="BA2285" s="14" t="s">
        <v>34</v>
      </c>
      <c r="BB2285" s="14" t="s">
        <v>80</v>
      </c>
      <c r="BC2285" s="169" t="s">
        <v>216</v>
      </c>
    </row>
    <row r="2286" spans="2:69" s="1" customFormat="1" ht="33" customHeight="1">
      <c r="B2286" s="133"/>
      <c r="C2286" s="134" t="s">
        <v>2175</v>
      </c>
      <c r="D2286" s="134" t="s">
        <v>218</v>
      </c>
      <c r="E2286" s="135" t="s">
        <v>2176</v>
      </c>
      <c r="F2286" s="136" t="s">
        <v>2177</v>
      </c>
      <c r="G2286" s="137" t="s">
        <v>221</v>
      </c>
      <c r="H2286" s="138">
        <v>69.7</v>
      </c>
      <c r="I2286" s="139"/>
      <c r="J2286" s="140">
        <f>ROUND(I2286*H2286,2)</f>
        <v>0</v>
      </c>
      <c r="K2286" s="141"/>
      <c r="L2286" s="33"/>
      <c r="M2286" s="294"/>
      <c r="N2286" s="294"/>
      <c r="O2286" s="294"/>
      <c r="P2286" s="282"/>
      <c r="Q2286" s="142" t="s">
        <v>3</v>
      </c>
      <c r="R2286" s="143" t="s">
        <v>44</v>
      </c>
      <c r="T2286" s="144">
        <f>S2286*H2286</f>
        <v>0</v>
      </c>
      <c r="U2286" s="144">
        <v>0</v>
      </c>
      <c r="V2286" s="144">
        <f>U2286*H2286</f>
        <v>0</v>
      </c>
      <c r="W2286" s="144">
        <v>0</v>
      </c>
      <c r="X2286" s="145">
        <f>W2286*H2286</f>
        <v>0</v>
      </c>
      <c r="AV2286" s="146" t="s">
        <v>356</v>
      </c>
      <c r="AX2286" s="146" t="s">
        <v>218</v>
      </c>
      <c r="AY2286" s="146" t="s">
        <v>82</v>
      </c>
      <c r="BC2286" s="18" t="s">
        <v>216</v>
      </c>
      <c r="BI2286" s="147">
        <f>IF(R2286="základní",J2286,0)</f>
        <v>0</v>
      </c>
      <c r="BJ2286" s="147">
        <f>IF(R2286="snížená",J2286,0)</f>
        <v>0</v>
      </c>
      <c r="BK2286" s="147">
        <f>IF(R2286="zákl. přenesená",J2286,0)</f>
        <v>0</v>
      </c>
      <c r="BL2286" s="147">
        <f>IF(R2286="sníž. přenesená",J2286,0)</f>
        <v>0</v>
      </c>
      <c r="BM2286" s="147">
        <f>IF(R2286="nulová",J2286,0)</f>
        <v>0</v>
      </c>
      <c r="BN2286" s="18" t="s">
        <v>80</v>
      </c>
      <c r="BO2286" s="147">
        <f>ROUND(I2286*H2286,2)</f>
        <v>0</v>
      </c>
      <c r="BP2286" s="18" t="s">
        <v>356</v>
      </c>
      <c r="BQ2286" s="146" t="s">
        <v>2178</v>
      </c>
    </row>
    <row r="2287" spans="2:69" s="1" customFormat="1" ht="18">
      <c r="B2287" s="33"/>
      <c r="D2287" s="148" t="s">
        <v>224</v>
      </c>
      <c r="F2287" s="149" t="s">
        <v>2179</v>
      </c>
      <c r="I2287" s="150"/>
      <c r="L2287" s="33"/>
      <c r="M2287" s="282"/>
      <c r="N2287" s="282"/>
      <c r="O2287" s="282"/>
      <c r="P2287" s="282"/>
      <c r="Q2287" s="151"/>
      <c r="X2287" s="54"/>
      <c r="AX2287" s="18" t="s">
        <v>224</v>
      </c>
      <c r="AY2287" s="18" t="s">
        <v>82</v>
      </c>
    </row>
    <row r="2288" spans="2:69" s="1" customFormat="1">
      <c r="B2288" s="33"/>
      <c r="D2288" s="152" t="s">
        <v>226</v>
      </c>
      <c r="F2288" s="153" t="s">
        <v>2180</v>
      </c>
      <c r="I2288" s="150"/>
      <c r="L2288" s="33"/>
      <c r="M2288" s="282"/>
      <c r="N2288" s="282"/>
      <c r="O2288" s="282"/>
      <c r="P2288" s="282"/>
      <c r="Q2288" s="151"/>
      <c r="X2288" s="54"/>
      <c r="AX2288" s="18" t="s">
        <v>226</v>
      </c>
      <c r="AY2288" s="18" t="s">
        <v>82</v>
      </c>
    </row>
    <row r="2289" spans="2:69" s="12" customFormat="1">
      <c r="B2289" s="155"/>
      <c r="D2289" s="148" t="s">
        <v>230</v>
      </c>
      <c r="E2289" s="156" t="s">
        <v>3</v>
      </c>
      <c r="F2289" s="157" t="s">
        <v>2111</v>
      </c>
      <c r="H2289" s="156" t="s">
        <v>3</v>
      </c>
      <c r="I2289" s="158"/>
      <c r="L2289" s="155"/>
      <c r="M2289" s="288"/>
      <c r="N2289" s="288"/>
      <c r="O2289" s="288"/>
      <c r="P2289" s="288"/>
      <c r="Q2289" s="159"/>
      <c r="X2289" s="160"/>
      <c r="AX2289" s="156" t="s">
        <v>230</v>
      </c>
      <c r="AY2289" s="156" t="s">
        <v>82</v>
      </c>
      <c r="AZ2289" s="12" t="s">
        <v>80</v>
      </c>
      <c r="BA2289" s="12" t="s">
        <v>34</v>
      </c>
      <c r="BB2289" s="12" t="s">
        <v>73</v>
      </c>
      <c r="BC2289" s="156" t="s">
        <v>216</v>
      </c>
    </row>
    <row r="2290" spans="2:69" s="13" customFormat="1">
      <c r="B2290" s="161"/>
      <c r="D2290" s="148" t="s">
        <v>230</v>
      </c>
      <c r="E2290" s="162" t="s">
        <v>3</v>
      </c>
      <c r="F2290" s="163" t="s">
        <v>2181</v>
      </c>
      <c r="H2290" s="164">
        <v>69.7</v>
      </c>
      <c r="I2290" s="165"/>
      <c r="L2290" s="161"/>
      <c r="M2290" s="289"/>
      <c r="N2290" s="289"/>
      <c r="O2290" s="289"/>
      <c r="P2290" s="289"/>
      <c r="Q2290" s="166"/>
      <c r="X2290" s="167"/>
      <c r="AX2290" s="162" t="s">
        <v>230</v>
      </c>
      <c r="AY2290" s="162" t="s">
        <v>82</v>
      </c>
      <c r="AZ2290" s="13" t="s">
        <v>82</v>
      </c>
      <c r="BA2290" s="13" t="s">
        <v>34</v>
      </c>
      <c r="BB2290" s="13" t="s">
        <v>80</v>
      </c>
      <c r="BC2290" s="162" t="s">
        <v>216</v>
      </c>
    </row>
    <row r="2291" spans="2:69" s="1" customFormat="1" ht="37.75" customHeight="1">
      <c r="B2291" s="133"/>
      <c r="C2291" s="175" t="s">
        <v>2182</v>
      </c>
      <c r="D2291" s="175" t="s">
        <v>293</v>
      </c>
      <c r="E2291" s="176" t="s">
        <v>2183</v>
      </c>
      <c r="F2291" s="177" t="s">
        <v>2184</v>
      </c>
      <c r="G2291" s="178" t="s">
        <v>221</v>
      </c>
      <c r="H2291" s="179">
        <v>76.843999999999994</v>
      </c>
      <c r="I2291" s="180"/>
      <c r="J2291" s="181">
        <f>ROUND(I2291*H2291,2)</f>
        <v>0</v>
      </c>
      <c r="K2291" s="182"/>
      <c r="L2291" s="183"/>
      <c r="M2291" s="294"/>
      <c r="N2291" s="294"/>
      <c r="O2291" s="294"/>
      <c r="P2291" s="291"/>
      <c r="Q2291" s="184" t="s">
        <v>3</v>
      </c>
      <c r="R2291" s="185" t="s">
        <v>44</v>
      </c>
      <c r="T2291" s="144">
        <f>S2291*H2291</f>
        <v>0</v>
      </c>
      <c r="U2291" s="144">
        <v>8.0000000000000004E-4</v>
      </c>
      <c r="V2291" s="144">
        <f>U2291*H2291</f>
        <v>6.1475200000000001E-2</v>
      </c>
      <c r="W2291" s="144">
        <v>0</v>
      </c>
      <c r="X2291" s="145">
        <f>W2291*H2291</f>
        <v>0</v>
      </c>
      <c r="AV2291" s="146" t="s">
        <v>487</v>
      </c>
      <c r="AX2291" s="146" t="s">
        <v>293</v>
      </c>
      <c r="AY2291" s="146" t="s">
        <v>82</v>
      </c>
      <c r="BC2291" s="18" t="s">
        <v>216</v>
      </c>
      <c r="BI2291" s="147">
        <f>IF(R2291="základní",J2291,0)</f>
        <v>0</v>
      </c>
      <c r="BJ2291" s="147">
        <f>IF(R2291="snížená",J2291,0)</f>
        <v>0</v>
      </c>
      <c r="BK2291" s="147">
        <f>IF(R2291="zákl. přenesená",J2291,0)</f>
        <v>0</v>
      </c>
      <c r="BL2291" s="147">
        <f>IF(R2291="sníž. přenesená",J2291,0)</f>
        <v>0</v>
      </c>
      <c r="BM2291" s="147">
        <f>IF(R2291="nulová",J2291,0)</f>
        <v>0</v>
      </c>
      <c r="BN2291" s="18" t="s">
        <v>80</v>
      </c>
      <c r="BO2291" s="147">
        <f>ROUND(I2291*H2291,2)</f>
        <v>0</v>
      </c>
      <c r="BP2291" s="18" t="s">
        <v>356</v>
      </c>
      <c r="BQ2291" s="146" t="s">
        <v>2185</v>
      </c>
    </row>
    <row r="2292" spans="2:69" s="1" customFormat="1" ht="18">
      <c r="B2292" s="33"/>
      <c r="D2292" s="148" t="s">
        <v>224</v>
      </c>
      <c r="F2292" s="149" t="s">
        <v>2184</v>
      </c>
      <c r="I2292" s="150"/>
      <c r="L2292" s="33"/>
      <c r="M2292" s="282"/>
      <c r="N2292" s="282"/>
      <c r="O2292" s="282"/>
      <c r="P2292" s="282"/>
      <c r="Q2292" s="151"/>
      <c r="X2292" s="54"/>
      <c r="AX2292" s="18" t="s">
        <v>224</v>
      </c>
      <c r="AY2292" s="18" t="s">
        <v>82</v>
      </c>
    </row>
    <row r="2293" spans="2:69" s="12" customFormat="1">
      <c r="B2293" s="155"/>
      <c r="D2293" s="148" t="s">
        <v>230</v>
      </c>
      <c r="E2293" s="156" t="s">
        <v>3</v>
      </c>
      <c r="F2293" s="157" t="s">
        <v>2111</v>
      </c>
      <c r="H2293" s="156" t="s">
        <v>3</v>
      </c>
      <c r="I2293" s="158"/>
      <c r="L2293" s="155"/>
      <c r="M2293" s="288"/>
      <c r="N2293" s="288"/>
      <c r="O2293" s="288"/>
      <c r="P2293" s="288"/>
      <c r="Q2293" s="159"/>
      <c r="X2293" s="160"/>
      <c r="AX2293" s="156" t="s">
        <v>230</v>
      </c>
      <c r="AY2293" s="156" t="s">
        <v>82</v>
      </c>
      <c r="AZ2293" s="12" t="s">
        <v>80</v>
      </c>
      <c r="BA2293" s="12" t="s">
        <v>34</v>
      </c>
      <c r="BB2293" s="12" t="s">
        <v>73</v>
      </c>
      <c r="BC2293" s="156" t="s">
        <v>216</v>
      </c>
    </row>
    <row r="2294" spans="2:69" s="13" customFormat="1">
      <c r="B2294" s="161"/>
      <c r="D2294" s="148" t="s">
        <v>230</v>
      </c>
      <c r="E2294" s="162" t="s">
        <v>3</v>
      </c>
      <c r="F2294" s="163" t="s">
        <v>2181</v>
      </c>
      <c r="H2294" s="164">
        <v>69.7</v>
      </c>
      <c r="I2294" s="165"/>
      <c r="L2294" s="161"/>
      <c r="M2294" s="289"/>
      <c r="N2294" s="289"/>
      <c r="O2294" s="289"/>
      <c r="P2294" s="289"/>
      <c r="Q2294" s="166"/>
      <c r="X2294" s="167"/>
      <c r="AX2294" s="162" t="s">
        <v>230</v>
      </c>
      <c r="AY2294" s="162" t="s">
        <v>82</v>
      </c>
      <c r="AZ2294" s="13" t="s">
        <v>82</v>
      </c>
      <c r="BA2294" s="13" t="s">
        <v>34</v>
      </c>
      <c r="BB2294" s="13" t="s">
        <v>73</v>
      </c>
      <c r="BC2294" s="162" t="s">
        <v>216</v>
      </c>
    </row>
    <row r="2295" spans="2:69" s="13" customFormat="1">
      <c r="B2295" s="161"/>
      <c r="D2295" s="148" t="s">
        <v>230</v>
      </c>
      <c r="E2295" s="162" t="s">
        <v>3</v>
      </c>
      <c r="F2295" s="163" t="s">
        <v>2186</v>
      </c>
      <c r="H2295" s="164">
        <v>7.1440000000000001</v>
      </c>
      <c r="I2295" s="165"/>
      <c r="L2295" s="161"/>
      <c r="M2295" s="289"/>
      <c r="N2295" s="289"/>
      <c r="O2295" s="289"/>
      <c r="P2295" s="289"/>
      <c r="Q2295" s="166"/>
      <c r="X2295" s="167"/>
      <c r="AX2295" s="162" t="s">
        <v>230</v>
      </c>
      <c r="AY2295" s="162" t="s">
        <v>82</v>
      </c>
      <c r="AZ2295" s="13" t="s">
        <v>82</v>
      </c>
      <c r="BA2295" s="13" t="s">
        <v>34</v>
      </c>
      <c r="BB2295" s="13" t="s">
        <v>73</v>
      </c>
      <c r="BC2295" s="162" t="s">
        <v>216</v>
      </c>
    </row>
    <row r="2296" spans="2:69" s="14" customFormat="1">
      <c r="B2296" s="168"/>
      <c r="D2296" s="148" t="s">
        <v>230</v>
      </c>
      <c r="E2296" s="169" t="s">
        <v>3</v>
      </c>
      <c r="F2296" s="170" t="s">
        <v>251</v>
      </c>
      <c r="H2296" s="171">
        <v>76.843999999999994</v>
      </c>
      <c r="I2296" s="172"/>
      <c r="L2296" s="168"/>
      <c r="M2296" s="290"/>
      <c r="N2296" s="290"/>
      <c r="O2296" s="290"/>
      <c r="P2296" s="290"/>
      <c r="Q2296" s="173"/>
      <c r="X2296" s="174"/>
      <c r="AX2296" s="169" t="s">
        <v>230</v>
      </c>
      <c r="AY2296" s="169" t="s">
        <v>82</v>
      </c>
      <c r="AZ2296" s="14" t="s">
        <v>222</v>
      </c>
      <c r="BA2296" s="14" t="s">
        <v>34</v>
      </c>
      <c r="BB2296" s="14" t="s">
        <v>80</v>
      </c>
      <c r="BC2296" s="169" t="s">
        <v>216</v>
      </c>
    </row>
    <row r="2297" spans="2:69" s="1" customFormat="1" ht="24.15" customHeight="1">
      <c r="B2297" s="133"/>
      <c r="C2297" s="134" t="s">
        <v>2187</v>
      </c>
      <c r="D2297" s="134" t="s">
        <v>218</v>
      </c>
      <c r="E2297" s="135" t="s">
        <v>2188</v>
      </c>
      <c r="F2297" s="136" t="s">
        <v>2189</v>
      </c>
      <c r="G2297" s="137" t="s">
        <v>221</v>
      </c>
      <c r="H2297" s="138">
        <v>69.7</v>
      </c>
      <c r="I2297" s="139"/>
      <c r="J2297" s="140">
        <f>ROUND(I2297*H2297,2)</f>
        <v>0</v>
      </c>
      <c r="K2297" s="141"/>
      <c r="L2297" s="33"/>
      <c r="M2297" s="294"/>
      <c r="N2297" s="294"/>
      <c r="O2297" s="294"/>
      <c r="P2297" s="282"/>
      <c r="Q2297" s="142" t="s">
        <v>3</v>
      </c>
      <c r="R2297" s="143" t="s">
        <v>44</v>
      </c>
      <c r="T2297" s="144">
        <f>S2297*H2297</f>
        <v>0</v>
      </c>
      <c r="U2297" s="144">
        <v>0</v>
      </c>
      <c r="V2297" s="144">
        <f>U2297*H2297</f>
        <v>0</v>
      </c>
      <c r="W2297" s="144">
        <v>0</v>
      </c>
      <c r="X2297" s="145">
        <f>W2297*H2297</f>
        <v>0</v>
      </c>
      <c r="AV2297" s="146" t="s">
        <v>356</v>
      </c>
      <c r="AX2297" s="146" t="s">
        <v>218</v>
      </c>
      <c r="AY2297" s="146" t="s">
        <v>82</v>
      </c>
      <c r="BC2297" s="18" t="s">
        <v>216</v>
      </c>
      <c r="BI2297" s="147">
        <f>IF(R2297="základní",J2297,0)</f>
        <v>0</v>
      </c>
      <c r="BJ2297" s="147">
        <f>IF(R2297="snížená",J2297,0)</f>
        <v>0</v>
      </c>
      <c r="BK2297" s="147">
        <f>IF(R2297="zákl. přenesená",J2297,0)</f>
        <v>0</v>
      </c>
      <c r="BL2297" s="147">
        <f>IF(R2297="sníž. přenesená",J2297,0)</f>
        <v>0</v>
      </c>
      <c r="BM2297" s="147">
        <f>IF(R2297="nulová",J2297,0)</f>
        <v>0</v>
      </c>
      <c r="BN2297" s="18" t="s">
        <v>80</v>
      </c>
      <c r="BO2297" s="147">
        <f>ROUND(I2297*H2297,2)</f>
        <v>0</v>
      </c>
      <c r="BP2297" s="18" t="s">
        <v>356</v>
      </c>
      <c r="BQ2297" s="146" t="s">
        <v>2190</v>
      </c>
    </row>
    <row r="2298" spans="2:69" s="1" customFormat="1" ht="18">
      <c r="B2298" s="33"/>
      <c r="D2298" s="148" t="s">
        <v>224</v>
      </c>
      <c r="F2298" s="149" t="s">
        <v>2191</v>
      </c>
      <c r="I2298" s="150"/>
      <c r="L2298" s="33"/>
      <c r="M2298" s="282"/>
      <c r="N2298" s="282"/>
      <c r="O2298" s="282"/>
      <c r="P2298" s="282"/>
      <c r="Q2298" s="151"/>
      <c r="X2298" s="54"/>
      <c r="AX2298" s="18" t="s">
        <v>224</v>
      </c>
      <c r="AY2298" s="18" t="s">
        <v>82</v>
      </c>
    </row>
    <row r="2299" spans="2:69" s="1" customFormat="1">
      <c r="B2299" s="33"/>
      <c r="D2299" s="152" t="s">
        <v>226</v>
      </c>
      <c r="F2299" s="153" t="s">
        <v>2192</v>
      </c>
      <c r="I2299" s="150"/>
      <c r="L2299" s="33"/>
      <c r="M2299" s="282"/>
      <c r="N2299" s="282"/>
      <c r="O2299" s="282"/>
      <c r="P2299" s="282"/>
      <c r="Q2299" s="151"/>
      <c r="X2299" s="54"/>
      <c r="AX2299" s="18" t="s">
        <v>226</v>
      </c>
      <c r="AY2299" s="18" t="s">
        <v>82</v>
      </c>
    </row>
    <row r="2300" spans="2:69" s="12" customFormat="1">
      <c r="B2300" s="155"/>
      <c r="D2300" s="148" t="s">
        <v>230</v>
      </c>
      <c r="E2300" s="156" t="s">
        <v>3</v>
      </c>
      <c r="F2300" s="157" t="s">
        <v>2111</v>
      </c>
      <c r="H2300" s="156" t="s">
        <v>3</v>
      </c>
      <c r="I2300" s="158"/>
      <c r="L2300" s="155"/>
      <c r="M2300" s="288"/>
      <c r="N2300" s="288"/>
      <c r="O2300" s="288"/>
      <c r="P2300" s="288"/>
      <c r="Q2300" s="159"/>
      <c r="X2300" s="160"/>
      <c r="AX2300" s="156" t="s">
        <v>230</v>
      </c>
      <c r="AY2300" s="156" t="s">
        <v>82</v>
      </c>
      <c r="AZ2300" s="12" t="s">
        <v>80</v>
      </c>
      <c r="BA2300" s="12" t="s">
        <v>34</v>
      </c>
      <c r="BB2300" s="12" t="s">
        <v>73</v>
      </c>
      <c r="BC2300" s="156" t="s">
        <v>216</v>
      </c>
    </row>
    <row r="2301" spans="2:69" s="13" customFormat="1">
      <c r="B2301" s="161"/>
      <c r="D2301" s="148" t="s">
        <v>230</v>
      </c>
      <c r="E2301" s="162" t="s">
        <v>3</v>
      </c>
      <c r="F2301" s="163" t="s">
        <v>2181</v>
      </c>
      <c r="H2301" s="164">
        <v>69.7</v>
      </c>
      <c r="I2301" s="165"/>
      <c r="L2301" s="161"/>
      <c r="M2301" s="289"/>
      <c r="N2301" s="289"/>
      <c r="O2301" s="289"/>
      <c r="P2301" s="289"/>
      <c r="Q2301" s="166"/>
      <c r="X2301" s="167"/>
      <c r="AX2301" s="162" t="s">
        <v>230</v>
      </c>
      <c r="AY2301" s="162" t="s">
        <v>82</v>
      </c>
      <c r="AZ2301" s="13" t="s">
        <v>82</v>
      </c>
      <c r="BA2301" s="13" t="s">
        <v>34</v>
      </c>
      <c r="BB2301" s="13" t="s">
        <v>80</v>
      </c>
      <c r="BC2301" s="162" t="s">
        <v>216</v>
      </c>
    </row>
    <row r="2302" spans="2:69" s="1" customFormat="1" ht="24.15" customHeight="1">
      <c r="B2302" s="133"/>
      <c r="C2302" s="175" t="s">
        <v>2193</v>
      </c>
      <c r="D2302" s="175" t="s">
        <v>293</v>
      </c>
      <c r="E2302" s="176" t="s">
        <v>2194</v>
      </c>
      <c r="F2302" s="177" t="s">
        <v>2195</v>
      </c>
      <c r="G2302" s="178" t="s">
        <v>221</v>
      </c>
      <c r="H2302" s="179">
        <v>76.67</v>
      </c>
      <c r="I2302" s="180"/>
      <c r="J2302" s="181">
        <f>ROUND(I2302*H2302,2)</f>
        <v>0</v>
      </c>
      <c r="K2302" s="182"/>
      <c r="L2302" s="183"/>
      <c r="M2302" s="294"/>
      <c r="N2302" s="294"/>
      <c r="O2302" s="294"/>
      <c r="P2302" s="291"/>
      <c r="Q2302" s="184" t="s">
        <v>3</v>
      </c>
      <c r="R2302" s="185" t="s">
        <v>44</v>
      </c>
      <c r="T2302" s="144">
        <f>S2302*H2302</f>
        <v>0</v>
      </c>
      <c r="U2302" s="144">
        <v>2.0000000000000001E-4</v>
      </c>
      <c r="V2302" s="144">
        <f>U2302*H2302</f>
        <v>1.5334E-2</v>
      </c>
      <c r="W2302" s="144">
        <v>0</v>
      </c>
      <c r="X2302" s="145">
        <f>W2302*H2302</f>
        <v>0</v>
      </c>
      <c r="AV2302" s="146" t="s">
        <v>487</v>
      </c>
      <c r="AX2302" s="146" t="s">
        <v>293</v>
      </c>
      <c r="AY2302" s="146" t="s">
        <v>82</v>
      </c>
      <c r="BC2302" s="18" t="s">
        <v>216</v>
      </c>
      <c r="BI2302" s="147">
        <f>IF(R2302="základní",J2302,0)</f>
        <v>0</v>
      </c>
      <c r="BJ2302" s="147">
        <f>IF(R2302="snížená",J2302,0)</f>
        <v>0</v>
      </c>
      <c r="BK2302" s="147">
        <f>IF(R2302="zákl. přenesená",J2302,0)</f>
        <v>0</v>
      </c>
      <c r="BL2302" s="147">
        <f>IF(R2302="sníž. přenesená",J2302,0)</f>
        <v>0</v>
      </c>
      <c r="BM2302" s="147">
        <f>IF(R2302="nulová",J2302,0)</f>
        <v>0</v>
      </c>
      <c r="BN2302" s="18" t="s">
        <v>80</v>
      </c>
      <c r="BO2302" s="147">
        <f>ROUND(I2302*H2302,2)</f>
        <v>0</v>
      </c>
      <c r="BP2302" s="18" t="s">
        <v>356</v>
      </c>
      <c r="BQ2302" s="146" t="s">
        <v>2196</v>
      </c>
    </row>
    <row r="2303" spans="2:69" s="1" customFormat="1" ht="18">
      <c r="B2303" s="33"/>
      <c r="D2303" s="148" t="s">
        <v>224</v>
      </c>
      <c r="F2303" s="149" t="s">
        <v>2195</v>
      </c>
      <c r="I2303" s="150"/>
      <c r="L2303" s="33"/>
      <c r="M2303" s="282"/>
      <c r="N2303" s="282"/>
      <c r="O2303" s="282"/>
      <c r="P2303" s="282"/>
      <c r="Q2303" s="151"/>
      <c r="X2303" s="54"/>
      <c r="AX2303" s="18" t="s">
        <v>224</v>
      </c>
      <c r="AY2303" s="18" t="s">
        <v>82</v>
      </c>
    </row>
    <row r="2304" spans="2:69" s="12" customFormat="1">
      <c r="B2304" s="155"/>
      <c r="D2304" s="148" t="s">
        <v>230</v>
      </c>
      <c r="E2304" s="156" t="s">
        <v>3</v>
      </c>
      <c r="F2304" s="157" t="s">
        <v>2111</v>
      </c>
      <c r="H2304" s="156" t="s">
        <v>3</v>
      </c>
      <c r="I2304" s="158"/>
      <c r="L2304" s="155"/>
      <c r="M2304" s="288"/>
      <c r="N2304" s="288"/>
      <c r="O2304" s="288"/>
      <c r="P2304" s="288"/>
      <c r="Q2304" s="159"/>
      <c r="X2304" s="160"/>
      <c r="AX2304" s="156" t="s">
        <v>230</v>
      </c>
      <c r="AY2304" s="156" t="s">
        <v>82</v>
      </c>
      <c r="AZ2304" s="12" t="s">
        <v>80</v>
      </c>
      <c r="BA2304" s="12" t="s">
        <v>34</v>
      </c>
      <c r="BB2304" s="12" t="s">
        <v>73</v>
      </c>
      <c r="BC2304" s="156" t="s">
        <v>216</v>
      </c>
    </row>
    <row r="2305" spans="2:69" s="13" customFormat="1">
      <c r="B2305" s="161"/>
      <c r="D2305" s="148" t="s">
        <v>230</v>
      </c>
      <c r="E2305" s="162" t="s">
        <v>3</v>
      </c>
      <c r="F2305" s="163" t="s">
        <v>2181</v>
      </c>
      <c r="H2305" s="164">
        <v>69.7</v>
      </c>
      <c r="I2305" s="165"/>
      <c r="L2305" s="161"/>
      <c r="M2305" s="289"/>
      <c r="N2305" s="289"/>
      <c r="O2305" s="289"/>
      <c r="P2305" s="289"/>
      <c r="Q2305" s="166"/>
      <c r="X2305" s="167"/>
      <c r="AX2305" s="162" t="s">
        <v>230</v>
      </c>
      <c r="AY2305" s="162" t="s">
        <v>82</v>
      </c>
      <c r="AZ2305" s="13" t="s">
        <v>82</v>
      </c>
      <c r="BA2305" s="13" t="s">
        <v>34</v>
      </c>
      <c r="BB2305" s="13" t="s">
        <v>73</v>
      </c>
      <c r="BC2305" s="162" t="s">
        <v>216</v>
      </c>
    </row>
    <row r="2306" spans="2:69" s="13" customFormat="1">
      <c r="B2306" s="161"/>
      <c r="D2306" s="148" t="s">
        <v>230</v>
      </c>
      <c r="E2306" s="162" t="s">
        <v>3</v>
      </c>
      <c r="F2306" s="163" t="s">
        <v>2197</v>
      </c>
      <c r="H2306" s="164">
        <v>6.97</v>
      </c>
      <c r="I2306" s="165"/>
      <c r="L2306" s="161"/>
      <c r="M2306" s="289"/>
      <c r="N2306" s="289"/>
      <c r="O2306" s="289"/>
      <c r="P2306" s="289"/>
      <c r="Q2306" s="166"/>
      <c r="X2306" s="167"/>
      <c r="AX2306" s="162" t="s">
        <v>230</v>
      </c>
      <c r="AY2306" s="162" t="s">
        <v>82</v>
      </c>
      <c r="AZ2306" s="13" t="s">
        <v>82</v>
      </c>
      <c r="BA2306" s="13" t="s">
        <v>34</v>
      </c>
      <c r="BB2306" s="13" t="s">
        <v>73</v>
      </c>
      <c r="BC2306" s="162" t="s">
        <v>216</v>
      </c>
    </row>
    <row r="2307" spans="2:69" s="14" customFormat="1">
      <c r="B2307" s="168"/>
      <c r="D2307" s="148" t="s">
        <v>230</v>
      </c>
      <c r="E2307" s="169" t="s">
        <v>3</v>
      </c>
      <c r="F2307" s="170" t="s">
        <v>251</v>
      </c>
      <c r="H2307" s="171">
        <v>76.67</v>
      </c>
      <c r="I2307" s="172"/>
      <c r="L2307" s="168"/>
      <c r="M2307" s="290"/>
      <c r="N2307" s="290"/>
      <c r="O2307" s="290"/>
      <c r="P2307" s="290"/>
      <c r="Q2307" s="173"/>
      <c r="X2307" s="174"/>
      <c r="AX2307" s="169" t="s">
        <v>230</v>
      </c>
      <c r="AY2307" s="169" t="s">
        <v>82</v>
      </c>
      <c r="AZ2307" s="14" t="s">
        <v>222</v>
      </c>
      <c r="BA2307" s="14" t="s">
        <v>34</v>
      </c>
      <c r="BB2307" s="14" t="s">
        <v>80</v>
      </c>
      <c r="BC2307" s="169" t="s">
        <v>216</v>
      </c>
    </row>
    <row r="2308" spans="2:69" s="1" customFormat="1" ht="24.15" customHeight="1">
      <c r="B2308" s="133"/>
      <c r="C2308" s="134" t="s">
        <v>2198</v>
      </c>
      <c r="D2308" s="134" t="s">
        <v>218</v>
      </c>
      <c r="E2308" s="135" t="s">
        <v>2199</v>
      </c>
      <c r="F2308" s="136" t="s">
        <v>2200</v>
      </c>
      <c r="G2308" s="137" t="s">
        <v>221</v>
      </c>
      <c r="H2308" s="138">
        <v>69.7</v>
      </c>
      <c r="I2308" s="139"/>
      <c r="J2308" s="140">
        <f>ROUND(I2308*H2308,2)</f>
        <v>0</v>
      </c>
      <c r="K2308" s="141"/>
      <c r="L2308" s="33"/>
      <c r="M2308" s="294"/>
      <c r="N2308" s="294"/>
      <c r="O2308" s="294"/>
      <c r="P2308" s="282"/>
      <c r="Q2308" s="142" t="s">
        <v>3</v>
      </c>
      <c r="R2308" s="143" t="s">
        <v>44</v>
      </c>
      <c r="T2308" s="144">
        <f>S2308*H2308</f>
        <v>0</v>
      </c>
      <c r="U2308" s="144">
        <v>0</v>
      </c>
      <c r="V2308" s="144">
        <f>U2308*H2308</f>
        <v>0</v>
      </c>
      <c r="W2308" s="144">
        <v>0</v>
      </c>
      <c r="X2308" s="145">
        <f>W2308*H2308</f>
        <v>0</v>
      </c>
      <c r="AV2308" s="146" t="s">
        <v>356</v>
      </c>
      <c r="AX2308" s="146" t="s">
        <v>218</v>
      </c>
      <c r="AY2308" s="146" t="s">
        <v>82</v>
      </c>
      <c r="BC2308" s="18" t="s">
        <v>216</v>
      </c>
      <c r="BI2308" s="147">
        <f>IF(R2308="základní",J2308,0)</f>
        <v>0</v>
      </c>
      <c r="BJ2308" s="147">
        <f>IF(R2308="snížená",J2308,0)</f>
        <v>0</v>
      </c>
      <c r="BK2308" s="147">
        <f>IF(R2308="zákl. přenesená",J2308,0)</f>
        <v>0</v>
      </c>
      <c r="BL2308" s="147">
        <f>IF(R2308="sníž. přenesená",J2308,0)</f>
        <v>0</v>
      </c>
      <c r="BM2308" s="147">
        <f>IF(R2308="nulová",J2308,0)</f>
        <v>0</v>
      </c>
      <c r="BN2308" s="18" t="s">
        <v>80</v>
      </c>
      <c r="BO2308" s="147">
        <f>ROUND(I2308*H2308,2)</f>
        <v>0</v>
      </c>
      <c r="BP2308" s="18" t="s">
        <v>356</v>
      </c>
      <c r="BQ2308" s="146" t="s">
        <v>2201</v>
      </c>
    </row>
    <row r="2309" spans="2:69" s="1" customFormat="1" ht="18">
      <c r="B2309" s="33"/>
      <c r="D2309" s="148" t="s">
        <v>224</v>
      </c>
      <c r="F2309" s="149" t="s">
        <v>2202</v>
      </c>
      <c r="I2309" s="150"/>
      <c r="L2309" s="33"/>
      <c r="M2309" s="282"/>
      <c r="N2309" s="282"/>
      <c r="O2309" s="282"/>
      <c r="P2309" s="282"/>
      <c r="Q2309" s="151"/>
      <c r="X2309" s="54"/>
      <c r="AX2309" s="18" t="s">
        <v>224</v>
      </c>
      <c r="AY2309" s="18" t="s">
        <v>82</v>
      </c>
    </row>
    <row r="2310" spans="2:69" s="1" customFormat="1">
      <c r="B2310" s="33"/>
      <c r="D2310" s="152" t="s">
        <v>226</v>
      </c>
      <c r="F2310" s="153" t="s">
        <v>2203</v>
      </c>
      <c r="I2310" s="150"/>
      <c r="L2310" s="33"/>
      <c r="M2310" s="282"/>
      <c r="N2310" s="282"/>
      <c r="O2310" s="282"/>
      <c r="P2310" s="282"/>
      <c r="Q2310" s="151"/>
      <c r="X2310" s="54"/>
      <c r="AX2310" s="18" t="s">
        <v>226</v>
      </c>
      <c r="AY2310" s="18" t="s">
        <v>82</v>
      </c>
    </row>
    <row r="2311" spans="2:69" s="12" customFormat="1">
      <c r="B2311" s="155"/>
      <c r="D2311" s="148" t="s">
        <v>230</v>
      </c>
      <c r="E2311" s="156" t="s">
        <v>3</v>
      </c>
      <c r="F2311" s="157" t="s">
        <v>2111</v>
      </c>
      <c r="H2311" s="156" t="s">
        <v>3</v>
      </c>
      <c r="I2311" s="158"/>
      <c r="L2311" s="155"/>
      <c r="M2311" s="288"/>
      <c r="N2311" s="288"/>
      <c r="O2311" s="288"/>
      <c r="P2311" s="288"/>
      <c r="Q2311" s="159"/>
      <c r="X2311" s="160"/>
      <c r="AX2311" s="156" t="s">
        <v>230</v>
      </c>
      <c r="AY2311" s="156" t="s">
        <v>82</v>
      </c>
      <c r="AZ2311" s="12" t="s">
        <v>80</v>
      </c>
      <c r="BA2311" s="12" t="s">
        <v>34</v>
      </c>
      <c r="BB2311" s="12" t="s">
        <v>73</v>
      </c>
      <c r="BC2311" s="156" t="s">
        <v>216</v>
      </c>
    </row>
    <row r="2312" spans="2:69" s="13" customFormat="1">
      <c r="B2312" s="161"/>
      <c r="D2312" s="148" t="s">
        <v>230</v>
      </c>
      <c r="E2312" s="162" t="s">
        <v>3</v>
      </c>
      <c r="F2312" s="163" t="s">
        <v>2181</v>
      </c>
      <c r="H2312" s="164">
        <v>69.7</v>
      </c>
      <c r="I2312" s="165"/>
      <c r="L2312" s="161"/>
      <c r="M2312" s="289"/>
      <c r="N2312" s="289"/>
      <c r="O2312" s="289"/>
      <c r="P2312" s="289"/>
      <c r="Q2312" s="166"/>
      <c r="X2312" s="167"/>
      <c r="AX2312" s="162" t="s">
        <v>230</v>
      </c>
      <c r="AY2312" s="162" t="s">
        <v>82</v>
      </c>
      <c r="AZ2312" s="13" t="s">
        <v>82</v>
      </c>
      <c r="BA2312" s="13" t="s">
        <v>34</v>
      </c>
      <c r="BB2312" s="13" t="s">
        <v>80</v>
      </c>
      <c r="BC2312" s="162" t="s">
        <v>216</v>
      </c>
    </row>
    <row r="2313" spans="2:69" s="1" customFormat="1" ht="24.15" customHeight="1">
      <c r="B2313" s="133"/>
      <c r="C2313" s="175" t="s">
        <v>2204</v>
      </c>
      <c r="D2313" s="175" t="s">
        <v>293</v>
      </c>
      <c r="E2313" s="176" t="s">
        <v>2205</v>
      </c>
      <c r="F2313" s="177" t="s">
        <v>2206</v>
      </c>
      <c r="G2313" s="178" t="s">
        <v>235</v>
      </c>
      <c r="H2313" s="179">
        <v>20.701000000000001</v>
      </c>
      <c r="I2313" s="180"/>
      <c r="J2313" s="181">
        <f>ROUND(I2313*H2313,2)</f>
        <v>0</v>
      </c>
      <c r="K2313" s="182"/>
      <c r="L2313" s="183"/>
      <c r="M2313" s="294"/>
      <c r="N2313" s="294"/>
      <c r="O2313" s="294"/>
      <c r="P2313" s="291"/>
      <c r="Q2313" s="184" t="s">
        <v>3</v>
      </c>
      <c r="R2313" s="185" t="s">
        <v>44</v>
      </c>
      <c r="T2313" s="144">
        <f>S2313*H2313</f>
        <v>0</v>
      </c>
      <c r="U2313" s="144">
        <v>0.75</v>
      </c>
      <c r="V2313" s="144">
        <f>U2313*H2313</f>
        <v>15.52575</v>
      </c>
      <c r="W2313" s="144">
        <v>0</v>
      </c>
      <c r="X2313" s="145">
        <f>W2313*H2313</f>
        <v>0</v>
      </c>
      <c r="AV2313" s="146" t="s">
        <v>487</v>
      </c>
      <c r="AX2313" s="146" t="s">
        <v>293</v>
      </c>
      <c r="AY2313" s="146" t="s">
        <v>82</v>
      </c>
      <c r="BC2313" s="18" t="s">
        <v>216</v>
      </c>
      <c r="BI2313" s="147">
        <f>IF(R2313="základní",J2313,0)</f>
        <v>0</v>
      </c>
      <c r="BJ2313" s="147">
        <f>IF(R2313="snížená",J2313,0)</f>
        <v>0</v>
      </c>
      <c r="BK2313" s="147">
        <f>IF(R2313="zákl. přenesená",J2313,0)</f>
        <v>0</v>
      </c>
      <c r="BL2313" s="147">
        <f>IF(R2313="sníž. přenesená",J2313,0)</f>
        <v>0</v>
      </c>
      <c r="BM2313" s="147">
        <f>IF(R2313="nulová",J2313,0)</f>
        <v>0</v>
      </c>
      <c r="BN2313" s="18" t="s">
        <v>80</v>
      </c>
      <c r="BO2313" s="147">
        <f>ROUND(I2313*H2313,2)</f>
        <v>0</v>
      </c>
      <c r="BP2313" s="18" t="s">
        <v>356</v>
      </c>
      <c r="BQ2313" s="146" t="s">
        <v>2207</v>
      </c>
    </row>
    <row r="2314" spans="2:69" s="1" customFormat="1" ht="18">
      <c r="B2314" s="33"/>
      <c r="D2314" s="148" t="s">
        <v>224</v>
      </c>
      <c r="F2314" s="149" t="s">
        <v>2206</v>
      </c>
      <c r="I2314" s="150"/>
      <c r="L2314" s="33"/>
      <c r="M2314" s="282"/>
      <c r="N2314" s="282"/>
      <c r="O2314" s="282"/>
      <c r="P2314" s="282"/>
      <c r="Q2314" s="151"/>
      <c r="X2314" s="54"/>
      <c r="AX2314" s="18" t="s">
        <v>224</v>
      </c>
      <c r="AY2314" s="18" t="s">
        <v>82</v>
      </c>
    </row>
    <row r="2315" spans="2:69" s="1" customFormat="1" ht="117">
      <c r="B2315" s="33"/>
      <c r="D2315" s="148" t="s">
        <v>228</v>
      </c>
      <c r="F2315" s="154" t="s">
        <v>2208</v>
      </c>
      <c r="I2315" s="150"/>
      <c r="L2315" s="33"/>
      <c r="M2315" s="282"/>
      <c r="N2315" s="282"/>
      <c r="O2315" s="282"/>
      <c r="P2315" s="282"/>
      <c r="Q2315" s="151"/>
      <c r="X2315" s="54"/>
      <c r="AX2315" s="18" t="s">
        <v>228</v>
      </c>
      <c r="AY2315" s="18" t="s">
        <v>82</v>
      </c>
    </row>
    <row r="2316" spans="2:69" s="12" customFormat="1">
      <c r="B2316" s="155"/>
      <c r="D2316" s="148" t="s">
        <v>230</v>
      </c>
      <c r="E2316" s="156" t="s">
        <v>3</v>
      </c>
      <c r="F2316" s="157" t="s">
        <v>2111</v>
      </c>
      <c r="H2316" s="156" t="s">
        <v>3</v>
      </c>
      <c r="I2316" s="158"/>
      <c r="L2316" s="155"/>
      <c r="M2316" s="288"/>
      <c r="N2316" s="288"/>
      <c r="O2316" s="288"/>
      <c r="P2316" s="288"/>
      <c r="Q2316" s="159"/>
      <c r="X2316" s="160"/>
      <c r="AX2316" s="156" t="s">
        <v>230</v>
      </c>
      <c r="AY2316" s="156" t="s">
        <v>82</v>
      </c>
      <c r="AZ2316" s="12" t="s">
        <v>80</v>
      </c>
      <c r="BA2316" s="12" t="s">
        <v>34</v>
      </c>
      <c r="BB2316" s="12" t="s">
        <v>73</v>
      </c>
      <c r="BC2316" s="156" t="s">
        <v>216</v>
      </c>
    </row>
    <row r="2317" spans="2:69" s="13" customFormat="1">
      <c r="B2317" s="161"/>
      <c r="D2317" s="148" t="s">
        <v>230</v>
      </c>
      <c r="E2317" s="162" t="s">
        <v>3</v>
      </c>
      <c r="F2317" s="163" t="s">
        <v>2209</v>
      </c>
      <c r="H2317" s="164">
        <v>20.701000000000001</v>
      </c>
      <c r="I2317" s="165"/>
      <c r="L2317" s="161"/>
      <c r="M2317" s="289"/>
      <c r="N2317" s="289"/>
      <c r="O2317" s="289"/>
      <c r="P2317" s="289"/>
      <c r="Q2317" s="166"/>
      <c r="X2317" s="167"/>
      <c r="AX2317" s="162" t="s">
        <v>230</v>
      </c>
      <c r="AY2317" s="162" t="s">
        <v>82</v>
      </c>
      <c r="AZ2317" s="13" t="s">
        <v>82</v>
      </c>
      <c r="BA2317" s="13" t="s">
        <v>34</v>
      </c>
      <c r="BB2317" s="13" t="s">
        <v>80</v>
      </c>
      <c r="BC2317" s="162" t="s">
        <v>216</v>
      </c>
    </row>
    <row r="2318" spans="2:69" s="1" customFormat="1" ht="24.15" customHeight="1">
      <c r="B2318" s="133"/>
      <c r="C2318" s="134" t="s">
        <v>2210</v>
      </c>
      <c r="D2318" s="134" t="s">
        <v>218</v>
      </c>
      <c r="E2318" s="135" t="s">
        <v>2211</v>
      </c>
      <c r="F2318" s="136" t="s">
        <v>2212</v>
      </c>
      <c r="G2318" s="137" t="s">
        <v>221</v>
      </c>
      <c r="H2318" s="138">
        <v>69.7</v>
      </c>
      <c r="I2318" s="139"/>
      <c r="J2318" s="140">
        <f>ROUND(I2318*H2318,2)</f>
        <v>0</v>
      </c>
      <c r="K2318" s="141"/>
      <c r="L2318" s="33"/>
      <c r="M2318" s="294"/>
      <c r="N2318" s="294"/>
      <c r="O2318" s="294"/>
      <c r="P2318" s="282"/>
      <c r="Q2318" s="142" t="s">
        <v>3</v>
      </c>
      <c r="R2318" s="143" t="s">
        <v>44</v>
      </c>
      <c r="T2318" s="144">
        <f>S2318*H2318</f>
        <v>0</v>
      </c>
      <c r="U2318" s="144">
        <v>0</v>
      </c>
      <c r="V2318" s="144">
        <f>U2318*H2318</f>
        <v>0</v>
      </c>
      <c r="W2318" s="144">
        <v>0</v>
      </c>
      <c r="X2318" s="145">
        <f>W2318*H2318</f>
        <v>0</v>
      </c>
      <c r="AV2318" s="146" t="s">
        <v>356</v>
      </c>
      <c r="AX2318" s="146" t="s">
        <v>218</v>
      </c>
      <c r="AY2318" s="146" t="s">
        <v>82</v>
      </c>
      <c r="BC2318" s="18" t="s">
        <v>216</v>
      </c>
      <c r="BI2318" s="147">
        <f>IF(R2318="základní",J2318,0)</f>
        <v>0</v>
      </c>
      <c r="BJ2318" s="147">
        <f>IF(R2318="snížená",J2318,0)</f>
        <v>0</v>
      </c>
      <c r="BK2318" s="147">
        <f>IF(R2318="zákl. přenesená",J2318,0)</f>
        <v>0</v>
      </c>
      <c r="BL2318" s="147">
        <f>IF(R2318="sníž. přenesená",J2318,0)</f>
        <v>0</v>
      </c>
      <c r="BM2318" s="147">
        <f>IF(R2318="nulová",J2318,0)</f>
        <v>0</v>
      </c>
      <c r="BN2318" s="18" t="s">
        <v>80</v>
      </c>
      <c r="BO2318" s="147">
        <f>ROUND(I2318*H2318,2)</f>
        <v>0</v>
      </c>
      <c r="BP2318" s="18" t="s">
        <v>356</v>
      </c>
      <c r="BQ2318" s="146" t="s">
        <v>2213</v>
      </c>
    </row>
    <row r="2319" spans="2:69" s="1" customFormat="1" ht="18">
      <c r="B2319" s="33"/>
      <c r="D2319" s="148" t="s">
        <v>224</v>
      </c>
      <c r="F2319" s="149" t="s">
        <v>2214</v>
      </c>
      <c r="I2319" s="150"/>
      <c r="L2319" s="33"/>
      <c r="M2319" s="282"/>
      <c r="N2319" s="282"/>
      <c r="O2319" s="282"/>
      <c r="P2319" s="282"/>
      <c r="Q2319" s="151"/>
      <c r="X2319" s="54"/>
      <c r="AX2319" s="18" t="s">
        <v>224</v>
      </c>
      <c r="AY2319" s="18" t="s">
        <v>82</v>
      </c>
    </row>
    <row r="2320" spans="2:69" s="1" customFormat="1">
      <c r="B2320" s="33"/>
      <c r="D2320" s="152" t="s">
        <v>226</v>
      </c>
      <c r="F2320" s="153" t="s">
        <v>2215</v>
      </c>
      <c r="I2320" s="150"/>
      <c r="L2320" s="33"/>
      <c r="M2320" s="282"/>
      <c r="N2320" s="282"/>
      <c r="O2320" s="282"/>
      <c r="P2320" s="282"/>
      <c r="Q2320" s="151"/>
      <c r="X2320" s="54"/>
      <c r="AX2320" s="18" t="s">
        <v>226</v>
      </c>
      <c r="AY2320" s="18" t="s">
        <v>82</v>
      </c>
    </row>
    <row r="2321" spans="2:69" s="12" customFormat="1">
      <c r="B2321" s="155"/>
      <c r="D2321" s="148" t="s">
        <v>230</v>
      </c>
      <c r="E2321" s="156" t="s">
        <v>3</v>
      </c>
      <c r="F2321" s="157" t="s">
        <v>2111</v>
      </c>
      <c r="H2321" s="156" t="s">
        <v>3</v>
      </c>
      <c r="I2321" s="158"/>
      <c r="L2321" s="155"/>
      <c r="M2321" s="288"/>
      <c r="N2321" s="288"/>
      <c r="O2321" s="288"/>
      <c r="P2321" s="288"/>
      <c r="Q2321" s="159"/>
      <c r="X2321" s="160"/>
      <c r="AX2321" s="156" t="s">
        <v>230</v>
      </c>
      <c r="AY2321" s="156" t="s">
        <v>82</v>
      </c>
      <c r="AZ2321" s="12" t="s">
        <v>80</v>
      </c>
      <c r="BA2321" s="12" t="s">
        <v>34</v>
      </c>
      <c r="BB2321" s="12" t="s">
        <v>73</v>
      </c>
      <c r="BC2321" s="156" t="s">
        <v>216</v>
      </c>
    </row>
    <row r="2322" spans="2:69" s="13" customFormat="1">
      <c r="B2322" s="161"/>
      <c r="D2322" s="148" t="s">
        <v>230</v>
      </c>
      <c r="E2322" s="162" t="s">
        <v>3</v>
      </c>
      <c r="F2322" s="163" t="s">
        <v>2181</v>
      </c>
      <c r="H2322" s="164">
        <v>69.7</v>
      </c>
      <c r="I2322" s="165"/>
      <c r="L2322" s="161"/>
      <c r="M2322" s="289"/>
      <c r="N2322" s="289"/>
      <c r="O2322" s="289"/>
      <c r="P2322" s="289"/>
      <c r="Q2322" s="166"/>
      <c r="X2322" s="167"/>
      <c r="AX2322" s="162" t="s">
        <v>230</v>
      </c>
      <c r="AY2322" s="162" t="s">
        <v>82</v>
      </c>
      <c r="AZ2322" s="13" t="s">
        <v>82</v>
      </c>
      <c r="BA2322" s="13" t="s">
        <v>34</v>
      </c>
      <c r="BB2322" s="13" t="s">
        <v>80</v>
      </c>
      <c r="BC2322" s="162" t="s">
        <v>216</v>
      </c>
    </row>
    <row r="2323" spans="2:69" s="1" customFormat="1" ht="21.75" customHeight="1">
      <c r="B2323" s="133"/>
      <c r="C2323" s="175" t="s">
        <v>2216</v>
      </c>
      <c r="D2323" s="175" t="s">
        <v>293</v>
      </c>
      <c r="E2323" s="176" t="s">
        <v>2217</v>
      </c>
      <c r="F2323" s="177" t="s">
        <v>2218</v>
      </c>
      <c r="G2323" s="178" t="s">
        <v>2219</v>
      </c>
      <c r="H2323" s="179">
        <v>6.2729999999999997</v>
      </c>
      <c r="I2323" s="180"/>
      <c r="J2323" s="181">
        <f>ROUND(I2323*H2323,2)</f>
        <v>0</v>
      </c>
      <c r="K2323" s="182"/>
      <c r="L2323" s="183"/>
      <c r="M2323" s="294"/>
      <c r="N2323" s="294"/>
      <c r="O2323" s="294"/>
      <c r="P2323" s="291"/>
      <c r="Q2323" s="184" t="s">
        <v>3</v>
      </c>
      <c r="R2323" s="185" t="s">
        <v>44</v>
      </c>
      <c r="T2323" s="144">
        <f>S2323*H2323</f>
        <v>0</v>
      </c>
      <c r="U2323" s="144">
        <v>1E-3</v>
      </c>
      <c r="V2323" s="144">
        <f>U2323*H2323</f>
        <v>6.2729999999999999E-3</v>
      </c>
      <c r="W2323" s="144">
        <v>0</v>
      </c>
      <c r="X2323" s="145">
        <f>W2323*H2323</f>
        <v>0</v>
      </c>
      <c r="AV2323" s="146" t="s">
        <v>487</v>
      </c>
      <c r="AX2323" s="146" t="s">
        <v>293</v>
      </c>
      <c r="AY2323" s="146" t="s">
        <v>82</v>
      </c>
      <c r="BC2323" s="18" t="s">
        <v>216</v>
      </c>
      <c r="BI2323" s="147">
        <f>IF(R2323="základní",J2323,0)</f>
        <v>0</v>
      </c>
      <c r="BJ2323" s="147">
        <f>IF(R2323="snížená",J2323,0)</f>
        <v>0</v>
      </c>
      <c r="BK2323" s="147">
        <f>IF(R2323="zákl. přenesená",J2323,0)</f>
        <v>0</v>
      </c>
      <c r="BL2323" s="147">
        <f>IF(R2323="sníž. přenesená",J2323,0)</f>
        <v>0</v>
      </c>
      <c r="BM2323" s="147">
        <f>IF(R2323="nulová",J2323,0)</f>
        <v>0</v>
      </c>
      <c r="BN2323" s="18" t="s">
        <v>80</v>
      </c>
      <c r="BO2323" s="147">
        <f>ROUND(I2323*H2323,2)</f>
        <v>0</v>
      </c>
      <c r="BP2323" s="18" t="s">
        <v>356</v>
      </c>
      <c r="BQ2323" s="146" t="s">
        <v>2220</v>
      </c>
    </row>
    <row r="2324" spans="2:69" s="1" customFormat="1">
      <c r="B2324" s="33"/>
      <c r="D2324" s="148" t="s">
        <v>224</v>
      </c>
      <c r="F2324" s="149" t="s">
        <v>2218</v>
      </c>
      <c r="I2324" s="150"/>
      <c r="L2324" s="33"/>
      <c r="M2324" s="282"/>
      <c r="N2324" s="282"/>
      <c r="O2324" s="282"/>
      <c r="P2324" s="282"/>
      <c r="Q2324" s="151"/>
      <c r="X2324" s="54"/>
      <c r="AX2324" s="18" t="s">
        <v>224</v>
      </c>
      <c r="AY2324" s="18" t="s">
        <v>82</v>
      </c>
    </row>
    <row r="2325" spans="2:69" s="12" customFormat="1">
      <c r="B2325" s="155"/>
      <c r="D2325" s="148" t="s">
        <v>230</v>
      </c>
      <c r="E2325" s="156" t="s">
        <v>3</v>
      </c>
      <c r="F2325" s="157" t="s">
        <v>2111</v>
      </c>
      <c r="H2325" s="156" t="s">
        <v>3</v>
      </c>
      <c r="I2325" s="158"/>
      <c r="L2325" s="155"/>
      <c r="M2325" s="288"/>
      <c r="N2325" s="288"/>
      <c r="O2325" s="288"/>
      <c r="P2325" s="288"/>
      <c r="Q2325" s="159"/>
      <c r="X2325" s="160"/>
      <c r="AX2325" s="156" t="s">
        <v>230</v>
      </c>
      <c r="AY2325" s="156" t="s">
        <v>82</v>
      </c>
      <c r="AZ2325" s="12" t="s">
        <v>80</v>
      </c>
      <c r="BA2325" s="12" t="s">
        <v>34</v>
      </c>
      <c r="BB2325" s="12" t="s">
        <v>73</v>
      </c>
      <c r="BC2325" s="156" t="s">
        <v>216</v>
      </c>
    </row>
    <row r="2326" spans="2:69" s="13" customFormat="1">
      <c r="B2326" s="161"/>
      <c r="D2326" s="148" t="s">
        <v>230</v>
      </c>
      <c r="E2326" s="162" t="s">
        <v>3</v>
      </c>
      <c r="F2326" s="163" t="s">
        <v>2221</v>
      </c>
      <c r="H2326" s="164">
        <v>6.2729999999999997</v>
      </c>
      <c r="I2326" s="165"/>
      <c r="L2326" s="161"/>
      <c r="M2326" s="289"/>
      <c r="N2326" s="289"/>
      <c r="O2326" s="289"/>
      <c r="P2326" s="289"/>
      <c r="Q2326" s="166"/>
      <c r="X2326" s="167"/>
      <c r="AX2326" s="162" t="s">
        <v>230</v>
      </c>
      <c r="AY2326" s="162" t="s">
        <v>82</v>
      </c>
      <c r="AZ2326" s="13" t="s">
        <v>82</v>
      </c>
      <c r="BA2326" s="13" t="s">
        <v>34</v>
      </c>
      <c r="BB2326" s="13" t="s">
        <v>80</v>
      </c>
      <c r="BC2326" s="162" t="s">
        <v>216</v>
      </c>
    </row>
    <row r="2327" spans="2:69" s="1" customFormat="1" ht="24.15" customHeight="1">
      <c r="B2327" s="133"/>
      <c r="C2327" s="134" t="s">
        <v>2222</v>
      </c>
      <c r="D2327" s="134" t="s">
        <v>218</v>
      </c>
      <c r="E2327" s="135" t="s">
        <v>2223</v>
      </c>
      <c r="F2327" s="136" t="s">
        <v>2224</v>
      </c>
      <c r="G2327" s="137" t="s">
        <v>221</v>
      </c>
      <c r="H2327" s="138">
        <v>66.108999999999995</v>
      </c>
      <c r="I2327" s="139"/>
      <c r="J2327" s="140">
        <f>ROUND(I2327*H2327,2)</f>
        <v>0</v>
      </c>
      <c r="K2327" s="141"/>
      <c r="L2327" s="33"/>
      <c r="M2327" s="294"/>
      <c r="N2327" s="294"/>
      <c r="O2327" s="294"/>
      <c r="P2327" s="282"/>
      <c r="Q2327" s="142" t="s">
        <v>3</v>
      </c>
      <c r="R2327" s="143" t="s">
        <v>44</v>
      </c>
      <c r="T2327" s="144">
        <f>S2327*H2327</f>
        <v>0</v>
      </c>
      <c r="U2327" s="144">
        <v>0</v>
      </c>
      <c r="V2327" s="144">
        <f>U2327*H2327</f>
        <v>0</v>
      </c>
      <c r="W2327" s="144">
        <v>0</v>
      </c>
      <c r="X2327" s="145">
        <f>W2327*H2327</f>
        <v>0</v>
      </c>
      <c r="AV2327" s="146" t="s">
        <v>356</v>
      </c>
      <c r="AX2327" s="146" t="s">
        <v>218</v>
      </c>
      <c r="AY2327" s="146" t="s">
        <v>82</v>
      </c>
      <c r="BC2327" s="18" t="s">
        <v>216</v>
      </c>
      <c r="BI2327" s="147">
        <f>IF(R2327="základní",J2327,0)</f>
        <v>0</v>
      </c>
      <c r="BJ2327" s="147">
        <f>IF(R2327="snížená",J2327,0)</f>
        <v>0</v>
      </c>
      <c r="BK2327" s="147">
        <f>IF(R2327="zákl. přenesená",J2327,0)</f>
        <v>0</v>
      </c>
      <c r="BL2327" s="147">
        <f>IF(R2327="sníž. přenesená",J2327,0)</f>
        <v>0</v>
      </c>
      <c r="BM2327" s="147">
        <f>IF(R2327="nulová",J2327,0)</f>
        <v>0</v>
      </c>
      <c r="BN2327" s="18" t="s">
        <v>80</v>
      </c>
      <c r="BO2327" s="147">
        <f>ROUND(I2327*H2327,2)</f>
        <v>0</v>
      </c>
      <c r="BP2327" s="18" t="s">
        <v>356</v>
      </c>
      <c r="BQ2327" s="146" t="s">
        <v>2225</v>
      </c>
    </row>
    <row r="2328" spans="2:69" s="1" customFormat="1" ht="27">
      <c r="B2328" s="33"/>
      <c r="D2328" s="148" t="s">
        <v>224</v>
      </c>
      <c r="F2328" s="149" t="s">
        <v>2226</v>
      </c>
      <c r="I2328" s="150"/>
      <c r="L2328" s="33"/>
      <c r="M2328" s="282"/>
      <c r="N2328" s="282"/>
      <c r="O2328" s="282"/>
      <c r="P2328" s="282"/>
      <c r="Q2328" s="151"/>
      <c r="X2328" s="54"/>
      <c r="AX2328" s="18" t="s">
        <v>224</v>
      </c>
      <c r="AY2328" s="18" t="s">
        <v>82</v>
      </c>
    </row>
    <row r="2329" spans="2:69" s="1" customFormat="1">
      <c r="B2329" s="33"/>
      <c r="D2329" s="152" t="s">
        <v>226</v>
      </c>
      <c r="F2329" s="153" t="s">
        <v>2227</v>
      </c>
      <c r="I2329" s="150"/>
      <c r="L2329" s="33"/>
      <c r="M2329" s="282"/>
      <c r="N2329" s="282"/>
      <c r="O2329" s="282"/>
      <c r="P2329" s="282"/>
      <c r="Q2329" s="151"/>
      <c r="X2329" s="54"/>
      <c r="AX2329" s="18" t="s">
        <v>226</v>
      </c>
      <c r="AY2329" s="18" t="s">
        <v>82</v>
      </c>
    </row>
    <row r="2330" spans="2:69" s="12" customFormat="1">
      <c r="B2330" s="155"/>
      <c r="D2330" s="148" t="s">
        <v>230</v>
      </c>
      <c r="E2330" s="156" t="s">
        <v>3</v>
      </c>
      <c r="F2330" s="157" t="s">
        <v>2111</v>
      </c>
      <c r="H2330" s="156" t="s">
        <v>3</v>
      </c>
      <c r="I2330" s="158"/>
      <c r="L2330" s="155"/>
      <c r="M2330" s="288"/>
      <c r="N2330" s="288"/>
      <c r="O2330" s="288"/>
      <c r="P2330" s="288"/>
      <c r="Q2330" s="159"/>
      <c r="X2330" s="160"/>
      <c r="AX2330" s="156" t="s">
        <v>230</v>
      </c>
      <c r="AY2330" s="156" t="s">
        <v>82</v>
      </c>
      <c r="AZ2330" s="12" t="s">
        <v>80</v>
      </c>
      <c r="BA2330" s="12" t="s">
        <v>34</v>
      </c>
      <c r="BB2330" s="12" t="s">
        <v>73</v>
      </c>
      <c r="BC2330" s="156" t="s">
        <v>216</v>
      </c>
    </row>
    <row r="2331" spans="2:69" s="13" customFormat="1">
      <c r="B2331" s="161"/>
      <c r="D2331" s="148" t="s">
        <v>230</v>
      </c>
      <c r="E2331" s="162" t="s">
        <v>3</v>
      </c>
      <c r="F2331" s="163" t="s">
        <v>2228</v>
      </c>
      <c r="H2331" s="164">
        <v>56.09</v>
      </c>
      <c r="I2331" s="165"/>
      <c r="L2331" s="161"/>
      <c r="M2331" s="289"/>
      <c r="N2331" s="289"/>
      <c r="O2331" s="289"/>
      <c r="P2331" s="289"/>
      <c r="Q2331" s="166"/>
      <c r="X2331" s="167"/>
      <c r="AX2331" s="162" t="s">
        <v>230</v>
      </c>
      <c r="AY2331" s="162" t="s">
        <v>82</v>
      </c>
      <c r="AZ2331" s="13" t="s">
        <v>82</v>
      </c>
      <c r="BA2331" s="13" t="s">
        <v>34</v>
      </c>
      <c r="BB2331" s="13" t="s">
        <v>73</v>
      </c>
      <c r="BC2331" s="162" t="s">
        <v>216</v>
      </c>
    </row>
    <row r="2332" spans="2:69" s="13" customFormat="1">
      <c r="B2332" s="161"/>
      <c r="D2332" s="148" t="s">
        <v>230</v>
      </c>
      <c r="E2332" s="162" t="s">
        <v>3</v>
      </c>
      <c r="F2332" s="163" t="s">
        <v>2229</v>
      </c>
      <c r="H2332" s="164">
        <v>10.019</v>
      </c>
      <c r="I2332" s="165"/>
      <c r="L2332" s="161"/>
      <c r="M2332" s="289"/>
      <c r="N2332" s="289"/>
      <c r="O2332" s="289"/>
      <c r="P2332" s="289"/>
      <c r="Q2332" s="166"/>
      <c r="X2332" s="167"/>
      <c r="AX2332" s="162" t="s">
        <v>230</v>
      </c>
      <c r="AY2332" s="162" t="s">
        <v>82</v>
      </c>
      <c r="AZ2332" s="13" t="s">
        <v>82</v>
      </c>
      <c r="BA2332" s="13" t="s">
        <v>34</v>
      </c>
      <c r="BB2332" s="13" t="s">
        <v>73</v>
      </c>
      <c r="BC2332" s="162" t="s">
        <v>216</v>
      </c>
    </row>
    <row r="2333" spans="2:69" s="14" customFormat="1">
      <c r="B2333" s="168"/>
      <c r="D2333" s="148" t="s">
        <v>230</v>
      </c>
      <c r="E2333" s="169" t="s">
        <v>3</v>
      </c>
      <c r="F2333" s="170" t="s">
        <v>251</v>
      </c>
      <c r="H2333" s="171">
        <v>66.108999999999995</v>
      </c>
      <c r="I2333" s="172"/>
      <c r="L2333" s="168"/>
      <c r="M2333" s="290"/>
      <c r="N2333" s="290"/>
      <c r="O2333" s="290"/>
      <c r="P2333" s="290"/>
      <c r="Q2333" s="173"/>
      <c r="X2333" s="174"/>
      <c r="AX2333" s="169" t="s">
        <v>230</v>
      </c>
      <c r="AY2333" s="169" t="s">
        <v>82</v>
      </c>
      <c r="AZ2333" s="14" t="s">
        <v>222</v>
      </c>
      <c r="BA2333" s="14" t="s">
        <v>34</v>
      </c>
      <c r="BB2333" s="14" t="s">
        <v>80</v>
      </c>
      <c r="BC2333" s="169" t="s">
        <v>216</v>
      </c>
    </row>
    <row r="2334" spans="2:69" s="1" customFormat="1" ht="16.5" customHeight="1">
      <c r="B2334" s="133"/>
      <c r="C2334" s="175" t="s">
        <v>2230</v>
      </c>
      <c r="D2334" s="175" t="s">
        <v>293</v>
      </c>
      <c r="E2334" s="176" t="s">
        <v>2030</v>
      </c>
      <c r="F2334" s="177" t="s">
        <v>2031</v>
      </c>
      <c r="G2334" s="178" t="s">
        <v>2032</v>
      </c>
      <c r="H2334" s="179">
        <v>26.443999999999999</v>
      </c>
      <c r="I2334" s="180"/>
      <c r="J2334" s="181">
        <f>ROUND(I2334*H2334,2)</f>
        <v>0</v>
      </c>
      <c r="K2334" s="182"/>
      <c r="L2334" s="183"/>
      <c r="M2334" s="294"/>
      <c r="N2334" s="294"/>
      <c r="O2334" s="294"/>
      <c r="P2334" s="291"/>
      <c r="Q2334" s="184" t="s">
        <v>3</v>
      </c>
      <c r="R2334" s="185" t="s">
        <v>44</v>
      </c>
      <c r="T2334" s="144">
        <f>S2334*H2334</f>
        <v>0</v>
      </c>
      <c r="U2334" s="144">
        <v>1E-3</v>
      </c>
      <c r="V2334" s="144">
        <f>U2334*H2334</f>
        <v>2.6443999999999999E-2</v>
      </c>
      <c r="W2334" s="144">
        <v>0</v>
      </c>
      <c r="X2334" s="145">
        <f>W2334*H2334</f>
        <v>0</v>
      </c>
      <c r="AV2334" s="146" t="s">
        <v>487</v>
      </c>
      <c r="AX2334" s="146" t="s">
        <v>293</v>
      </c>
      <c r="AY2334" s="146" t="s">
        <v>82</v>
      </c>
      <c r="BC2334" s="18" t="s">
        <v>216</v>
      </c>
      <c r="BI2334" s="147">
        <f>IF(R2334="základní",J2334,0)</f>
        <v>0</v>
      </c>
      <c r="BJ2334" s="147">
        <f>IF(R2334="snížená",J2334,0)</f>
        <v>0</v>
      </c>
      <c r="BK2334" s="147">
        <f>IF(R2334="zákl. přenesená",J2334,0)</f>
        <v>0</v>
      </c>
      <c r="BL2334" s="147">
        <f>IF(R2334="sníž. přenesená",J2334,0)</f>
        <v>0</v>
      </c>
      <c r="BM2334" s="147">
        <f>IF(R2334="nulová",J2334,0)</f>
        <v>0</v>
      </c>
      <c r="BN2334" s="18" t="s">
        <v>80</v>
      </c>
      <c r="BO2334" s="147">
        <f>ROUND(I2334*H2334,2)</f>
        <v>0</v>
      </c>
      <c r="BP2334" s="18" t="s">
        <v>356</v>
      </c>
      <c r="BQ2334" s="146" t="s">
        <v>2231</v>
      </c>
    </row>
    <row r="2335" spans="2:69" s="1" customFormat="1">
      <c r="B2335" s="33"/>
      <c r="D2335" s="148" t="s">
        <v>224</v>
      </c>
      <c r="F2335" s="149" t="s">
        <v>2031</v>
      </c>
      <c r="I2335" s="150"/>
      <c r="L2335" s="33"/>
      <c r="M2335" s="282"/>
      <c r="N2335" s="282"/>
      <c r="O2335" s="282"/>
      <c r="P2335" s="282"/>
      <c r="Q2335" s="151"/>
      <c r="X2335" s="54"/>
      <c r="AX2335" s="18" t="s">
        <v>224</v>
      </c>
      <c r="AY2335" s="18" t="s">
        <v>82</v>
      </c>
    </row>
    <row r="2336" spans="2:69" s="12" customFormat="1">
      <c r="B2336" s="155"/>
      <c r="D2336" s="148" t="s">
        <v>230</v>
      </c>
      <c r="E2336" s="156" t="s">
        <v>3</v>
      </c>
      <c r="F2336" s="157" t="s">
        <v>2111</v>
      </c>
      <c r="H2336" s="156" t="s">
        <v>3</v>
      </c>
      <c r="I2336" s="158"/>
      <c r="L2336" s="155"/>
      <c r="M2336" s="288"/>
      <c r="N2336" s="288"/>
      <c r="O2336" s="288"/>
      <c r="P2336" s="288"/>
      <c r="Q2336" s="159"/>
      <c r="X2336" s="160"/>
      <c r="AX2336" s="156" t="s">
        <v>230</v>
      </c>
      <c r="AY2336" s="156" t="s">
        <v>82</v>
      </c>
      <c r="AZ2336" s="12" t="s">
        <v>80</v>
      </c>
      <c r="BA2336" s="12" t="s">
        <v>34</v>
      </c>
      <c r="BB2336" s="12" t="s">
        <v>73</v>
      </c>
      <c r="BC2336" s="156" t="s">
        <v>216</v>
      </c>
    </row>
    <row r="2337" spans="2:69" s="13" customFormat="1">
      <c r="B2337" s="161"/>
      <c r="D2337" s="148" t="s">
        <v>230</v>
      </c>
      <c r="E2337" s="162" t="s">
        <v>3</v>
      </c>
      <c r="F2337" s="163" t="s">
        <v>2232</v>
      </c>
      <c r="H2337" s="164">
        <v>22.436</v>
      </c>
      <c r="I2337" s="165"/>
      <c r="L2337" s="161"/>
      <c r="M2337" s="289"/>
      <c r="N2337" s="289"/>
      <c r="O2337" s="289"/>
      <c r="P2337" s="289"/>
      <c r="Q2337" s="166"/>
      <c r="X2337" s="167"/>
      <c r="AX2337" s="162" t="s">
        <v>230</v>
      </c>
      <c r="AY2337" s="162" t="s">
        <v>82</v>
      </c>
      <c r="AZ2337" s="13" t="s">
        <v>82</v>
      </c>
      <c r="BA2337" s="13" t="s">
        <v>34</v>
      </c>
      <c r="BB2337" s="13" t="s">
        <v>73</v>
      </c>
      <c r="BC2337" s="162" t="s">
        <v>216</v>
      </c>
    </row>
    <row r="2338" spans="2:69" s="13" customFormat="1">
      <c r="B2338" s="161"/>
      <c r="D2338" s="148" t="s">
        <v>230</v>
      </c>
      <c r="E2338" s="162" t="s">
        <v>3</v>
      </c>
      <c r="F2338" s="163" t="s">
        <v>2233</v>
      </c>
      <c r="H2338" s="164">
        <v>4.008</v>
      </c>
      <c r="I2338" s="165"/>
      <c r="L2338" s="161"/>
      <c r="M2338" s="289"/>
      <c r="N2338" s="289"/>
      <c r="O2338" s="289"/>
      <c r="P2338" s="289"/>
      <c r="Q2338" s="166"/>
      <c r="X2338" s="167"/>
      <c r="AX2338" s="162" t="s">
        <v>230</v>
      </c>
      <c r="AY2338" s="162" t="s">
        <v>82</v>
      </c>
      <c r="AZ2338" s="13" t="s">
        <v>82</v>
      </c>
      <c r="BA2338" s="13" t="s">
        <v>34</v>
      </c>
      <c r="BB2338" s="13" t="s">
        <v>73</v>
      </c>
      <c r="BC2338" s="162" t="s">
        <v>216</v>
      </c>
    </row>
    <row r="2339" spans="2:69" s="14" customFormat="1">
      <c r="B2339" s="168"/>
      <c r="D2339" s="148" t="s">
        <v>230</v>
      </c>
      <c r="E2339" s="169" t="s">
        <v>3</v>
      </c>
      <c r="F2339" s="170" t="s">
        <v>251</v>
      </c>
      <c r="H2339" s="171">
        <v>26.443999999999999</v>
      </c>
      <c r="I2339" s="172"/>
      <c r="L2339" s="168"/>
      <c r="M2339" s="290"/>
      <c r="N2339" s="290"/>
      <c r="O2339" s="290"/>
      <c r="P2339" s="290"/>
      <c r="Q2339" s="173"/>
      <c r="X2339" s="174"/>
      <c r="AX2339" s="169" t="s">
        <v>230</v>
      </c>
      <c r="AY2339" s="169" t="s">
        <v>82</v>
      </c>
      <c r="AZ2339" s="14" t="s">
        <v>222</v>
      </c>
      <c r="BA2339" s="14" t="s">
        <v>34</v>
      </c>
      <c r="BB2339" s="14" t="s">
        <v>80</v>
      </c>
      <c r="BC2339" s="169" t="s">
        <v>216</v>
      </c>
    </row>
    <row r="2340" spans="2:69" s="1" customFormat="1" ht="24.15" customHeight="1">
      <c r="B2340" s="133"/>
      <c r="C2340" s="134" t="s">
        <v>2234</v>
      </c>
      <c r="D2340" s="134" t="s">
        <v>218</v>
      </c>
      <c r="E2340" s="135" t="s">
        <v>2235</v>
      </c>
      <c r="F2340" s="136" t="s">
        <v>2236</v>
      </c>
      <c r="G2340" s="137" t="s">
        <v>221</v>
      </c>
      <c r="H2340" s="138">
        <v>72.167000000000002</v>
      </c>
      <c r="I2340" s="139"/>
      <c r="J2340" s="140">
        <f>ROUND(I2340*H2340,2)</f>
        <v>0</v>
      </c>
      <c r="K2340" s="141"/>
      <c r="L2340" s="33"/>
      <c r="M2340" s="294"/>
      <c r="N2340" s="294"/>
      <c r="O2340" s="294"/>
      <c r="P2340" s="282"/>
      <c r="Q2340" s="142" t="s">
        <v>3</v>
      </c>
      <c r="R2340" s="143" t="s">
        <v>44</v>
      </c>
      <c r="T2340" s="144">
        <f>S2340*H2340</f>
        <v>0</v>
      </c>
      <c r="U2340" s="144">
        <v>9.3999999999999997E-4</v>
      </c>
      <c r="V2340" s="144">
        <f>U2340*H2340</f>
        <v>6.7836980000000005E-2</v>
      </c>
      <c r="W2340" s="144">
        <v>0</v>
      </c>
      <c r="X2340" s="145">
        <f>W2340*H2340</f>
        <v>0</v>
      </c>
      <c r="AV2340" s="146" t="s">
        <v>356</v>
      </c>
      <c r="AX2340" s="146" t="s">
        <v>218</v>
      </c>
      <c r="AY2340" s="146" t="s">
        <v>82</v>
      </c>
      <c r="BC2340" s="18" t="s">
        <v>216</v>
      </c>
      <c r="BI2340" s="147">
        <f>IF(R2340="základní",J2340,0)</f>
        <v>0</v>
      </c>
      <c r="BJ2340" s="147">
        <f>IF(R2340="snížená",J2340,0)</f>
        <v>0</v>
      </c>
      <c r="BK2340" s="147">
        <f>IF(R2340="zákl. přenesená",J2340,0)</f>
        <v>0</v>
      </c>
      <c r="BL2340" s="147">
        <f>IF(R2340="sníž. přenesená",J2340,0)</f>
        <v>0</v>
      </c>
      <c r="BM2340" s="147">
        <f>IF(R2340="nulová",J2340,0)</f>
        <v>0</v>
      </c>
      <c r="BN2340" s="18" t="s">
        <v>80</v>
      </c>
      <c r="BO2340" s="147">
        <f>ROUND(I2340*H2340,2)</f>
        <v>0</v>
      </c>
      <c r="BP2340" s="18" t="s">
        <v>356</v>
      </c>
      <c r="BQ2340" s="146" t="s">
        <v>2237</v>
      </c>
    </row>
    <row r="2341" spans="2:69" s="1" customFormat="1" ht="27">
      <c r="B2341" s="33"/>
      <c r="D2341" s="148" t="s">
        <v>224</v>
      </c>
      <c r="F2341" s="149" t="s">
        <v>2238</v>
      </c>
      <c r="I2341" s="150"/>
      <c r="L2341" s="33"/>
      <c r="M2341" s="282"/>
      <c r="N2341" s="282"/>
      <c r="O2341" s="282"/>
      <c r="P2341" s="282"/>
      <c r="Q2341" s="151"/>
      <c r="X2341" s="54"/>
      <c r="AX2341" s="18" t="s">
        <v>224</v>
      </c>
      <c r="AY2341" s="18" t="s">
        <v>82</v>
      </c>
    </row>
    <row r="2342" spans="2:69" s="1" customFormat="1">
      <c r="B2342" s="33"/>
      <c r="D2342" s="152" t="s">
        <v>226</v>
      </c>
      <c r="F2342" s="153" t="s">
        <v>2239</v>
      </c>
      <c r="I2342" s="150"/>
      <c r="L2342" s="33"/>
      <c r="M2342" s="282"/>
      <c r="N2342" s="282"/>
      <c r="O2342" s="282"/>
      <c r="P2342" s="282"/>
      <c r="Q2342" s="151"/>
      <c r="X2342" s="54"/>
      <c r="AX2342" s="18" t="s">
        <v>226</v>
      </c>
      <c r="AY2342" s="18" t="s">
        <v>82</v>
      </c>
    </row>
    <row r="2343" spans="2:69" s="12" customFormat="1">
      <c r="B2343" s="155"/>
      <c r="D2343" s="148" t="s">
        <v>230</v>
      </c>
      <c r="E2343" s="156" t="s">
        <v>3</v>
      </c>
      <c r="F2343" s="157" t="s">
        <v>2111</v>
      </c>
      <c r="H2343" s="156" t="s">
        <v>3</v>
      </c>
      <c r="I2343" s="158"/>
      <c r="L2343" s="155"/>
      <c r="M2343" s="288"/>
      <c r="N2343" s="288"/>
      <c r="O2343" s="288"/>
      <c r="P2343" s="288"/>
      <c r="Q2343" s="159"/>
      <c r="X2343" s="160"/>
      <c r="AX2343" s="156" t="s">
        <v>230</v>
      </c>
      <c r="AY2343" s="156" t="s">
        <v>82</v>
      </c>
      <c r="AZ2343" s="12" t="s">
        <v>80</v>
      </c>
      <c r="BA2343" s="12" t="s">
        <v>34</v>
      </c>
      <c r="BB2343" s="12" t="s">
        <v>73</v>
      </c>
      <c r="BC2343" s="156" t="s">
        <v>216</v>
      </c>
    </row>
    <row r="2344" spans="2:69" s="13" customFormat="1">
      <c r="B2344" s="161"/>
      <c r="D2344" s="148" t="s">
        <v>230</v>
      </c>
      <c r="E2344" s="162" t="s">
        <v>3</v>
      </c>
      <c r="F2344" s="163" t="s">
        <v>2240</v>
      </c>
      <c r="H2344" s="164">
        <v>56.09</v>
      </c>
      <c r="I2344" s="165"/>
      <c r="L2344" s="161"/>
      <c r="M2344" s="289"/>
      <c r="N2344" s="289"/>
      <c r="O2344" s="289"/>
      <c r="P2344" s="289"/>
      <c r="Q2344" s="166"/>
      <c r="X2344" s="167"/>
      <c r="AX2344" s="162" t="s">
        <v>230</v>
      </c>
      <c r="AY2344" s="162" t="s">
        <v>82</v>
      </c>
      <c r="AZ2344" s="13" t="s">
        <v>82</v>
      </c>
      <c r="BA2344" s="13" t="s">
        <v>34</v>
      </c>
      <c r="BB2344" s="13" t="s">
        <v>73</v>
      </c>
      <c r="BC2344" s="162" t="s">
        <v>216</v>
      </c>
    </row>
    <row r="2345" spans="2:69" s="12" customFormat="1">
      <c r="B2345" s="155"/>
      <c r="D2345" s="148" t="s">
        <v>230</v>
      </c>
      <c r="E2345" s="156" t="s">
        <v>3</v>
      </c>
      <c r="F2345" s="157" t="s">
        <v>2126</v>
      </c>
      <c r="H2345" s="156" t="s">
        <v>3</v>
      </c>
      <c r="I2345" s="158"/>
      <c r="L2345" s="155"/>
      <c r="M2345" s="288"/>
      <c r="N2345" s="288"/>
      <c r="O2345" s="288"/>
      <c r="P2345" s="288"/>
      <c r="Q2345" s="159"/>
      <c r="X2345" s="160"/>
      <c r="AX2345" s="156" t="s">
        <v>230</v>
      </c>
      <c r="AY2345" s="156" t="s">
        <v>82</v>
      </c>
      <c r="AZ2345" s="12" t="s">
        <v>80</v>
      </c>
      <c r="BA2345" s="12" t="s">
        <v>34</v>
      </c>
      <c r="BB2345" s="12" t="s">
        <v>73</v>
      </c>
      <c r="BC2345" s="156" t="s">
        <v>216</v>
      </c>
    </row>
    <row r="2346" spans="2:69" s="13" customFormat="1">
      <c r="B2346" s="161"/>
      <c r="D2346" s="148" t="s">
        <v>230</v>
      </c>
      <c r="E2346" s="162" t="s">
        <v>3</v>
      </c>
      <c r="F2346" s="163" t="s">
        <v>2229</v>
      </c>
      <c r="H2346" s="164">
        <v>10.019</v>
      </c>
      <c r="I2346" s="165"/>
      <c r="L2346" s="161"/>
      <c r="M2346" s="289"/>
      <c r="N2346" s="289"/>
      <c r="O2346" s="289"/>
      <c r="P2346" s="289"/>
      <c r="Q2346" s="166"/>
      <c r="X2346" s="167"/>
      <c r="AX2346" s="162" t="s">
        <v>230</v>
      </c>
      <c r="AY2346" s="162" t="s">
        <v>82</v>
      </c>
      <c r="AZ2346" s="13" t="s">
        <v>82</v>
      </c>
      <c r="BA2346" s="13" t="s">
        <v>34</v>
      </c>
      <c r="BB2346" s="13" t="s">
        <v>73</v>
      </c>
      <c r="BC2346" s="162" t="s">
        <v>216</v>
      </c>
    </row>
    <row r="2347" spans="2:69" s="12" customFormat="1">
      <c r="B2347" s="155"/>
      <c r="D2347" s="148" t="s">
        <v>230</v>
      </c>
      <c r="E2347" s="156" t="s">
        <v>3</v>
      </c>
      <c r="F2347" s="157" t="s">
        <v>2127</v>
      </c>
      <c r="H2347" s="156" t="s">
        <v>3</v>
      </c>
      <c r="I2347" s="158"/>
      <c r="L2347" s="155"/>
      <c r="M2347" s="288"/>
      <c r="N2347" s="288"/>
      <c r="O2347" s="288"/>
      <c r="P2347" s="288"/>
      <c r="Q2347" s="159"/>
      <c r="X2347" s="160"/>
      <c r="AX2347" s="156" t="s">
        <v>230</v>
      </c>
      <c r="AY2347" s="156" t="s">
        <v>82</v>
      </c>
      <c r="AZ2347" s="12" t="s">
        <v>80</v>
      </c>
      <c r="BA2347" s="12" t="s">
        <v>34</v>
      </c>
      <c r="BB2347" s="12" t="s">
        <v>73</v>
      </c>
      <c r="BC2347" s="156" t="s">
        <v>216</v>
      </c>
    </row>
    <row r="2348" spans="2:69" s="13" customFormat="1">
      <c r="B2348" s="161"/>
      <c r="D2348" s="148" t="s">
        <v>230</v>
      </c>
      <c r="E2348" s="162" t="s">
        <v>3</v>
      </c>
      <c r="F2348" s="163" t="s">
        <v>2241</v>
      </c>
      <c r="H2348" s="164">
        <v>3.0289999999999999</v>
      </c>
      <c r="I2348" s="165"/>
      <c r="L2348" s="161"/>
      <c r="M2348" s="289"/>
      <c r="N2348" s="289"/>
      <c r="O2348" s="289"/>
      <c r="P2348" s="289"/>
      <c r="Q2348" s="166"/>
      <c r="X2348" s="167"/>
      <c r="AX2348" s="162" t="s">
        <v>230</v>
      </c>
      <c r="AY2348" s="162" t="s">
        <v>82</v>
      </c>
      <c r="AZ2348" s="13" t="s">
        <v>82</v>
      </c>
      <c r="BA2348" s="13" t="s">
        <v>34</v>
      </c>
      <c r="BB2348" s="13" t="s">
        <v>73</v>
      </c>
      <c r="BC2348" s="162" t="s">
        <v>216</v>
      </c>
    </row>
    <row r="2349" spans="2:69" s="13" customFormat="1">
      <c r="B2349" s="161"/>
      <c r="D2349" s="148" t="s">
        <v>230</v>
      </c>
      <c r="E2349" s="162" t="s">
        <v>3</v>
      </c>
      <c r="F2349" s="163" t="s">
        <v>2242</v>
      </c>
      <c r="H2349" s="164">
        <v>3.0289999999999999</v>
      </c>
      <c r="I2349" s="165"/>
      <c r="L2349" s="161"/>
      <c r="M2349" s="289"/>
      <c r="N2349" s="289"/>
      <c r="O2349" s="289"/>
      <c r="P2349" s="289"/>
      <c r="Q2349" s="166"/>
      <c r="X2349" s="167"/>
      <c r="AX2349" s="162" t="s">
        <v>230</v>
      </c>
      <c r="AY2349" s="162" t="s">
        <v>82</v>
      </c>
      <c r="AZ2349" s="13" t="s">
        <v>82</v>
      </c>
      <c r="BA2349" s="13" t="s">
        <v>34</v>
      </c>
      <c r="BB2349" s="13" t="s">
        <v>73</v>
      </c>
      <c r="BC2349" s="162" t="s">
        <v>216</v>
      </c>
    </row>
    <row r="2350" spans="2:69" s="14" customFormat="1">
      <c r="B2350" s="168"/>
      <c r="D2350" s="148" t="s">
        <v>230</v>
      </c>
      <c r="E2350" s="169" t="s">
        <v>3</v>
      </c>
      <c r="F2350" s="170" t="s">
        <v>251</v>
      </c>
      <c r="H2350" s="171">
        <v>72.167000000000002</v>
      </c>
      <c r="I2350" s="172"/>
      <c r="L2350" s="168"/>
      <c r="M2350" s="290"/>
      <c r="N2350" s="290"/>
      <c r="O2350" s="290"/>
      <c r="P2350" s="290"/>
      <c r="Q2350" s="173"/>
      <c r="X2350" s="174"/>
      <c r="AX2350" s="169" t="s">
        <v>230</v>
      </c>
      <c r="AY2350" s="169" t="s">
        <v>82</v>
      </c>
      <c r="AZ2350" s="14" t="s">
        <v>222</v>
      </c>
      <c r="BA2350" s="14" t="s">
        <v>34</v>
      </c>
      <c r="BB2350" s="14" t="s">
        <v>80</v>
      </c>
      <c r="BC2350" s="169" t="s">
        <v>216</v>
      </c>
    </row>
    <row r="2351" spans="2:69" s="1" customFormat="1" ht="55.5" customHeight="1">
      <c r="B2351" s="133"/>
      <c r="C2351" s="175" t="s">
        <v>2243</v>
      </c>
      <c r="D2351" s="175" t="s">
        <v>293</v>
      </c>
      <c r="E2351" s="176" t="s">
        <v>2130</v>
      </c>
      <c r="F2351" s="177" t="s">
        <v>2131</v>
      </c>
      <c r="G2351" s="178" t="s">
        <v>221</v>
      </c>
      <c r="H2351" s="179">
        <v>79.331000000000003</v>
      </c>
      <c r="I2351" s="180"/>
      <c r="J2351" s="181">
        <f>ROUND(I2351*H2351,2)</f>
        <v>0</v>
      </c>
      <c r="K2351" s="182"/>
      <c r="L2351" s="183"/>
      <c r="M2351" s="294"/>
      <c r="N2351" s="294"/>
      <c r="O2351" s="294"/>
      <c r="P2351" s="291"/>
      <c r="Q2351" s="184" t="s">
        <v>3</v>
      </c>
      <c r="R2351" s="185" t="s">
        <v>44</v>
      </c>
      <c r="T2351" s="144">
        <f>S2351*H2351</f>
        <v>0</v>
      </c>
      <c r="U2351" s="144">
        <v>4.7000000000000002E-3</v>
      </c>
      <c r="V2351" s="144">
        <f>U2351*H2351</f>
        <v>0.37285570000000001</v>
      </c>
      <c r="W2351" s="144">
        <v>0</v>
      </c>
      <c r="X2351" s="145">
        <f>W2351*H2351</f>
        <v>0</v>
      </c>
      <c r="AV2351" s="146" t="s">
        <v>487</v>
      </c>
      <c r="AX2351" s="146" t="s">
        <v>293</v>
      </c>
      <c r="AY2351" s="146" t="s">
        <v>82</v>
      </c>
      <c r="BC2351" s="18" t="s">
        <v>216</v>
      </c>
      <c r="BI2351" s="147">
        <f>IF(R2351="základní",J2351,0)</f>
        <v>0</v>
      </c>
      <c r="BJ2351" s="147">
        <f>IF(R2351="snížená",J2351,0)</f>
        <v>0</v>
      </c>
      <c r="BK2351" s="147">
        <f>IF(R2351="zákl. přenesená",J2351,0)</f>
        <v>0</v>
      </c>
      <c r="BL2351" s="147">
        <f>IF(R2351="sníž. přenesená",J2351,0)</f>
        <v>0</v>
      </c>
      <c r="BM2351" s="147">
        <f>IF(R2351="nulová",J2351,0)</f>
        <v>0</v>
      </c>
      <c r="BN2351" s="18" t="s">
        <v>80</v>
      </c>
      <c r="BO2351" s="147">
        <f>ROUND(I2351*H2351,2)</f>
        <v>0</v>
      </c>
      <c r="BP2351" s="18" t="s">
        <v>356</v>
      </c>
      <c r="BQ2351" s="146" t="s">
        <v>2244</v>
      </c>
    </row>
    <row r="2352" spans="2:69" s="1" customFormat="1" ht="27">
      <c r="B2352" s="33"/>
      <c r="D2352" s="148" t="s">
        <v>224</v>
      </c>
      <c r="F2352" s="149" t="s">
        <v>2131</v>
      </c>
      <c r="I2352" s="150"/>
      <c r="L2352" s="33"/>
      <c r="M2352" s="282"/>
      <c r="N2352" s="282"/>
      <c r="O2352" s="282"/>
      <c r="P2352" s="282"/>
      <c r="Q2352" s="151"/>
      <c r="X2352" s="54"/>
      <c r="AX2352" s="18" t="s">
        <v>224</v>
      </c>
      <c r="AY2352" s="18" t="s">
        <v>82</v>
      </c>
    </row>
    <row r="2353" spans="2:69" s="12" customFormat="1">
      <c r="B2353" s="155"/>
      <c r="D2353" s="148" t="s">
        <v>230</v>
      </c>
      <c r="E2353" s="156" t="s">
        <v>3</v>
      </c>
      <c r="F2353" s="157" t="s">
        <v>2111</v>
      </c>
      <c r="H2353" s="156" t="s">
        <v>3</v>
      </c>
      <c r="I2353" s="158"/>
      <c r="L2353" s="155"/>
      <c r="M2353" s="288"/>
      <c r="N2353" s="288"/>
      <c r="O2353" s="288"/>
      <c r="P2353" s="288"/>
      <c r="Q2353" s="159"/>
      <c r="X2353" s="160"/>
      <c r="AX2353" s="156" t="s">
        <v>230</v>
      </c>
      <c r="AY2353" s="156" t="s">
        <v>82</v>
      </c>
      <c r="AZ2353" s="12" t="s">
        <v>80</v>
      </c>
      <c r="BA2353" s="12" t="s">
        <v>34</v>
      </c>
      <c r="BB2353" s="12" t="s">
        <v>73</v>
      </c>
      <c r="BC2353" s="156" t="s">
        <v>216</v>
      </c>
    </row>
    <row r="2354" spans="2:69" s="12" customFormat="1">
      <c r="B2354" s="155"/>
      <c r="D2354" s="148" t="s">
        <v>230</v>
      </c>
      <c r="E2354" s="156" t="s">
        <v>3</v>
      </c>
      <c r="F2354" s="157" t="s">
        <v>2126</v>
      </c>
      <c r="H2354" s="156" t="s">
        <v>3</v>
      </c>
      <c r="I2354" s="158"/>
      <c r="L2354" s="155"/>
      <c r="M2354" s="288"/>
      <c r="N2354" s="288"/>
      <c r="O2354" s="288"/>
      <c r="P2354" s="288"/>
      <c r="Q2354" s="159"/>
      <c r="X2354" s="160"/>
      <c r="AX2354" s="156" t="s">
        <v>230</v>
      </c>
      <c r="AY2354" s="156" t="s">
        <v>82</v>
      </c>
      <c r="AZ2354" s="12" t="s">
        <v>80</v>
      </c>
      <c r="BA2354" s="12" t="s">
        <v>34</v>
      </c>
      <c r="BB2354" s="12" t="s">
        <v>73</v>
      </c>
      <c r="BC2354" s="156" t="s">
        <v>216</v>
      </c>
    </row>
    <row r="2355" spans="2:69" s="13" customFormat="1">
      <c r="B2355" s="161"/>
      <c r="D2355" s="148" t="s">
        <v>230</v>
      </c>
      <c r="E2355" s="162" t="s">
        <v>3</v>
      </c>
      <c r="F2355" s="163" t="s">
        <v>2240</v>
      </c>
      <c r="H2355" s="164">
        <v>56.09</v>
      </c>
      <c r="I2355" s="165"/>
      <c r="L2355" s="161"/>
      <c r="M2355" s="289"/>
      <c r="N2355" s="289"/>
      <c r="O2355" s="289"/>
      <c r="P2355" s="289"/>
      <c r="Q2355" s="166"/>
      <c r="X2355" s="167"/>
      <c r="AX2355" s="162" t="s">
        <v>230</v>
      </c>
      <c r="AY2355" s="162" t="s">
        <v>82</v>
      </c>
      <c r="AZ2355" s="13" t="s">
        <v>82</v>
      </c>
      <c r="BA2355" s="13" t="s">
        <v>34</v>
      </c>
      <c r="BB2355" s="13" t="s">
        <v>73</v>
      </c>
      <c r="BC2355" s="162" t="s">
        <v>216</v>
      </c>
    </row>
    <row r="2356" spans="2:69" s="13" customFormat="1">
      <c r="B2356" s="161"/>
      <c r="D2356" s="148" t="s">
        <v>230</v>
      </c>
      <c r="E2356" s="162" t="s">
        <v>3</v>
      </c>
      <c r="F2356" s="163" t="s">
        <v>2245</v>
      </c>
      <c r="H2356" s="164">
        <v>10.019</v>
      </c>
      <c r="I2356" s="165"/>
      <c r="L2356" s="161"/>
      <c r="M2356" s="289"/>
      <c r="N2356" s="289"/>
      <c r="O2356" s="289"/>
      <c r="P2356" s="289"/>
      <c r="Q2356" s="166"/>
      <c r="X2356" s="167"/>
      <c r="AX2356" s="162" t="s">
        <v>230</v>
      </c>
      <c r="AY2356" s="162" t="s">
        <v>82</v>
      </c>
      <c r="AZ2356" s="13" t="s">
        <v>82</v>
      </c>
      <c r="BA2356" s="13" t="s">
        <v>34</v>
      </c>
      <c r="BB2356" s="13" t="s">
        <v>73</v>
      </c>
      <c r="BC2356" s="162" t="s">
        <v>216</v>
      </c>
    </row>
    <row r="2357" spans="2:69" s="15" customFormat="1">
      <c r="B2357" s="186"/>
      <c r="D2357" s="148" t="s">
        <v>230</v>
      </c>
      <c r="E2357" s="187" t="s">
        <v>3</v>
      </c>
      <c r="F2357" s="188" t="s">
        <v>337</v>
      </c>
      <c r="H2357" s="189">
        <v>66.108999999999995</v>
      </c>
      <c r="I2357" s="190"/>
      <c r="L2357" s="186"/>
      <c r="M2357" s="292"/>
      <c r="N2357" s="292"/>
      <c r="O2357" s="292"/>
      <c r="P2357" s="292"/>
      <c r="Q2357" s="191"/>
      <c r="X2357" s="192"/>
      <c r="AX2357" s="187" t="s">
        <v>230</v>
      </c>
      <c r="AY2357" s="187" t="s">
        <v>82</v>
      </c>
      <c r="AZ2357" s="15" t="s">
        <v>241</v>
      </c>
      <c r="BA2357" s="15" t="s">
        <v>34</v>
      </c>
      <c r="BB2357" s="15" t="s">
        <v>73</v>
      </c>
      <c r="BC2357" s="187" t="s">
        <v>216</v>
      </c>
    </row>
    <row r="2358" spans="2:69" s="13" customFormat="1">
      <c r="B2358" s="161"/>
      <c r="D2358" s="148" t="s">
        <v>230</v>
      </c>
      <c r="E2358" s="162" t="s">
        <v>3</v>
      </c>
      <c r="F2358" s="163" t="s">
        <v>2246</v>
      </c>
      <c r="H2358" s="164">
        <v>13.222</v>
      </c>
      <c r="I2358" s="165"/>
      <c r="L2358" s="161"/>
      <c r="M2358" s="289"/>
      <c r="N2358" s="289"/>
      <c r="O2358" s="289"/>
      <c r="P2358" s="289"/>
      <c r="Q2358" s="166"/>
      <c r="X2358" s="167"/>
      <c r="AX2358" s="162" t="s">
        <v>230</v>
      </c>
      <c r="AY2358" s="162" t="s">
        <v>82</v>
      </c>
      <c r="AZ2358" s="13" t="s">
        <v>82</v>
      </c>
      <c r="BA2358" s="13" t="s">
        <v>34</v>
      </c>
      <c r="BB2358" s="13" t="s">
        <v>73</v>
      </c>
      <c r="BC2358" s="162" t="s">
        <v>216</v>
      </c>
    </row>
    <row r="2359" spans="2:69" s="14" customFormat="1">
      <c r="B2359" s="168"/>
      <c r="D2359" s="148" t="s">
        <v>230</v>
      </c>
      <c r="E2359" s="169" t="s">
        <v>3</v>
      </c>
      <c r="F2359" s="170" t="s">
        <v>251</v>
      </c>
      <c r="H2359" s="171">
        <v>79.331000000000003</v>
      </c>
      <c r="I2359" s="172"/>
      <c r="L2359" s="168"/>
      <c r="M2359" s="290"/>
      <c r="N2359" s="290"/>
      <c r="O2359" s="290"/>
      <c r="P2359" s="290"/>
      <c r="Q2359" s="173"/>
      <c r="X2359" s="174"/>
      <c r="AX2359" s="169" t="s">
        <v>230</v>
      </c>
      <c r="AY2359" s="169" t="s">
        <v>82</v>
      </c>
      <c r="AZ2359" s="14" t="s">
        <v>222</v>
      </c>
      <c r="BA2359" s="14" t="s">
        <v>34</v>
      </c>
      <c r="BB2359" s="14" t="s">
        <v>80</v>
      </c>
      <c r="BC2359" s="169" t="s">
        <v>216</v>
      </c>
    </row>
    <row r="2360" spans="2:69" s="1" customFormat="1" ht="44.25" customHeight="1">
      <c r="B2360" s="133"/>
      <c r="C2360" s="175" t="s">
        <v>2247</v>
      </c>
      <c r="D2360" s="175" t="s">
        <v>293</v>
      </c>
      <c r="E2360" s="176" t="s">
        <v>2055</v>
      </c>
      <c r="F2360" s="177" t="s">
        <v>2056</v>
      </c>
      <c r="G2360" s="178" t="s">
        <v>221</v>
      </c>
      <c r="H2360" s="179">
        <v>3.6349999999999998</v>
      </c>
      <c r="I2360" s="180"/>
      <c r="J2360" s="181">
        <f>ROUND(I2360*H2360,2)</f>
        <v>0</v>
      </c>
      <c r="K2360" s="182"/>
      <c r="L2360" s="183"/>
      <c r="M2360" s="294"/>
      <c r="N2360" s="294"/>
      <c r="O2360" s="294"/>
      <c r="P2360" s="291"/>
      <c r="Q2360" s="184" t="s">
        <v>3</v>
      </c>
      <c r="R2360" s="185" t="s">
        <v>44</v>
      </c>
      <c r="T2360" s="144">
        <f>S2360*H2360</f>
        <v>0</v>
      </c>
      <c r="U2360" s="144">
        <v>5.4000000000000003E-3</v>
      </c>
      <c r="V2360" s="144">
        <f>U2360*H2360</f>
        <v>1.9629000000000001E-2</v>
      </c>
      <c r="W2360" s="144">
        <v>0</v>
      </c>
      <c r="X2360" s="145">
        <f>W2360*H2360</f>
        <v>0</v>
      </c>
      <c r="AV2360" s="146" t="s">
        <v>487</v>
      </c>
      <c r="AX2360" s="146" t="s">
        <v>293</v>
      </c>
      <c r="AY2360" s="146" t="s">
        <v>82</v>
      </c>
      <c r="BC2360" s="18" t="s">
        <v>216</v>
      </c>
      <c r="BI2360" s="147">
        <f>IF(R2360="základní",J2360,0)</f>
        <v>0</v>
      </c>
      <c r="BJ2360" s="147">
        <f>IF(R2360="snížená",J2360,0)</f>
        <v>0</v>
      </c>
      <c r="BK2360" s="147">
        <f>IF(R2360="zákl. přenesená",J2360,0)</f>
        <v>0</v>
      </c>
      <c r="BL2360" s="147">
        <f>IF(R2360="sníž. přenesená",J2360,0)</f>
        <v>0</v>
      </c>
      <c r="BM2360" s="147">
        <f>IF(R2360="nulová",J2360,0)</f>
        <v>0</v>
      </c>
      <c r="BN2360" s="18" t="s">
        <v>80</v>
      </c>
      <c r="BO2360" s="147">
        <f>ROUND(I2360*H2360,2)</f>
        <v>0</v>
      </c>
      <c r="BP2360" s="18" t="s">
        <v>356</v>
      </c>
      <c r="BQ2360" s="146" t="s">
        <v>2248</v>
      </c>
    </row>
    <row r="2361" spans="2:69" s="1" customFormat="1" ht="27">
      <c r="B2361" s="33"/>
      <c r="D2361" s="148" t="s">
        <v>224</v>
      </c>
      <c r="F2361" s="149" t="s">
        <v>2056</v>
      </c>
      <c r="I2361" s="150"/>
      <c r="L2361" s="33"/>
      <c r="M2361" s="282"/>
      <c r="N2361" s="282"/>
      <c r="O2361" s="282"/>
      <c r="P2361" s="282"/>
      <c r="Q2361" s="151"/>
      <c r="X2361" s="54"/>
      <c r="AX2361" s="18" t="s">
        <v>224</v>
      </c>
      <c r="AY2361" s="18" t="s">
        <v>82</v>
      </c>
    </row>
    <row r="2362" spans="2:69" s="12" customFormat="1">
      <c r="B2362" s="155"/>
      <c r="D2362" s="148" t="s">
        <v>230</v>
      </c>
      <c r="E2362" s="156" t="s">
        <v>3</v>
      </c>
      <c r="F2362" s="157" t="s">
        <v>2111</v>
      </c>
      <c r="H2362" s="156" t="s">
        <v>3</v>
      </c>
      <c r="I2362" s="158"/>
      <c r="L2362" s="155"/>
      <c r="M2362" s="288"/>
      <c r="N2362" s="288"/>
      <c r="O2362" s="288"/>
      <c r="P2362" s="288"/>
      <c r="Q2362" s="159"/>
      <c r="X2362" s="160"/>
      <c r="AX2362" s="156" t="s">
        <v>230</v>
      </c>
      <c r="AY2362" s="156" t="s">
        <v>82</v>
      </c>
      <c r="AZ2362" s="12" t="s">
        <v>80</v>
      </c>
      <c r="BA2362" s="12" t="s">
        <v>34</v>
      </c>
      <c r="BB2362" s="12" t="s">
        <v>73</v>
      </c>
      <c r="BC2362" s="156" t="s">
        <v>216</v>
      </c>
    </row>
    <row r="2363" spans="2:69" s="13" customFormat="1">
      <c r="B2363" s="161"/>
      <c r="D2363" s="148" t="s">
        <v>230</v>
      </c>
      <c r="E2363" s="162" t="s">
        <v>3</v>
      </c>
      <c r="F2363" s="163" t="s">
        <v>2241</v>
      </c>
      <c r="H2363" s="164">
        <v>3.0289999999999999</v>
      </c>
      <c r="I2363" s="165"/>
      <c r="L2363" s="161"/>
      <c r="M2363" s="289"/>
      <c r="N2363" s="289"/>
      <c r="O2363" s="289"/>
      <c r="P2363" s="289"/>
      <c r="Q2363" s="166"/>
      <c r="X2363" s="167"/>
      <c r="AX2363" s="162" t="s">
        <v>230</v>
      </c>
      <c r="AY2363" s="162" t="s">
        <v>82</v>
      </c>
      <c r="AZ2363" s="13" t="s">
        <v>82</v>
      </c>
      <c r="BA2363" s="13" t="s">
        <v>34</v>
      </c>
      <c r="BB2363" s="13" t="s">
        <v>73</v>
      </c>
      <c r="BC2363" s="162" t="s">
        <v>216</v>
      </c>
    </row>
    <row r="2364" spans="2:69" s="13" customFormat="1">
      <c r="B2364" s="161"/>
      <c r="D2364" s="148" t="s">
        <v>230</v>
      </c>
      <c r="E2364" s="162" t="s">
        <v>3</v>
      </c>
      <c r="F2364" s="163" t="s">
        <v>2249</v>
      </c>
      <c r="H2364" s="164">
        <v>0.60599999999999998</v>
      </c>
      <c r="I2364" s="165"/>
      <c r="L2364" s="161"/>
      <c r="M2364" s="289"/>
      <c r="N2364" s="289"/>
      <c r="O2364" s="289"/>
      <c r="P2364" s="289"/>
      <c r="Q2364" s="166"/>
      <c r="X2364" s="167"/>
      <c r="AX2364" s="162" t="s">
        <v>230</v>
      </c>
      <c r="AY2364" s="162" t="s">
        <v>82</v>
      </c>
      <c r="AZ2364" s="13" t="s">
        <v>82</v>
      </c>
      <c r="BA2364" s="13" t="s">
        <v>34</v>
      </c>
      <c r="BB2364" s="13" t="s">
        <v>73</v>
      </c>
      <c r="BC2364" s="162" t="s">
        <v>216</v>
      </c>
    </row>
    <row r="2365" spans="2:69" s="14" customFormat="1">
      <c r="B2365" s="168"/>
      <c r="D2365" s="148" t="s">
        <v>230</v>
      </c>
      <c r="E2365" s="169" t="s">
        <v>3</v>
      </c>
      <c r="F2365" s="170" t="s">
        <v>251</v>
      </c>
      <c r="H2365" s="171">
        <v>3.6349999999999998</v>
      </c>
      <c r="I2365" s="172"/>
      <c r="L2365" s="168"/>
      <c r="M2365" s="290"/>
      <c r="N2365" s="290"/>
      <c r="O2365" s="290"/>
      <c r="P2365" s="290"/>
      <c r="Q2365" s="173"/>
      <c r="X2365" s="174"/>
      <c r="AX2365" s="169" t="s">
        <v>230</v>
      </c>
      <c r="AY2365" s="169" t="s">
        <v>82</v>
      </c>
      <c r="AZ2365" s="14" t="s">
        <v>222</v>
      </c>
      <c r="BA2365" s="14" t="s">
        <v>34</v>
      </c>
      <c r="BB2365" s="14" t="s">
        <v>80</v>
      </c>
      <c r="BC2365" s="169" t="s">
        <v>216</v>
      </c>
    </row>
    <row r="2366" spans="2:69" s="1" customFormat="1" ht="49" customHeight="1">
      <c r="B2366" s="133"/>
      <c r="C2366" s="175" t="s">
        <v>2250</v>
      </c>
      <c r="D2366" s="175" t="s">
        <v>293</v>
      </c>
      <c r="E2366" s="176" t="s">
        <v>2061</v>
      </c>
      <c r="F2366" s="177" t="s">
        <v>2062</v>
      </c>
      <c r="G2366" s="178" t="s">
        <v>221</v>
      </c>
      <c r="H2366" s="179">
        <v>3.6349999999999998</v>
      </c>
      <c r="I2366" s="180"/>
      <c r="J2366" s="181">
        <f>ROUND(I2366*H2366,2)</f>
        <v>0</v>
      </c>
      <c r="K2366" s="182"/>
      <c r="L2366" s="183"/>
      <c r="M2366" s="294"/>
      <c r="N2366" s="294"/>
      <c r="O2366" s="294"/>
      <c r="P2366" s="291"/>
      <c r="Q2366" s="184" t="s">
        <v>3</v>
      </c>
      <c r="R2366" s="185" t="s">
        <v>44</v>
      </c>
      <c r="T2366" s="144">
        <f>S2366*H2366</f>
        <v>0</v>
      </c>
      <c r="U2366" s="144">
        <v>5.3E-3</v>
      </c>
      <c r="V2366" s="144">
        <f>U2366*H2366</f>
        <v>1.9265499999999998E-2</v>
      </c>
      <c r="W2366" s="144">
        <v>0</v>
      </c>
      <c r="X2366" s="145">
        <f>W2366*H2366</f>
        <v>0</v>
      </c>
      <c r="AV2366" s="146" t="s">
        <v>487</v>
      </c>
      <c r="AX2366" s="146" t="s">
        <v>293</v>
      </c>
      <c r="AY2366" s="146" t="s">
        <v>82</v>
      </c>
      <c r="BC2366" s="18" t="s">
        <v>216</v>
      </c>
      <c r="BI2366" s="147">
        <f>IF(R2366="základní",J2366,0)</f>
        <v>0</v>
      </c>
      <c r="BJ2366" s="147">
        <f>IF(R2366="snížená",J2366,0)</f>
        <v>0</v>
      </c>
      <c r="BK2366" s="147">
        <f>IF(R2366="zákl. přenesená",J2366,0)</f>
        <v>0</v>
      </c>
      <c r="BL2366" s="147">
        <f>IF(R2366="sníž. přenesená",J2366,0)</f>
        <v>0</v>
      </c>
      <c r="BM2366" s="147">
        <f>IF(R2366="nulová",J2366,0)</f>
        <v>0</v>
      </c>
      <c r="BN2366" s="18" t="s">
        <v>80</v>
      </c>
      <c r="BO2366" s="147">
        <f>ROUND(I2366*H2366,2)</f>
        <v>0</v>
      </c>
      <c r="BP2366" s="18" t="s">
        <v>356</v>
      </c>
      <c r="BQ2366" s="146" t="s">
        <v>2251</v>
      </c>
    </row>
    <row r="2367" spans="2:69" s="1" customFormat="1" ht="27">
      <c r="B2367" s="33"/>
      <c r="D2367" s="148" t="s">
        <v>224</v>
      </c>
      <c r="F2367" s="149" t="s">
        <v>2062</v>
      </c>
      <c r="I2367" s="150"/>
      <c r="L2367" s="33"/>
      <c r="M2367" s="282"/>
      <c r="N2367" s="282"/>
      <c r="O2367" s="282"/>
      <c r="P2367" s="282"/>
      <c r="Q2367" s="151"/>
      <c r="X2367" s="54"/>
      <c r="AX2367" s="18" t="s">
        <v>224</v>
      </c>
      <c r="AY2367" s="18" t="s">
        <v>82</v>
      </c>
    </row>
    <row r="2368" spans="2:69" s="12" customFormat="1">
      <c r="B2368" s="155"/>
      <c r="D2368" s="148" t="s">
        <v>230</v>
      </c>
      <c r="E2368" s="156" t="s">
        <v>3</v>
      </c>
      <c r="F2368" s="157" t="s">
        <v>2111</v>
      </c>
      <c r="H2368" s="156" t="s">
        <v>3</v>
      </c>
      <c r="I2368" s="158"/>
      <c r="L2368" s="155"/>
      <c r="M2368" s="288"/>
      <c r="N2368" s="288"/>
      <c r="O2368" s="288"/>
      <c r="P2368" s="288"/>
      <c r="Q2368" s="159"/>
      <c r="X2368" s="160"/>
      <c r="AX2368" s="156" t="s">
        <v>230</v>
      </c>
      <c r="AY2368" s="156" t="s">
        <v>82</v>
      </c>
      <c r="AZ2368" s="12" t="s">
        <v>80</v>
      </c>
      <c r="BA2368" s="12" t="s">
        <v>34</v>
      </c>
      <c r="BB2368" s="12" t="s">
        <v>73</v>
      </c>
      <c r="BC2368" s="156" t="s">
        <v>216</v>
      </c>
    </row>
    <row r="2369" spans="2:69" s="13" customFormat="1">
      <c r="B2369" s="161"/>
      <c r="D2369" s="148" t="s">
        <v>230</v>
      </c>
      <c r="E2369" s="162" t="s">
        <v>3</v>
      </c>
      <c r="F2369" s="163" t="s">
        <v>2241</v>
      </c>
      <c r="H2369" s="164">
        <v>3.0289999999999999</v>
      </c>
      <c r="I2369" s="165"/>
      <c r="L2369" s="161"/>
      <c r="M2369" s="289"/>
      <c r="N2369" s="289"/>
      <c r="O2369" s="289"/>
      <c r="P2369" s="289"/>
      <c r="Q2369" s="166"/>
      <c r="X2369" s="167"/>
      <c r="AX2369" s="162" t="s">
        <v>230</v>
      </c>
      <c r="AY2369" s="162" t="s">
        <v>82</v>
      </c>
      <c r="AZ2369" s="13" t="s">
        <v>82</v>
      </c>
      <c r="BA2369" s="13" t="s">
        <v>34</v>
      </c>
      <c r="BB2369" s="13" t="s">
        <v>73</v>
      </c>
      <c r="BC2369" s="162" t="s">
        <v>216</v>
      </c>
    </row>
    <row r="2370" spans="2:69" s="13" customFormat="1">
      <c r="B2370" s="161"/>
      <c r="D2370" s="148" t="s">
        <v>230</v>
      </c>
      <c r="E2370" s="162" t="s">
        <v>3</v>
      </c>
      <c r="F2370" s="163" t="s">
        <v>2249</v>
      </c>
      <c r="H2370" s="164">
        <v>0.60599999999999998</v>
      </c>
      <c r="I2370" s="165"/>
      <c r="L2370" s="161"/>
      <c r="M2370" s="289"/>
      <c r="N2370" s="289"/>
      <c r="O2370" s="289"/>
      <c r="P2370" s="289"/>
      <c r="Q2370" s="166"/>
      <c r="X2370" s="167"/>
      <c r="AX2370" s="162" t="s">
        <v>230</v>
      </c>
      <c r="AY2370" s="162" t="s">
        <v>82</v>
      </c>
      <c r="AZ2370" s="13" t="s">
        <v>82</v>
      </c>
      <c r="BA2370" s="13" t="s">
        <v>34</v>
      </c>
      <c r="BB2370" s="13" t="s">
        <v>73</v>
      </c>
      <c r="BC2370" s="162" t="s">
        <v>216</v>
      </c>
    </row>
    <row r="2371" spans="2:69" s="14" customFormat="1">
      <c r="B2371" s="168"/>
      <c r="D2371" s="148" t="s">
        <v>230</v>
      </c>
      <c r="E2371" s="169" t="s">
        <v>3</v>
      </c>
      <c r="F2371" s="170" t="s">
        <v>251</v>
      </c>
      <c r="H2371" s="171">
        <v>3.6349999999999998</v>
      </c>
      <c r="I2371" s="172"/>
      <c r="L2371" s="168"/>
      <c r="M2371" s="290"/>
      <c r="N2371" s="290"/>
      <c r="O2371" s="290"/>
      <c r="P2371" s="290"/>
      <c r="Q2371" s="173"/>
      <c r="X2371" s="174"/>
      <c r="AX2371" s="169" t="s">
        <v>230</v>
      </c>
      <c r="AY2371" s="169" t="s">
        <v>82</v>
      </c>
      <c r="AZ2371" s="14" t="s">
        <v>222</v>
      </c>
      <c r="BA2371" s="14" t="s">
        <v>34</v>
      </c>
      <c r="BB2371" s="14" t="s">
        <v>80</v>
      </c>
      <c r="BC2371" s="169" t="s">
        <v>216</v>
      </c>
    </row>
    <row r="2372" spans="2:69" s="1" customFormat="1" ht="49" customHeight="1">
      <c r="B2372" s="133"/>
      <c r="C2372" s="134" t="s">
        <v>2252</v>
      </c>
      <c r="D2372" s="134" t="s">
        <v>218</v>
      </c>
      <c r="E2372" s="135" t="s">
        <v>2253</v>
      </c>
      <c r="F2372" s="136" t="s">
        <v>2254</v>
      </c>
      <c r="G2372" s="137" t="s">
        <v>221</v>
      </c>
      <c r="H2372" s="138">
        <v>140.47200000000001</v>
      </c>
      <c r="I2372" s="139"/>
      <c r="J2372" s="140">
        <f>ROUND(I2372*H2372,2)</f>
        <v>0</v>
      </c>
      <c r="K2372" s="141"/>
      <c r="L2372" s="33"/>
      <c r="M2372" s="294"/>
      <c r="N2372" s="294"/>
      <c r="O2372" s="294"/>
      <c r="P2372" s="282"/>
      <c r="Q2372" s="142" t="s">
        <v>3</v>
      </c>
      <c r="R2372" s="143" t="s">
        <v>44</v>
      </c>
      <c r="T2372" s="144">
        <f>S2372*H2372</f>
        <v>0</v>
      </c>
      <c r="U2372" s="144">
        <v>1.8000000000000001E-4</v>
      </c>
      <c r="V2372" s="144">
        <f>U2372*H2372</f>
        <v>2.5284960000000002E-2</v>
      </c>
      <c r="W2372" s="144">
        <v>0</v>
      </c>
      <c r="X2372" s="145">
        <f>W2372*H2372</f>
        <v>0</v>
      </c>
      <c r="AV2372" s="146" t="s">
        <v>356</v>
      </c>
      <c r="AX2372" s="146" t="s">
        <v>218</v>
      </c>
      <c r="AY2372" s="146" t="s">
        <v>82</v>
      </c>
      <c r="BC2372" s="18" t="s">
        <v>216</v>
      </c>
      <c r="BI2372" s="147">
        <f>IF(R2372="základní",J2372,0)</f>
        <v>0</v>
      </c>
      <c r="BJ2372" s="147">
        <f>IF(R2372="snížená",J2372,0)</f>
        <v>0</v>
      </c>
      <c r="BK2372" s="147">
        <f>IF(R2372="zákl. přenesená",J2372,0)</f>
        <v>0</v>
      </c>
      <c r="BL2372" s="147">
        <f>IF(R2372="sníž. přenesená",J2372,0)</f>
        <v>0</v>
      </c>
      <c r="BM2372" s="147">
        <f>IF(R2372="nulová",J2372,0)</f>
        <v>0</v>
      </c>
      <c r="BN2372" s="18" t="s">
        <v>80</v>
      </c>
      <c r="BO2372" s="147">
        <f>ROUND(I2372*H2372,2)</f>
        <v>0</v>
      </c>
      <c r="BP2372" s="18" t="s">
        <v>356</v>
      </c>
      <c r="BQ2372" s="146" t="s">
        <v>2255</v>
      </c>
    </row>
    <row r="2373" spans="2:69" s="1" customFormat="1" ht="27">
      <c r="B2373" s="33"/>
      <c r="D2373" s="148" t="s">
        <v>224</v>
      </c>
      <c r="F2373" s="149" t="s">
        <v>2256</v>
      </c>
      <c r="I2373" s="150"/>
      <c r="L2373" s="33"/>
      <c r="M2373" s="282"/>
      <c r="N2373" s="282"/>
      <c r="O2373" s="282"/>
      <c r="P2373" s="282"/>
      <c r="Q2373" s="151"/>
      <c r="X2373" s="54"/>
      <c r="AX2373" s="18" t="s">
        <v>224</v>
      </c>
      <c r="AY2373" s="18" t="s">
        <v>82</v>
      </c>
    </row>
    <row r="2374" spans="2:69" s="1" customFormat="1">
      <c r="B2374" s="33"/>
      <c r="D2374" s="152" t="s">
        <v>226</v>
      </c>
      <c r="F2374" s="153" t="s">
        <v>2257</v>
      </c>
      <c r="I2374" s="150"/>
      <c r="L2374" s="33"/>
      <c r="M2374" s="282"/>
      <c r="N2374" s="282"/>
      <c r="O2374" s="282"/>
      <c r="P2374" s="282"/>
      <c r="Q2374" s="151"/>
      <c r="X2374" s="54"/>
      <c r="AX2374" s="18" t="s">
        <v>226</v>
      </c>
      <c r="AY2374" s="18" t="s">
        <v>82</v>
      </c>
    </row>
    <row r="2375" spans="2:69" s="12" customFormat="1">
      <c r="B2375" s="155"/>
      <c r="D2375" s="148" t="s">
        <v>230</v>
      </c>
      <c r="E2375" s="156" t="s">
        <v>3</v>
      </c>
      <c r="F2375" s="157" t="s">
        <v>2111</v>
      </c>
      <c r="H2375" s="156" t="s">
        <v>3</v>
      </c>
      <c r="I2375" s="158"/>
      <c r="L2375" s="155"/>
      <c r="M2375" s="288"/>
      <c r="N2375" s="288"/>
      <c r="O2375" s="288"/>
      <c r="P2375" s="288"/>
      <c r="Q2375" s="159"/>
      <c r="X2375" s="160"/>
      <c r="AX2375" s="156" t="s">
        <v>230</v>
      </c>
      <c r="AY2375" s="156" t="s">
        <v>82</v>
      </c>
      <c r="AZ2375" s="12" t="s">
        <v>80</v>
      </c>
      <c r="BA2375" s="12" t="s">
        <v>34</v>
      </c>
      <c r="BB2375" s="12" t="s">
        <v>73</v>
      </c>
      <c r="BC2375" s="156" t="s">
        <v>216</v>
      </c>
    </row>
    <row r="2376" spans="2:69" s="13" customFormat="1">
      <c r="B2376" s="161"/>
      <c r="D2376" s="148" t="s">
        <v>230</v>
      </c>
      <c r="E2376" s="162" t="s">
        <v>3</v>
      </c>
      <c r="F2376" s="163" t="s">
        <v>2258</v>
      </c>
      <c r="H2376" s="164">
        <v>140.47200000000001</v>
      </c>
      <c r="I2376" s="165"/>
      <c r="L2376" s="161"/>
      <c r="M2376" s="289"/>
      <c r="N2376" s="289"/>
      <c r="O2376" s="289"/>
      <c r="P2376" s="289"/>
      <c r="Q2376" s="166"/>
      <c r="X2376" s="167"/>
      <c r="AX2376" s="162" t="s">
        <v>230</v>
      </c>
      <c r="AY2376" s="162" t="s">
        <v>82</v>
      </c>
      <c r="AZ2376" s="13" t="s">
        <v>82</v>
      </c>
      <c r="BA2376" s="13" t="s">
        <v>34</v>
      </c>
      <c r="BB2376" s="13" t="s">
        <v>80</v>
      </c>
      <c r="BC2376" s="162" t="s">
        <v>216</v>
      </c>
    </row>
    <row r="2377" spans="2:69" s="1" customFormat="1" ht="24.15" customHeight="1">
      <c r="B2377" s="133"/>
      <c r="C2377" s="134" t="s">
        <v>2259</v>
      </c>
      <c r="D2377" s="134" t="s">
        <v>218</v>
      </c>
      <c r="E2377" s="135" t="s">
        <v>2260</v>
      </c>
      <c r="F2377" s="136" t="s">
        <v>2261</v>
      </c>
      <c r="G2377" s="137" t="s">
        <v>296</v>
      </c>
      <c r="H2377" s="138">
        <v>55.768000000000001</v>
      </c>
      <c r="I2377" s="139"/>
      <c r="J2377" s="140">
        <f>ROUND(I2377*H2377,2)</f>
        <v>0</v>
      </c>
      <c r="K2377" s="141"/>
      <c r="L2377" s="33"/>
      <c r="M2377" s="294"/>
      <c r="N2377" s="294"/>
      <c r="O2377" s="294"/>
      <c r="P2377" s="282"/>
      <c r="Q2377" s="142" t="s">
        <v>3</v>
      </c>
      <c r="R2377" s="143" t="s">
        <v>44</v>
      </c>
      <c r="T2377" s="144">
        <f>S2377*H2377</f>
        <v>0</v>
      </c>
      <c r="U2377" s="144">
        <v>0</v>
      </c>
      <c r="V2377" s="144">
        <f>U2377*H2377</f>
        <v>0</v>
      </c>
      <c r="W2377" s="144">
        <v>0</v>
      </c>
      <c r="X2377" s="145">
        <f>W2377*H2377</f>
        <v>0</v>
      </c>
      <c r="AV2377" s="146" t="s">
        <v>356</v>
      </c>
      <c r="AX2377" s="146" t="s">
        <v>218</v>
      </c>
      <c r="AY2377" s="146" t="s">
        <v>82</v>
      </c>
      <c r="BC2377" s="18" t="s">
        <v>216</v>
      </c>
      <c r="BI2377" s="147">
        <f>IF(R2377="základní",J2377,0)</f>
        <v>0</v>
      </c>
      <c r="BJ2377" s="147">
        <f>IF(R2377="snížená",J2377,0)</f>
        <v>0</v>
      </c>
      <c r="BK2377" s="147">
        <f>IF(R2377="zákl. přenesená",J2377,0)</f>
        <v>0</v>
      </c>
      <c r="BL2377" s="147">
        <f>IF(R2377="sníž. přenesená",J2377,0)</f>
        <v>0</v>
      </c>
      <c r="BM2377" s="147">
        <f>IF(R2377="nulová",J2377,0)</f>
        <v>0</v>
      </c>
      <c r="BN2377" s="18" t="s">
        <v>80</v>
      </c>
      <c r="BO2377" s="147">
        <f>ROUND(I2377*H2377,2)</f>
        <v>0</v>
      </c>
      <c r="BP2377" s="18" t="s">
        <v>356</v>
      </c>
      <c r="BQ2377" s="146" t="s">
        <v>2262</v>
      </c>
    </row>
    <row r="2378" spans="2:69" s="1" customFormat="1" ht="27">
      <c r="B2378" s="33"/>
      <c r="D2378" s="148" t="s">
        <v>224</v>
      </c>
      <c r="F2378" s="149" t="s">
        <v>2263</v>
      </c>
      <c r="I2378" s="150"/>
      <c r="L2378" s="33"/>
      <c r="M2378" s="282"/>
      <c r="N2378" s="282"/>
      <c r="O2378" s="282"/>
      <c r="P2378" s="282"/>
      <c r="Q2378" s="151"/>
      <c r="X2378" s="54"/>
      <c r="AX2378" s="18" t="s">
        <v>224</v>
      </c>
      <c r="AY2378" s="18" t="s">
        <v>82</v>
      </c>
    </row>
    <row r="2379" spans="2:69" s="1" customFormat="1">
      <c r="B2379" s="33"/>
      <c r="D2379" s="152" t="s">
        <v>226</v>
      </c>
      <c r="F2379" s="153" t="s">
        <v>2264</v>
      </c>
      <c r="I2379" s="150"/>
      <c r="L2379" s="33"/>
      <c r="M2379" s="282"/>
      <c r="N2379" s="282"/>
      <c r="O2379" s="282"/>
      <c r="P2379" s="282"/>
      <c r="Q2379" s="151"/>
      <c r="X2379" s="54"/>
      <c r="AX2379" s="18" t="s">
        <v>226</v>
      </c>
      <c r="AY2379" s="18" t="s">
        <v>82</v>
      </c>
    </row>
    <row r="2380" spans="2:69" s="11" customFormat="1" ht="22.75" customHeight="1">
      <c r="B2380" s="121"/>
      <c r="D2380" s="122" t="s">
        <v>72</v>
      </c>
      <c r="E2380" s="131" t="s">
        <v>2265</v>
      </c>
      <c r="F2380" s="131" t="s">
        <v>2266</v>
      </c>
      <c r="I2380" s="124"/>
      <c r="J2380" s="132">
        <f>BO2380</f>
        <v>0</v>
      </c>
      <c r="L2380" s="121"/>
      <c r="M2380" s="287"/>
      <c r="N2380" s="287"/>
      <c r="O2380" s="287"/>
      <c r="P2380" s="287"/>
      <c r="Q2380" s="126"/>
      <c r="T2380" s="127">
        <f>SUM(T2381:T2613)</f>
        <v>0</v>
      </c>
      <c r="V2380" s="127">
        <f>SUM(V2381:V2613)</f>
        <v>14.419923829999997</v>
      </c>
      <c r="X2380" s="128">
        <f>SUM(X2381:X2613)</f>
        <v>0</v>
      </c>
      <c r="AV2380" s="122" t="s">
        <v>82</v>
      </c>
      <c r="AX2380" s="129" t="s">
        <v>72</v>
      </c>
      <c r="AY2380" s="129" t="s">
        <v>80</v>
      </c>
      <c r="BC2380" s="122" t="s">
        <v>216</v>
      </c>
      <c r="BO2380" s="130">
        <f>SUM(BO2381:BO2613)</f>
        <v>0</v>
      </c>
    </row>
    <row r="2381" spans="2:69" s="1" customFormat="1" ht="24.15" customHeight="1">
      <c r="B2381" s="133"/>
      <c r="C2381" s="134" t="s">
        <v>2267</v>
      </c>
      <c r="D2381" s="134" t="s">
        <v>218</v>
      </c>
      <c r="E2381" s="135" t="s">
        <v>2268</v>
      </c>
      <c r="F2381" s="136" t="s">
        <v>2269</v>
      </c>
      <c r="G2381" s="137" t="s">
        <v>221</v>
      </c>
      <c r="H2381" s="138">
        <v>110</v>
      </c>
      <c r="I2381" s="139"/>
      <c r="J2381" s="140">
        <f>ROUND(I2381*H2381,2)</f>
        <v>0</v>
      </c>
      <c r="K2381" s="141"/>
      <c r="L2381" s="33"/>
      <c r="M2381" s="294"/>
      <c r="N2381" s="294"/>
      <c r="O2381" s="294"/>
      <c r="P2381" s="282"/>
      <c r="Q2381" s="142" t="s">
        <v>3</v>
      </c>
      <c r="R2381" s="143" t="s">
        <v>44</v>
      </c>
      <c r="T2381" s="144">
        <f>S2381*H2381</f>
        <v>0</v>
      </c>
      <c r="U2381" s="144">
        <v>6.0000000000000001E-3</v>
      </c>
      <c r="V2381" s="144">
        <f>U2381*H2381</f>
        <v>0.66</v>
      </c>
      <c r="W2381" s="144">
        <v>0</v>
      </c>
      <c r="X2381" s="145">
        <f>W2381*H2381</f>
        <v>0</v>
      </c>
      <c r="AV2381" s="146" t="s">
        <v>356</v>
      </c>
      <c r="AX2381" s="146" t="s">
        <v>218</v>
      </c>
      <c r="AY2381" s="146" t="s">
        <v>82</v>
      </c>
      <c r="BC2381" s="18" t="s">
        <v>216</v>
      </c>
      <c r="BI2381" s="147">
        <f>IF(R2381="základní",J2381,0)</f>
        <v>0</v>
      </c>
      <c r="BJ2381" s="147">
        <f>IF(R2381="snížená",J2381,0)</f>
        <v>0</v>
      </c>
      <c r="BK2381" s="147">
        <f>IF(R2381="zákl. přenesená",J2381,0)</f>
        <v>0</v>
      </c>
      <c r="BL2381" s="147">
        <f>IF(R2381="sníž. přenesená",J2381,0)</f>
        <v>0</v>
      </c>
      <c r="BM2381" s="147">
        <f>IF(R2381="nulová",J2381,0)</f>
        <v>0</v>
      </c>
      <c r="BN2381" s="18" t="s">
        <v>80</v>
      </c>
      <c r="BO2381" s="147">
        <f>ROUND(I2381*H2381,2)</f>
        <v>0</v>
      </c>
      <c r="BP2381" s="18" t="s">
        <v>356</v>
      </c>
      <c r="BQ2381" s="146" t="s">
        <v>2270</v>
      </c>
    </row>
    <row r="2382" spans="2:69" s="1" customFormat="1" ht="18">
      <c r="B2382" s="33"/>
      <c r="D2382" s="148" t="s">
        <v>224</v>
      </c>
      <c r="F2382" s="149" t="s">
        <v>2271</v>
      </c>
      <c r="I2382" s="150"/>
      <c r="L2382" s="33"/>
      <c r="M2382" s="282"/>
      <c r="N2382" s="282"/>
      <c r="O2382" s="282"/>
      <c r="P2382" s="282"/>
      <c r="Q2382" s="151"/>
      <c r="X2382" s="54"/>
      <c r="AX2382" s="18" t="s">
        <v>224</v>
      </c>
      <c r="AY2382" s="18" t="s">
        <v>82</v>
      </c>
    </row>
    <row r="2383" spans="2:69" s="1" customFormat="1">
      <c r="B2383" s="33"/>
      <c r="D2383" s="152" t="s">
        <v>226</v>
      </c>
      <c r="F2383" s="153" t="s">
        <v>2272</v>
      </c>
      <c r="I2383" s="150"/>
      <c r="L2383" s="33"/>
      <c r="M2383" s="282"/>
      <c r="N2383" s="282"/>
      <c r="O2383" s="282"/>
      <c r="P2383" s="282"/>
      <c r="Q2383" s="151"/>
      <c r="X2383" s="54"/>
      <c r="AX2383" s="18" t="s">
        <v>226</v>
      </c>
      <c r="AY2383" s="18" t="s">
        <v>82</v>
      </c>
    </row>
    <row r="2384" spans="2:69" s="12" customFormat="1">
      <c r="B2384" s="155"/>
      <c r="D2384" s="148" t="s">
        <v>230</v>
      </c>
      <c r="E2384" s="156" t="s">
        <v>3</v>
      </c>
      <c r="F2384" s="157" t="s">
        <v>2273</v>
      </c>
      <c r="H2384" s="156" t="s">
        <v>3</v>
      </c>
      <c r="I2384" s="158"/>
      <c r="L2384" s="155"/>
      <c r="M2384" s="288"/>
      <c r="N2384" s="288"/>
      <c r="O2384" s="288"/>
      <c r="P2384" s="288"/>
      <c r="Q2384" s="159"/>
      <c r="X2384" s="160"/>
      <c r="AX2384" s="156" t="s">
        <v>230</v>
      </c>
      <c r="AY2384" s="156" t="s">
        <v>82</v>
      </c>
      <c r="AZ2384" s="12" t="s">
        <v>80</v>
      </c>
      <c r="BA2384" s="12" t="s">
        <v>34</v>
      </c>
      <c r="BB2384" s="12" t="s">
        <v>73</v>
      </c>
      <c r="BC2384" s="156" t="s">
        <v>216</v>
      </c>
    </row>
    <row r="2385" spans="2:69" s="13" customFormat="1">
      <c r="B2385" s="161"/>
      <c r="D2385" s="148" t="s">
        <v>230</v>
      </c>
      <c r="E2385" s="162" t="s">
        <v>3</v>
      </c>
      <c r="F2385" s="163" t="s">
        <v>2274</v>
      </c>
      <c r="H2385" s="164">
        <v>110</v>
      </c>
      <c r="I2385" s="165"/>
      <c r="L2385" s="161"/>
      <c r="M2385" s="289"/>
      <c r="N2385" s="289"/>
      <c r="O2385" s="289"/>
      <c r="P2385" s="289"/>
      <c r="Q2385" s="166"/>
      <c r="X2385" s="167"/>
      <c r="AX2385" s="162" t="s">
        <v>230</v>
      </c>
      <c r="AY2385" s="162" t="s">
        <v>82</v>
      </c>
      <c r="AZ2385" s="13" t="s">
        <v>82</v>
      </c>
      <c r="BA2385" s="13" t="s">
        <v>34</v>
      </c>
      <c r="BB2385" s="13" t="s">
        <v>80</v>
      </c>
      <c r="BC2385" s="162" t="s">
        <v>216</v>
      </c>
    </row>
    <row r="2386" spans="2:69" s="1" customFormat="1" ht="24.15" customHeight="1">
      <c r="B2386" s="133"/>
      <c r="C2386" s="175" t="s">
        <v>2275</v>
      </c>
      <c r="D2386" s="175" t="s">
        <v>293</v>
      </c>
      <c r="E2386" s="176" t="s">
        <v>2276</v>
      </c>
      <c r="F2386" s="177" t="s">
        <v>2277</v>
      </c>
      <c r="G2386" s="178" t="s">
        <v>221</v>
      </c>
      <c r="H2386" s="179">
        <v>115.5</v>
      </c>
      <c r="I2386" s="180"/>
      <c r="J2386" s="181">
        <f>ROUND(I2386*H2386,2)</f>
        <v>0</v>
      </c>
      <c r="K2386" s="182"/>
      <c r="L2386" s="183"/>
      <c r="M2386" s="294"/>
      <c r="N2386" s="294"/>
      <c r="O2386" s="294"/>
      <c r="P2386" s="291"/>
      <c r="Q2386" s="184" t="s">
        <v>3</v>
      </c>
      <c r="R2386" s="185" t="s">
        <v>44</v>
      </c>
      <c r="T2386" s="144">
        <f>S2386*H2386</f>
        <v>0</v>
      </c>
      <c r="U2386" s="144">
        <v>1.4E-3</v>
      </c>
      <c r="V2386" s="144">
        <f>U2386*H2386</f>
        <v>0.16170000000000001</v>
      </c>
      <c r="W2386" s="144">
        <v>0</v>
      </c>
      <c r="X2386" s="145">
        <f>W2386*H2386</f>
        <v>0</v>
      </c>
      <c r="AV2386" s="146" t="s">
        <v>487</v>
      </c>
      <c r="AX2386" s="146" t="s">
        <v>293</v>
      </c>
      <c r="AY2386" s="146" t="s">
        <v>82</v>
      </c>
      <c r="BC2386" s="18" t="s">
        <v>216</v>
      </c>
      <c r="BI2386" s="147">
        <f>IF(R2386="základní",J2386,0)</f>
        <v>0</v>
      </c>
      <c r="BJ2386" s="147">
        <f>IF(R2386="snížená",J2386,0)</f>
        <v>0</v>
      </c>
      <c r="BK2386" s="147">
        <f>IF(R2386="zákl. přenesená",J2386,0)</f>
        <v>0</v>
      </c>
      <c r="BL2386" s="147">
        <f>IF(R2386="sníž. přenesená",J2386,0)</f>
        <v>0</v>
      </c>
      <c r="BM2386" s="147">
        <f>IF(R2386="nulová",J2386,0)</f>
        <v>0</v>
      </c>
      <c r="BN2386" s="18" t="s">
        <v>80</v>
      </c>
      <c r="BO2386" s="147">
        <f>ROUND(I2386*H2386,2)</f>
        <v>0</v>
      </c>
      <c r="BP2386" s="18" t="s">
        <v>356</v>
      </c>
      <c r="BQ2386" s="146" t="s">
        <v>2278</v>
      </c>
    </row>
    <row r="2387" spans="2:69" s="1" customFormat="1">
      <c r="B2387" s="33"/>
      <c r="D2387" s="148" t="s">
        <v>224</v>
      </c>
      <c r="F2387" s="149" t="s">
        <v>2279</v>
      </c>
      <c r="I2387" s="150"/>
      <c r="L2387" s="33"/>
      <c r="M2387" s="282"/>
      <c r="N2387" s="282"/>
      <c r="O2387" s="282"/>
      <c r="P2387" s="282"/>
      <c r="Q2387" s="151"/>
      <c r="X2387" s="54"/>
      <c r="AX2387" s="18" t="s">
        <v>224</v>
      </c>
      <c r="AY2387" s="18" t="s">
        <v>82</v>
      </c>
    </row>
    <row r="2388" spans="2:69" s="12" customFormat="1">
      <c r="B2388" s="155"/>
      <c r="D2388" s="148" t="s">
        <v>230</v>
      </c>
      <c r="E2388" s="156" t="s">
        <v>3</v>
      </c>
      <c r="F2388" s="157" t="s">
        <v>2273</v>
      </c>
      <c r="H2388" s="156" t="s">
        <v>3</v>
      </c>
      <c r="I2388" s="158"/>
      <c r="L2388" s="155"/>
      <c r="M2388" s="288"/>
      <c r="N2388" s="288"/>
      <c r="O2388" s="288"/>
      <c r="P2388" s="288"/>
      <c r="Q2388" s="159"/>
      <c r="X2388" s="160"/>
      <c r="AX2388" s="156" t="s">
        <v>230</v>
      </c>
      <c r="AY2388" s="156" t="s">
        <v>82</v>
      </c>
      <c r="AZ2388" s="12" t="s">
        <v>80</v>
      </c>
      <c r="BA2388" s="12" t="s">
        <v>34</v>
      </c>
      <c r="BB2388" s="12" t="s">
        <v>73</v>
      </c>
      <c r="BC2388" s="156" t="s">
        <v>216</v>
      </c>
    </row>
    <row r="2389" spans="2:69" s="13" customFormat="1">
      <c r="B2389" s="161"/>
      <c r="D2389" s="148" t="s">
        <v>230</v>
      </c>
      <c r="E2389" s="162" t="s">
        <v>3</v>
      </c>
      <c r="F2389" s="163" t="s">
        <v>2274</v>
      </c>
      <c r="H2389" s="164">
        <v>110</v>
      </c>
      <c r="I2389" s="165"/>
      <c r="L2389" s="161"/>
      <c r="M2389" s="289"/>
      <c r="N2389" s="289"/>
      <c r="O2389" s="289"/>
      <c r="P2389" s="289"/>
      <c r="Q2389" s="166"/>
      <c r="X2389" s="167"/>
      <c r="AX2389" s="162" t="s">
        <v>230</v>
      </c>
      <c r="AY2389" s="162" t="s">
        <v>82</v>
      </c>
      <c r="AZ2389" s="13" t="s">
        <v>82</v>
      </c>
      <c r="BA2389" s="13" t="s">
        <v>34</v>
      </c>
      <c r="BB2389" s="13" t="s">
        <v>73</v>
      </c>
      <c r="BC2389" s="162" t="s">
        <v>216</v>
      </c>
    </row>
    <row r="2390" spans="2:69" s="13" customFormat="1">
      <c r="B2390" s="161"/>
      <c r="D2390" s="148" t="s">
        <v>230</v>
      </c>
      <c r="E2390" s="162" t="s">
        <v>3</v>
      </c>
      <c r="F2390" s="163" t="s">
        <v>2280</v>
      </c>
      <c r="H2390" s="164">
        <v>5.5</v>
      </c>
      <c r="I2390" s="165"/>
      <c r="L2390" s="161"/>
      <c r="M2390" s="289"/>
      <c r="N2390" s="289"/>
      <c r="O2390" s="289"/>
      <c r="P2390" s="289"/>
      <c r="Q2390" s="166"/>
      <c r="X2390" s="167"/>
      <c r="AX2390" s="162" t="s">
        <v>230</v>
      </c>
      <c r="AY2390" s="162" t="s">
        <v>82</v>
      </c>
      <c r="AZ2390" s="13" t="s">
        <v>82</v>
      </c>
      <c r="BA2390" s="13" t="s">
        <v>34</v>
      </c>
      <c r="BB2390" s="13" t="s">
        <v>73</v>
      </c>
      <c r="BC2390" s="162" t="s">
        <v>216</v>
      </c>
    </row>
    <row r="2391" spans="2:69" s="14" customFormat="1">
      <c r="B2391" s="168"/>
      <c r="D2391" s="148" t="s">
        <v>230</v>
      </c>
      <c r="E2391" s="169" t="s">
        <v>3</v>
      </c>
      <c r="F2391" s="170" t="s">
        <v>251</v>
      </c>
      <c r="H2391" s="171">
        <v>115.5</v>
      </c>
      <c r="I2391" s="172"/>
      <c r="L2391" s="168"/>
      <c r="M2391" s="290"/>
      <c r="N2391" s="290"/>
      <c r="O2391" s="290"/>
      <c r="P2391" s="290"/>
      <c r="Q2391" s="173"/>
      <c r="X2391" s="174"/>
      <c r="AX2391" s="169" t="s">
        <v>230</v>
      </c>
      <c r="AY2391" s="169" t="s">
        <v>82</v>
      </c>
      <c r="AZ2391" s="14" t="s">
        <v>222</v>
      </c>
      <c r="BA2391" s="14" t="s">
        <v>34</v>
      </c>
      <c r="BB2391" s="14" t="s">
        <v>80</v>
      </c>
      <c r="BC2391" s="169" t="s">
        <v>216</v>
      </c>
    </row>
    <row r="2392" spans="2:69" s="1" customFormat="1" ht="24.15" customHeight="1">
      <c r="B2392" s="133"/>
      <c r="C2392" s="134" t="s">
        <v>2281</v>
      </c>
      <c r="D2392" s="134" t="s">
        <v>218</v>
      </c>
      <c r="E2392" s="135" t="s">
        <v>2282</v>
      </c>
      <c r="F2392" s="136" t="s">
        <v>2283</v>
      </c>
      <c r="G2392" s="137" t="s">
        <v>221</v>
      </c>
      <c r="H2392" s="138">
        <v>1778</v>
      </c>
      <c r="I2392" s="139"/>
      <c r="J2392" s="140">
        <f>ROUND(I2392*H2392,2)</f>
        <v>0</v>
      </c>
      <c r="K2392" s="141"/>
      <c r="L2392" s="33"/>
      <c r="M2392" s="294"/>
      <c r="N2392" s="294"/>
      <c r="O2392" s="294"/>
      <c r="P2392" s="282"/>
      <c r="Q2392" s="142" t="s">
        <v>3</v>
      </c>
      <c r="R2392" s="143" t="s">
        <v>44</v>
      </c>
      <c r="T2392" s="144">
        <f>S2392*H2392</f>
        <v>0</v>
      </c>
      <c r="U2392" s="144">
        <v>0</v>
      </c>
      <c r="V2392" s="144">
        <f>U2392*H2392</f>
        <v>0</v>
      </c>
      <c r="W2392" s="144">
        <v>0</v>
      </c>
      <c r="X2392" s="145">
        <f>W2392*H2392</f>
        <v>0</v>
      </c>
      <c r="AV2392" s="146" t="s">
        <v>356</v>
      </c>
      <c r="AX2392" s="146" t="s">
        <v>218</v>
      </c>
      <c r="AY2392" s="146" t="s">
        <v>82</v>
      </c>
      <c r="BC2392" s="18" t="s">
        <v>216</v>
      </c>
      <c r="BI2392" s="147">
        <f>IF(R2392="základní",J2392,0)</f>
        <v>0</v>
      </c>
      <c r="BJ2392" s="147">
        <f>IF(R2392="snížená",J2392,0)</f>
        <v>0</v>
      </c>
      <c r="BK2392" s="147">
        <f>IF(R2392="zákl. přenesená",J2392,0)</f>
        <v>0</v>
      </c>
      <c r="BL2392" s="147">
        <f>IF(R2392="sníž. přenesená",J2392,0)</f>
        <v>0</v>
      </c>
      <c r="BM2392" s="147">
        <f>IF(R2392="nulová",J2392,0)</f>
        <v>0</v>
      </c>
      <c r="BN2392" s="18" t="s">
        <v>80</v>
      </c>
      <c r="BO2392" s="147">
        <f>ROUND(I2392*H2392,2)</f>
        <v>0</v>
      </c>
      <c r="BP2392" s="18" t="s">
        <v>356</v>
      </c>
      <c r="BQ2392" s="146" t="s">
        <v>2284</v>
      </c>
    </row>
    <row r="2393" spans="2:69" s="1" customFormat="1" ht="18">
      <c r="B2393" s="33"/>
      <c r="D2393" s="148" t="s">
        <v>224</v>
      </c>
      <c r="F2393" s="149" t="s">
        <v>2285</v>
      </c>
      <c r="I2393" s="150"/>
      <c r="L2393" s="33"/>
      <c r="M2393" s="282"/>
      <c r="N2393" s="282"/>
      <c r="O2393" s="282"/>
      <c r="P2393" s="282"/>
      <c r="Q2393" s="151"/>
      <c r="X2393" s="54"/>
      <c r="AX2393" s="18" t="s">
        <v>224</v>
      </c>
      <c r="AY2393" s="18" t="s">
        <v>82</v>
      </c>
    </row>
    <row r="2394" spans="2:69" s="1" customFormat="1">
      <c r="B2394" s="33"/>
      <c r="D2394" s="152" t="s">
        <v>226</v>
      </c>
      <c r="F2394" s="153" t="s">
        <v>2286</v>
      </c>
      <c r="I2394" s="150"/>
      <c r="L2394" s="33"/>
      <c r="M2394" s="282"/>
      <c r="N2394" s="282"/>
      <c r="O2394" s="282"/>
      <c r="P2394" s="282"/>
      <c r="Q2394" s="151"/>
      <c r="X2394" s="54"/>
      <c r="AX2394" s="18" t="s">
        <v>226</v>
      </c>
      <c r="AY2394" s="18" t="s">
        <v>82</v>
      </c>
    </row>
    <row r="2395" spans="2:69" s="12" customFormat="1">
      <c r="B2395" s="155"/>
      <c r="D2395" s="148" t="s">
        <v>230</v>
      </c>
      <c r="E2395" s="156" t="s">
        <v>3</v>
      </c>
      <c r="F2395" s="157" t="s">
        <v>1526</v>
      </c>
      <c r="H2395" s="156" t="s">
        <v>3</v>
      </c>
      <c r="I2395" s="158"/>
      <c r="L2395" s="155"/>
      <c r="M2395" s="288"/>
      <c r="N2395" s="288"/>
      <c r="O2395" s="288"/>
      <c r="P2395" s="288"/>
      <c r="Q2395" s="159"/>
      <c r="X2395" s="160"/>
      <c r="AX2395" s="156" t="s">
        <v>230</v>
      </c>
      <c r="AY2395" s="156" t="s">
        <v>82</v>
      </c>
      <c r="AZ2395" s="12" t="s">
        <v>80</v>
      </c>
      <c r="BA2395" s="12" t="s">
        <v>34</v>
      </c>
      <c r="BB2395" s="12" t="s">
        <v>73</v>
      </c>
      <c r="BC2395" s="156" t="s">
        <v>216</v>
      </c>
    </row>
    <row r="2396" spans="2:69" s="13" customFormat="1">
      <c r="B2396" s="161"/>
      <c r="D2396" s="148" t="s">
        <v>230</v>
      </c>
      <c r="E2396" s="162" t="s">
        <v>3</v>
      </c>
      <c r="F2396" s="163" t="s">
        <v>2287</v>
      </c>
      <c r="H2396" s="164">
        <v>927.6</v>
      </c>
      <c r="I2396" s="165"/>
      <c r="L2396" s="161"/>
      <c r="M2396" s="289"/>
      <c r="N2396" s="289"/>
      <c r="O2396" s="289"/>
      <c r="P2396" s="289"/>
      <c r="Q2396" s="166"/>
      <c r="X2396" s="167"/>
      <c r="AX2396" s="162" t="s">
        <v>230</v>
      </c>
      <c r="AY2396" s="162" t="s">
        <v>82</v>
      </c>
      <c r="AZ2396" s="13" t="s">
        <v>82</v>
      </c>
      <c r="BA2396" s="13" t="s">
        <v>34</v>
      </c>
      <c r="BB2396" s="13" t="s">
        <v>73</v>
      </c>
      <c r="BC2396" s="162" t="s">
        <v>216</v>
      </c>
    </row>
    <row r="2397" spans="2:69" s="13" customFormat="1">
      <c r="B2397" s="161"/>
      <c r="D2397" s="148" t="s">
        <v>230</v>
      </c>
      <c r="E2397" s="162" t="s">
        <v>3</v>
      </c>
      <c r="F2397" s="163" t="s">
        <v>2288</v>
      </c>
      <c r="H2397" s="164">
        <v>106</v>
      </c>
      <c r="I2397" s="165"/>
      <c r="L2397" s="161"/>
      <c r="M2397" s="289"/>
      <c r="N2397" s="289"/>
      <c r="O2397" s="289"/>
      <c r="P2397" s="289"/>
      <c r="Q2397" s="166"/>
      <c r="X2397" s="167"/>
      <c r="AX2397" s="162" t="s">
        <v>230</v>
      </c>
      <c r="AY2397" s="162" t="s">
        <v>82</v>
      </c>
      <c r="AZ2397" s="13" t="s">
        <v>82</v>
      </c>
      <c r="BA2397" s="13" t="s">
        <v>34</v>
      </c>
      <c r="BB2397" s="13" t="s">
        <v>73</v>
      </c>
      <c r="BC2397" s="162" t="s">
        <v>216</v>
      </c>
    </row>
    <row r="2398" spans="2:69" s="15" customFormat="1">
      <c r="B2398" s="186"/>
      <c r="D2398" s="148" t="s">
        <v>230</v>
      </c>
      <c r="E2398" s="187" t="s">
        <v>3</v>
      </c>
      <c r="F2398" s="188" t="s">
        <v>337</v>
      </c>
      <c r="H2398" s="189">
        <v>1033.5999999999999</v>
      </c>
      <c r="I2398" s="190"/>
      <c r="L2398" s="186"/>
      <c r="M2398" s="292"/>
      <c r="N2398" s="292"/>
      <c r="O2398" s="292"/>
      <c r="P2398" s="292"/>
      <c r="Q2398" s="191"/>
      <c r="X2398" s="192"/>
      <c r="AX2398" s="187" t="s">
        <v>230</v>
      </c>
      <c r="AY2398" s="187" t="s">
        <v>82</v>
      </c>
      <c r="AZ2398" s="15" t="s">
        <v>241</v>
      </c>
      <c r="BA2398" s="15" t="s">
        <v>34</v>
      </c>
      <c r="BB2398" s="15" t="s">
        <v>73</v>
      </c>
      <c r="BC2398" s="187" t="s">
        <v>216</v>
      </c>
    </row>
    <row r="2399" spans="2:69" s="13" customFormat="1">
      <c r="B2399" s="161"/>
      <c r="D2399" s="148" t="s">
        <v>230</v>
      </c>
      <c r="E2399" s="162" t="s">
        <v>3</v>
      </c>
      <c r="F2399" s="163" t="s">
        <v>2289</v>
      </c>
      <c r="H2399" s="164">
        <v>32.9</v>
      </c>
      <c r="I2399" s="165"/>
      <c r="L2399" s="161"/>
      <c r="M2399" s="289"/>
      <c r="N2399" s="289"/>
      <c r="O2399" s="289"/>
      <c r="P2399" s="289"/>
      <c r="Q2399" s="166"/>
      <c r="X2399" s="167"/>
      <c r="AX2399" s="162" t="s">
        <v>230</v>
      </c>
      <c r="AY2399" s="162" t="s">
        <v>82</v>
      </c>
      <c r="AZ2399" s="13" t="s">
        <v>82</v>
      </c>
      <c r="BA2399" s="13" t="s">
        <v>34</v>
      </c>
      <c r="BB2399" s="13" t="s">
        <v>73</v>
      </c>
      <c r="BC2399" s="162" t="s">
        <v>216</v>
      </c>
    </row>
    <row r="2400" spans="2:69" s="13" customFormat="1">
      <c r="B2400" s="161"/>
      <c r="D2400" s="148" t="s">
        <v>230</v>
      </c>
      <c r="E2400" s="162" t="s">
        <v>3</v>
      </c>
      <c r="F2400" s="163" t="s">
        <v>2290</v>
      </c>
      <c r="H2400" s="164">
        <v>92.7</v>
      </c>
      <c r="I2400" s="165"/>
      <c r="L2400" s="161"/>
      <c r="M2400" s="289"/>
      <c r="N2400" s="289"/>
      <c r="O2400" s="289"/>
      <c r="P2400" s="289"/>
      <c r="Q2400" s="166"/>
      <c r="X2400" s="167"/>
      <c r="AX2400" s="162" t="s">
        <v>230</v>
      </c>
      <c r="AY2400" s="162" t="s">
        <v>82</v>
      </c>
      <c r="AZ2400" s="13" t="s">
        <v>82</v>
      </c>
      <c r="BA2400" s="13" t="s">
        <v>34</v>
      </c>
      <c r="BB2400" s="13" t="s">
        <v>73</v>
      </c>
      <c r="BC2400" s="162" t="s">
        <v>216</v>
      </c>
    </row>
    <row r="2401" spans="2:69" s="15" customFormat="1">
      <c r="B2401" s="186"/>
      <c r="D2401" s="148" t="s">
        <v>230</v>
      </c>
      <c r="E2401" s="187" t="s">
        <v>3</v>
      </c>
      <c r="F2401" s="188" t="s">
        <v>337</v>
      </c>
      <c r="H2401" s="189">
        <v>125.6</v>
      </c>
      <c r="I2401" s="190"/>
      <c r="L2401" s="186"/>
      <c r="M2401" s="292"/>
      <c r="N2401" s="292"/>
      <c r="O2401" s="292"/>
      <c r="P2401" s="292"/>
      <c r="Q2401" s="191"/>
      <c r="X2401" s="192"/>
      <c r="AX2401" s="187" t="s">
        <v>230</v>
      </c>
      <c r="AY2401" s="187" t="s">
        <v>82</v>
      </c>
      <c r="AZ2401" s="15" t="s">
        <v>241</v>
      </c>
      <c r="BA2401" s="15" t="s">
        <v>34</v>
      </c>
      <c r="BB2401" s="15" t="s">
        <v>73</v>
      </c>
      <c r="BC2401" s="187" t="s">
        <v>216</v>
      </c>
    </row>
    <row r="2402" spans="2:69" s="13" customFormat="1">
      <c r="B2402" s="161"/>
      <c r="D2402" s="148" t="s">
        <v>230</v>
      </c>
      <c r="E2402" s="162" t="s">
        <v>3</v>
      </c>
      <c r="F2402" s="163" t="s">
        <v>2291</v>
      </c>
      <c r="H2402" s="164">
        <v>47.8</v>
      </c>
      <c r="I2402" s="165"/>
      <c r="L2402" s="161"/>
      <c r="M2402" s="289"/>
      <c r="N2402" s="289"/>
      <c r="O2402" s="289"/>
      <c r="P2402" s="289"/>
      <c r="Q2402" s="166"/>
      <c r="X2402" s="167"/>
      <c r="AX2402" s="162" t="s">
        <v>230</v>
      </c>
      <c r="AY2402" s="162" t="s">
        <v>82</v>
      </c>
      <c r="AZ2402" s="13" t="s">
        <v>82</v>
      </c>
      <c r="BA2402" s="13" t="s">
        <v>34</v>
      </c>
      <c r="BB2402" s="13" t="s">
        <v>73</v>
      </c>
      <c r="BC2402" s="162" t="s">
        <v>216</v>
      </c>
    </row>
    <row r="2403" spans="2:69" s="13" customFormat="1">
      <c r="B2403" s="161"/>
      <c r="D2403" s="148" t="s">
        <v>230</v>
      </c>
      <c r="E2403" s="162" t="s">
        <v>3</v>
      </c>
      <c r="F2403" s="163" t="s">
        <v>2292</v>
      </c>
      <c r="H2403" s="164">
        <v>44.7</v>
      </c>
      <c r="I2403" s="165"/>
      <c r="L2403" s="161"/>
      <c r="M2403" s="289"/>
      <c r="N2403" s="289"/>
      <c r="O2403" s="289"/>
      <c r="P2403" s="289"/>
      <c r="Q2403" s="166"/>
      <c r="X2403" s="167"/>
      <c r="AX2403" s="162" t="s">
        <v>230</v>
      </c>
      <c r="AY2403" s="162" t="s">
        <v>82</v>
      </c>
      <c r="AZ2403" s="13" t="s">
        <v>82</v>
      </c>
      <c r="BA2403" s="13" t="s">
        <v>34</v>
      </c>
      <c r="BB2403" s="13" t="s">
        <v>73</v>
      </c>
      <c r="BC2403" s="162" t="s">
        <v>216</v>
      </c>
    </row>
    <row r="2404" spans="2:69" s="15" customFormat="1">
      <c r="B2404" s="186"/>
      <c r="D2404" s="148" t="s">
        <v>230</v>
      </c>
      <c r="E2404" s="187" t="s">
        <v>3</v>
      </c>
      <c r="F2404" s="188" t="s">
        <v>337</v>
      </c>
      <c r="H2404" s="189">
        <v>92.5</v>
      </c>
      <c r="I2404" s="190"/>
      <c r="L2404" s="186"/>
      <c r="M2404" s="292"/>
      <c r="N2404" s="292"/>
      <c r="O2404" s="292"/>
      <c r="P2404" s="292"/>
      <c r="Q2404" s="191"/>
      <c r="X2404" s="192"/>
      <c r="AX2404" s="187" t="s">
        <v>230</v>
      </c>
      <c r="AY2404" s="187" t="s">
        <v>82</v>
      </c>
      <c r="AZ2404" s="15" t="s">
        <v>241</v>
      </c>
      <c r="BA2404" s="15" t="s">
        <v>34</v>
      </c>
      <c r="BB2404" s="15" t="s">
        <v>73</v>
      </c>
      <c r="BC2404" s="187" t="s">
        <v>216</v>
      </c>
    </row>
    <row r="2405" spans="2:69" s="12" customFormat="1">
      <c r="B2405" s="155"/>
      <c r="D2405" s="148" t="s">
        <v>230</v>
      </c>
      <c r="E2405" s="156" t="s">
        <v>3</v>
      </c>
      <c r="F2405" s="157" t="s">
        <v>1606</v>
      </c>
      <c r="H2405" s="156" t="s">
        <v>3</v>
      </c>
      <c r="I2405" s="158"/>
      <c r="L2405" s="155"/>
      <c r="M2405" s="288"/>
      <c r="N2405" s="288"/>
      <c r="O2405" s="288"/>
      <c r="P2405" s="288"/>
      <c r="Q2405" s="159"/>
      <c r="X2405" s="160"/>
      <c r="AX2405" s="156" t="s">
        <v>230</v>
      </c>
      <c r="AY2405" s="156" t="s">
        <v>82</v>
      </c>
      <c r="AZ2405" s="12" t="s">
        <v>80</v>
      </c>
      <c r="BA2405" s="12" t="s">
        <v>34</v>
      </c>
      <c r="BB2405" s="12" t="s">
        <v>73</v>
      </c>
      <c r="BC2405" s="156" t="s">
        <v>216</v>
      </c>
    </row>
    <row r="2406" spans="2:69" s="13" customFormat="1">
      <c r="B2406" s="161"/>
      <c r="D2406" s="148" t="s">
        <v>230</v>
      </c>
      <c r="E2406" s="162" t="s">
        <v>3</v>
      </c>
      <c r="F2406" s="163" t="s">
        <v>2293</v>
      </c>
      <c r="H2406" s="164">
        <v>113</v>
      </c>
      <c r="I2406" s="165"/>
      <c r="L2406" s="161"/>
      <c r="M2406" s="289"/>
      <c r="N2406" s="289"/>
      <c r="O2406" s="289"/>
      <c r="P2406" s="289"/>
      <c r="Q2406" s="166"/>
      <c r="X2406" s="167"/>
      <c r="AX2406" s="162" t="s">
        <v>230</v>
      </c>
      <c r="AY2406" s="162" t="s">
        <v>82</v>
      </c>
      <c r="AZ2406" s="13" t="s">
        <v>82</v>
      </c>
      <c r="BA2406" s="13" t="s">
        <v>34</v>
      </c>
      <c r="BB2406" s="13" t="s">
        <v>73</v>
      </c>
      <c r="BC2406" s="162" t="s">
        <v>216</v>
      </c>
    </row>
    <row r="2407" spans="2:69" s="12" customFormat="1">
      <c r="B2407" s="155"/>
      <c r="D2407" s="148" t="s">
        <v>230</v>
      </c>
      <c r="E2407" s="156" t="s">
        <v>3</v>
      </c>
      <c r="F2407" s="157" t="s">
        <v>1608</v>
      </c>
      <c r="H2407" s="156" t="s">
        <v>3</v>
      </c>
      <c r="I2407" s="158"/>
      <c r="L2407" s="155"/>
      <c r="M2407" s="288"/>
      <c r="N2407" s="288"/>
      <c r="O2407" s="288"/>
      <c r="P2407" s="288"/>
      <c r="Q2407" s="159"/>
      <c r="X2407" s="160"/>
      <c r="AX2407" s="156" t="s">
        <v>230</v>
      </c>
      <c r="AY2407" s="156" t="s">
        <v>82</v>
      </c>
      <c r="AZ2407" s="12" t="s">
        <v>80</v>
      </c>
      <c r="BA2407" s="12" t="s">
        <v>34</v>
      </c>
      <c r="BB2407" s="12" t="s">
        <v>73</v>
      </c>
      <c r="BC2407" s="156" t="s">
        <v>216</v>
      </c>
    </row>
    <row r="2408" spans="2:69" s="13" customFormat="1">
      <c r="B2408" s="161"/>
      <c r="D2408" s="148" t="s">
        <v>230</v>
      </c>
      <c r="E2408" s="162" t="s">
        <v>3</v>
      </c>
      <c r="F2408" s="163" t="s">
        <v>2294</v>
      </c>
      <c r="H2408" s="164">
        <v>5.9</v>
      </c>
      <c r="I2408" s="165"/>
      <c r="L2408" s="161"/>
      <c r="M2408" s="289"/>
      <c r="N2408" s="289"/>
      <c r="O2408" s="289"/>
      <c r="P2408" s="289"/>
      <c r="Q2408" s="166"/>
      <c r="X2408" s="167"/>
      <c r="AX2408" s="162" t="s">
        <v>230</v>
      </c>
      <c r="AY2408" s="162" t="s">
        <v>82</v>
      </c>
      <c r="AZ2408" s="13" t="s">
        <v>82</v>
      </c>
      <c r="BA2408" s="13" t="s">
        <v>34</v>
      </c>
      <c r="BB2408" s="13" t="s">
        <v>73</v>
      </c>
      <c r="BC2408" s="162" t="s">
        <v>216</v>
      </c>
    </row>
    <row r="2409" spans="2:69" s="12" customFormat="1">
      <c r="B2409" s="155"/>
      <c r="D2409" s="148" t="s">
        <v>230</v>
      </c>
      <c r="E2409" s="156" t="s">
        <v>3</v>
      </c>
      <c r="F2409" s="157" t="s">
        <v>1582</v>
      </c>
      <c r="H2409" s="156" t="s">
        <v>3</v>
      </c>
      <c r="I2409" s="158"/>
      <c r="L2409" s="155"/>
      <c r="M2409" s="288"/>
      <c r="N2409" s="288"/>
      <c r="O2409" s="288"/>
      <c r="P2409" s="288"/>
      <c r="Q2409" s="159"/>
      <c r="X2409" s="160"/>
      <c r="AX2409" s="156" t="s">
        <v>230</v>
      </c>
      <c r="AY2409" s="156" t="s">
        <v>82</v>
      </c>
      <c r="AZ2409" s="12" t="s">
        <v>80</v>
      </c>
      <c r="BA2409" s="12" t="s">
        <v>34</v>
      </c>
      <c r="BB2409" s="12" t="s">
        <v>73</v>
      </c>
      <c r="BC2409" s="156" t="s">
        <v>216</v>
      </c>
    </row>
    <row r="2410" spans="2:69" s="13" customFormat="1">
      <c r="B2410" s="161"/>
      <c r="D2410" s="148" t="s">
        <v>230</v>
      </c>
      <c r="E2410" s="162" t="s">
        <v>3</v>
      </c>
      <c r="F2410" s="163" t="s">
        <v>2295</v>
      </c>
      <c r="H2410" s="164">
        <v>380.5</v>
      </c>
      <c r="I2410" s="165"/>
      <c r="L2410" s="161"/>
      <c r="M2410" s="289"/>
      <c r="N2410" s="289"/>
      <c r="O2410" s="289"/>
      <c r="P2410" s="289"/>
      <c r="Q2410" s="166"/>
      <c r="X2410" s="167"/>
      <c r="AX2410" s="162" t="s">
        <v>230</v>
      </c>
      <c r="AY2410" s="162" t="s">
        <v>82</v>
      </c>
      <c r="AZ2410" s="13" t="s">
        <v>82</v>
      </c>
      <c r="BA2410" s="13" t="s">
        <v>34</v>
      </c>
      <c r="BB2410" s="13" t="s">
        <v>73</v>
      </c>
      <c r="BC2410" s="162" t="s">
        <v>216</v>
      </c>
    </row>
    <row r="2411" spans="2:69" s="12" customFormat="1">
      <c r="B2411" s="155"/>
      <c r="D2411" s="148" t="s">
        <v>230</v>
      </c>
      <c r="E2411" s="156" t="s">
        <v>3</v>
      </c>
      <c r="F2411" s="157" t="s">
        <v>1610</v>
      </c>
      <c r="H2411" s="156" t="s">
        <v>3</v>
      </c>
      <c r="I2411" s="158"/>
      <c r="L2411" s="155"/>
      <c r="M2411" s="288"/>
      <c r="N2411" s="288"/>
      <c r="O2411" s="288"/>
      <c r="P2411" s="288"/>
      <c r="Q2411" s="159"/>
      <c r="X2411" s="160"/>
      <c r="AX2411" s="156" t="s">
        <v>230</v>
      </c>
      <c r="AY2411" s="156" t="s">
        <v>82</v>
      </c>
      <c r="AZ2411" s="12" t="s">
        <v>80</v>
      </c>
      <c r="BA2411" s="12" t="s">
        <v>34</v>
      </c>
      <c r="BB2411" s="12" t="s">
        <v>73</v>
      </c>
      <c r="BC2411" s="156" t="s">
        <v>216</v>
      </c>
    </row>
    <row r="2412" spans="2:69" s="13" customFormat="1">
      <c r="B2412" s="161"/>
      <c r="D2412" s="148" t="s">
        <v>230</v>
      </c>
      <c r="E2412" s="162" t="s">
        <v>3</v>
      </c>
      <c r="F2412" s="163" t="s">
        <v>1611</v>
      </c>
      <c r="H2412" s="164">
        <v>26.9</v>
      </c>
      <c r="I2412" s="165"/>
      <c r="L2412" s="161"/>
      <c r="M2412" s="289"/>
      <c r="N2412" s="289"/>
      <c r="O2412" s="289"/>
      <c r="P2412" s="289"/>
      <c r="Q2412" s="166"/>
      <c r="X2412" s="167"/>
      <c r="AX2412" s="162" t="s">
        <v>230</v>
      </c>
      <c r="AY2412" s="162" t="s">
        <v>82</v>
      </c>
      <c r="AZ2412" s="13" t="s">
        <v>82</v>
      </c>
      <c r="BA2412" s="13" t="s">
        <v>34</v>
      </c>
      <c r="BB2412" s="13" t="s">
        <v>73</v>
      </c>
      <c r="BC2412" s="162" t="s">
        <v>216</v>
      </c>
    </row>
    <row r="2413" spans="2:69" s="14" customFormat="1">
      <c r="B2413" s="168"/>
      <c r="D2413" s="148" t="s">
        <v>230</v>
      </c>
      <c r="E2413" s="169" t="s">
        <v>3</v>
      </c>
      <c r="F2413" s="170" t="s">
        <v>251</v>
      </c>
      <c r="H2413" s="171">
        <v>1778.0000000000002</v>
      </c>
      <c r="I2413" s="172"/>
      <c r="L2413" s="168"/>
      <c r="M2413" s="290"/>
      <c r="N2413" s="290"/>
      <c r="O2413" s="290"/>
      <c r="P2413" s="290"/>
      <c r="Q2413" s="173"/>
      <c r="X2413" s="174"/>
      <c r="AX2413" s="169" t="s">
        <v>230</v>
      </c>
      <c r="AY2413" s="169" t="s">
        <v>82</v>
      </c>
      <c r="AZ2413" s="14" t="s">
        <v>222</v>
      </c>
      <c r="BA2413" s="14" t="s">
        <v>34</v>
      </c>
      <c r="BB2413" s="14" t="s">
        <v>80</v>
      </c>
      <c r="BC2413" s="169" t="s">
        <v>216</v>
      </c>
    </row>
    <row r="2414" spans="2:69" s="1" customFormat="1" ht="24.15" customHeight="1">
      <c r="B2414" s="133"/>
      <c r="C2414" s="175" t="s">
        <v>2296</v>
      </c>
      <c r="D2414" s="175" t="s">
        <v>293</v>
      </c>
      <c r="E2414" s="176" t="s">
        <v>2297</v>
      </c>
      <c r="F2414" s="177" t="s">
        <v>2298</v>
      </c>
      <c r="G2414" s="178" t="s">
        <v>221</v>
      </c>
      <c r="H2414" s="179">
        <v>111.3</v>
      </c>
      <c r="I2414" s="180"/>
      <c r="J2414" s="181">
        <f>ROUND(I2414*H2414,2)</f>
        <v>0</v>
      </c>
      <c r="K2414" s="182"/>
      <c r="L2414" s="183"/>
      <c r="M2414" s="294"/>
      <c r="N2414" s="294"/>
      <c r="O2414" s="294"/>
      <c r="P2414" s="291"/>
      <c r="Q2414" s="184" t="s">
        <v>3</v>
      </c>
      <c r="R2414" s="185" t="s">
        <v>44</v>
      </c>
      <c r="T2414" s="144">
        <f>S2414*H2414</f>
        <v>0</v>
      </c>
      <c r="U2414" s="144">
        <v>2.5999999999999998E-4</v>
      </c>
      <c r="V2414" s="144">
        <f>U2414*H2414</f>
        <v>2.8937999999999998E-2</v>
      </c>
      <c r="W2414" s="144">
        <v>0</v>
      </c>
      <c r="X2414" s="145">
        <f>W2414*H2414</f>
        <v>0</v>
      </c>
      <c r="AV2414" s="146" t="s">
        <v>487</v>
      </c>
      <c r="AX2414" s="146" t="s">
        <v>293</v>
      </c>
      <c r="AY2414" s="146" t="s">
        <v>82</v>
      </c>
      <c r="BC2414" s="18" t="s">
        <v>216</v>
      </c>
      <c r="BI2414" s="147">
        <f>IF(R2414="základní",J2414,0)</f>
        <v>0</v>
      </c>
      <c r="BJ2414" s="147">
        <f>IF(R2414="snížená",J2414,0)</f>
        <v>0</v>
      </c>
      <c r="BK2414" s="147">
        <f>IF(R2414="zákl. přenesená",J2414,0)</f>
        <v>0</v>
      </c>
      <c r="BL2414" s="147">
        <f>IF(R2414="sníž. přenesená",J2414,0)</f>
        <v>0</v>
      </c>
      <c r="BM2414" s="147">
        <f>IF(R2414="nulová",J2414,0)</f>
        <v>0</v>
      </c>
      <c r="BN2414" s="18" t="s">
        <v>80</v>
      </c>
      <c r="BO2414" s="147">
        <f>ROUND(I2414*H2414,2)</f>
        <v>0</v>
      </c>
      <c r="BP2414" s="18" t="s">
        <v>356</v>
      </c>
      <c r="BQ2414" s="146" t="s">
        <v>2299</v>
      </c>
    </row>
    <row r="2415" spans="2:69" s="1" customFormat="1" ht="18">
      <c r="B2415" s="33"/>
      <c r="D2415" s="148" t="s">
        <v>224</v>
      </c>
      <c r="F2415" s="149" t="s">
        <v>2298</v>
      </c>
      <c r="I2415" s="150"/>
      <c r="L2415" s="33"/>
      <c r="M2415" s="282"/>
      <c r="N2415" s="282"/>
      <c r="O2415" s="282"/>
      <c r="P2415" s="282"/>
      <c r="Q2415" s="151"/>
      <c r="X2415" s="54"/>
      <c r="AX2415" s="18" t="s">
        <v>224</v>
      </c>
      <c r="AY2415" s="18" t="s">
        <v>82</v>
      </c>
    </row>
    <row r="2416" spans="2:69" s="12" customFormat="1">
      <c r="B2416" s="155"/>
      <c r="D2416" s="148" t="s">
        <v>230</v>
      </c>
      <c r="E2416" s="156" t="s">
        <v>3</v>
      </c>
      <c r="F2416" s="157" t="s">
        <v>1526</v>
      </c>
      <c r="H2416" s="156" t="s">
        <v>3</v>
      </c>
      <c r="I2416" s="158"/>
      <c r="L2416" s="155"/>
      <c r="M2416" s="288"/>
      <c r="N2416" s="288"/>
      <c r="O2416" s="288"/>
      <c r="P2416" s="288"/>
      <c r="Q2416" s="159"/>
      <c r="X2416" s="160"/>
      <c r="AX2416" s="156" t="s">
        <v>230</v>
      </c>
      <c r="AY2416" s="156" t="s">
        <v>82</v>
      </c>
      <c r="AZ2416" s="12" t="s">
        <v>80</v>
      </c>
      <c r="BA2416" s="12" t="s">
        <v>34</v>
      </c>
      <c r="BB2416" s="12" t="s">
        <v>73</v>
      </c>
      <c r="BC2416" s="156" t="s">
        <v>216</v>
      </c>
    </row>
    <row r="2417" spans="2:69" s="13" customFormat="1">
      <c r="B2417" s="161"/>
      <c r="D2417" s="148" t="s">
        <v>230</v>
      </c>
      <c r="E2417" s="162" t="s">
        <v>3</v>
      </c>
      <c r="F2417" s="163" t="s">
        <v>2288</v>
      </c>
      <c r="H2417" s="164">
        <v>106</v>
      </c>
      <c r="I2417" s="165"/>
      <c r="L2417" s="161"/>
      <c r="M2417" s="289"/>
      <c r="N2417" s="289"/>
      <c r="O2417" s="289"/>
      <c r="P2417" s="289"/>
      <c r="Q2417" s="166"/>
      <c r="X2417" s="167"/>
      <c r="AX2417" s="162" t="s">
        <v>230</v>
      </c>
      <c r="AY2417" s="162" t="s">
        <v>82</v>
      </c>
      <c r="AZ2417" s="13" t="s">
        <v>82</v>
      </c>
      <c r="BA2417" s="13" t="s">
        <v>34</v>
      </c>
      <c r="BB2417" s="13" t="s">
        <v>73</v>
      </c>
      <c r="BC2417" s="162" t="s">
        <v>216</v>
      </c>
    </row>
    <row r="2418" spans="2:69" s="13" customFormat="1">
      <c r="B2418" s="161"/>
      <c r="D2418" s="148" t="s">
        <v>230</v>
      </c>
      <c r="E2418" s="162" t="s">
        <v>3</v>
      </c>
      <c r="F2418" s="163" t="s">
        <v>2300</v>
      </c>
      <c r="H2418" s="164">
        <v>5.3</v>
      </c>
      <c r="I2418" s="165"/>
      <c r="L2418" s="161"/>
      <c r="M2418" s="289"/>
      <c r="N2418" s="289"/>
      <c r="O2418" s="289"/>
      <c r="P2418" s="289"/>
      <c r="Q2418" s="166"/>
      <c r="X2418" s="167"/>
      <c r="AX2418" s="162" t="s">
        <v>230</v>
      </c>
      <c r="AY2418" s="162" t="s">
        <v>82</v>
      </c>
      <c r="AZ2418" s="13" t="s">
        <v>82</v>
      </c>
      <c r="BA2418" s="13" t="s">
        <v>34</v>
      </c>
      <c r="BB2418" s="13" t="s">
        <v>73</v>
      </c>
      <c r="BC2418" s="162" t="s">
        <v>216</v>
      </c>
    </row>
    <row r="2419" spans="2:69" s="14" customFormat="1">
      <c r="B2419" s="168"/>
      <c r="D2419" s="148" t="s">
        <v>230</v>
      </c>
      <c r="E2419" s="169" t="s">
        <v>3</v>
      </c>
      <c r="F2419" s="170" t="s">
        <v>251</v>
      </c>
      <c r="H2419" s="171">
        <v>111.3</v>
      </c>
      <c r="I2419" s="172"/>
      <c r="L2419" s="168"/>
      <c r="M2419" s="290"/>
      <c r="N2419" s="290"/>
      <c r="O2419" s="290"/>
      <c r="P2419" s="290"/>
      <c r="Q2419" s="173"/>
      <c r="X2419" s="174"/>
      <c r="AX2419" s="169" t="s">
        <v>230</v>
      </c>
      <c r="AY2419" s="169" t="s">
        <v>82</v>
      </c>
      <c r="AZ2419" s="14" t="s">
        <v>222</v>
      </c>
      <c r="BA2419" s="14" t="s">
        <v>34</v>
      </c>
      <c r="BB2419" s="14" t="s">
        <v>80</v>
      </c>
      <c r="BC2419" s="169" t="s">
        <v>216</v>
      </c>
    </row>
    <row r="2420" spans="2:69" s="1" customFormat="1" ht="24.15" customHeight="1">
      <c r="B2420" s="133"/>
      <c r="C2420" s="175" t="s">
        <v>2301</v>
      </c>
      <c r="D2420" s="175" t="s">
        <v>293</v>
      </c>
      <c r="E2420" s="176" t="s">
        <v>2302</v>
      </c>
      <c r="F2420" s="177" t="s">
        <v>2303</v>
      </c>
      <c r="G2420" s="178" t="s">
        <v>221</v>
      </c>
      <c r="H2420" s="179">
        <v>1576.7850000000001</v>
      </c>
      <c r="I2420" s="180"/>
      <c r="J2420" s="181">
        <f>ROUND(I2420*H2420,2)</f>
        <v>0</v>
      </c>
      <c r="K2420" s="182"/>
      <c r="L2420" s="183"/>
      <c r="M2420" s="294"/>
      <c r="N2420" s="294"/>
      <c r="O2420" s="294"/>
      <c r="P2420" s="291"/>
      <c r="Q2420" s="184" t="s">
        <v>3</v>
      </c>
      <c r="R2420" s="185" t="s">
        <v>44</v>
      </c>
      <c r="T2420" s="144">
        <f>S2420*H2420</f>
        <v>0</v>
      </c>
      <c r="U2420" s="144">
        <v>3.8999999999999999E-4</v>
      </c>
      <c r="V2420" s="144">
        <f>U2420*H2420</f>
        <v>0.61494614999999997</v>
      </c>
      <c r="W2420" s="144">
        <v>0</v>
      </c>
      <c r="X2420" s="145">
        <f>W2420*H2420</f>
        <v>0</v>
      </c>
      <c r="AV2420" s="146" t="s">
        <v>487</v>
      </c>
      <c r="AX2420" s="146" t="s">
        <v>293</v>
      </c>
      <c r="AY2420" s="146" t="s">
        <v>82</v>
      </c>
      <c r="BC2420" s="18" t="s">
        <v>216</v>
      </c>
      <c r="BI2420" s="147">
        <f>IF(R2420="základní",J2420,0)</f>
        <v>0</v>
      </c>
      <c r="BJ2420" s="147">
        <f>IF(R2420="snížená",J2420,0)</f>
        <v>0</v>
      </c>
      <c r="BK2420" s="147">
        <f>IF(R2420="zákl. přenesená",J2420,0)</f>
        <v>0</v>
      </c>
      <c r="BL2420" s="147">
        <f>IF(R2420="sníž. přenesená",J2420,0)</f>
        <v>0</v>
      </c>
      <c r="BM2420" s="147">
        <f>IF(R2420="nulová",J2420,0)</f>
        <v>0</v>
      </c>
      <c r="BN2420" s="18" t="s">
        <v>80</v>
      </c>
      <c r="BO2420" s="147">
        <f>ROUND(I2420*H2420,2)</f>
        <v>0</v>
      </c>
      <c r="BP2420" s="18" t="s">
        <v>356</v>
      </c>
      <c r="BQ2420" s="146" t="s">
        <v>2304</v>
      </c>
    </row>
    <row r="2421" spans="2:69" s="1" customFormat="1" ht="18">
      <c r="B2421" s="33"/>
      <c r="D2421" s="148" t="s">
        <v>224</v>
      </c>
      <c r="F2421" s="149" t="s">
        <v>2303</v>
      </c>
      <c r="I2421" s="150"/>
      <c r="L2421" s="33"/>
      <c r="M2421" s="282"/>
      <c r="N2421" s="282"/>
      <c r="O2421" s="282"/>
      <c r="P2421" s="282"/>
      <c r="Q2421" s="151"/>
      <c r="X2421" s="54"/>
      <c r="AX2421" s="18" t="s">
        <v>224</v>
      </c>
      <c r="AY2421" s="18" t="s">
        <v>82</v>
      </c>
    </row>
    <row r="2422" spans="2:69" s="12" customFormat="1">
      <c r="B2422" s="155"/>
      <c r="D2422" s="148" t="s">
        <v>230</v>
      </c>
      <c r="E2422" s="156" t="s">
        <v>3</v>
      </c>
      <c r="F2422" s="157" t="s">
        <v>1526</v>
      </c>
      <c r="H2422" s="156" t="s">
        <v>3</v>
      </c>
      <c r="I2422" s="158"/>
      <c r="L2422" s="155"/>
      <c r="M2422" s="288"/>
      <c r="N2422" s="288"/>
      <c r="O2422" s="288"/>
      <c r="P2422" s="288"/>
      <c r="Q2422" s="159"/>
      <c r="X2422" s="160"/>
      <c r="AX2422" s="156" t="s">
        <v>230</v>
      </c>
      <c r="AY2422" s="156" t="s">
        <v>82</v>
      </c>
      <c r="AZ2422" s="12" t="s">
        <v>80</v>
      </c>
      <c r="BA2422" s="12" t="s">
        <v>34</v>
      </c>
      <c r="BB2422" s="12" t="s">
        <v>73</v>
      </c>
      <c r="BC2422" s="156" t="s">
        <v>216</v>
      </c>
    </row>
    <row r="2423" spans="2:69" s="13" customFormat="1">
      <c r="B2423" s="161"/>
      <c r="D2423" s="148" t="s">
        <v>230</v>
      </c>
      <c r="E2423" s="162" t="s">
        <v>3</v>
      </c>
      <c r="F2423" s="163" t="s">
        <v>2287</v>
      </c>
      <c r="H2423" s="164">
        <v>927.6</v>
      </c>
      <c r="I2423" s="165"/>
      <c r="L2423" s="161"/>
      <c r="M2423" s="289"/>
      <c r="N2423" s="289"/>
      <c r="O2423" s="289"/>
      <c r="P2423" s="289"/>
      <c r="Q2423" s="166"/>
      <c r="X2423" s="167"/>
      <c r="AX2423" s="162" t="s">
        <v>230</v>
      </c>
      <c r="AY2423" s="162" t="s">
        <v>82</v>
      </c>
      <c r="AZ2423" s="13" t="s">
        <v>82</v>
      </c>
      <c r="BA2423" s="13" t="s">
        <v>34</v>
      </c>
      <c r="BB2423" s="13" t="s">
        <v>73</v>
      </c>
      <c r="BC2423" s="162" t="s">
        <v>216</v>
      </c>
    </row>
    <row r="2424" spans="2:69" s="13" customFormat="1">
      <c r="B2424" s="161"/>
      <c r="D2424" s="148" t="s">
        <v>230</v>
      </c>
      <c r="E2424" s="162" t="s">
        <v>3</v>
      </c>
      <c r="F2424" s="163" t="s">
        <v>2291</v>
      </c>
      <c r="H2424" s="164">
        <v>47.8</v>
      </c>
      <c r="I2424" s="165"/>
      <c r="L2424" s="161"/>
      <c r="M2424" s="289"/>
      <c r="N2424" s="289"/>
      <c r="O2424" s="289"/>
      <c r="P2424" s="289"/>
      <c r="Q2424" s="166"/>
      <c r="X2424" s="167"/>
      <c r="AX2424" s="162" t="s">
        <v>230</v>
      </c>
      <c r="AY2424" s="162" t="s">
        <v>82</v>
      </c>
      <c r="AZ2424" s="13" t="s">
        <v>82</v>
      </c>
      <c r="BA2424" s="13" t="s">
        <v>34</v>
      </c>
      <c r="BB2424" s="13" t="s">
        <v>73</v>
      </c>
      <c r="BC2424" s="162" t="s">
        <v>216</v>
      </c>
    </row>
    <row r="2425" spans="2:69" s="13" customFormat="1">
      <c r="B2425" s="161"/>
      <c r="D2425" s="148" t="s">
        <v>230</v>
      </c>
      <c r="E2425" s="162" t="s">
        <v>3</v>
      </c>
      <c r="F2425" s="163" t="s">
        <v>2305</v>
      </c>
      <c r="H2425" s="164">
        <v>113</v>
      </c>
      <c r="I2425" s="165"/>
      <c r="L2425" s="161"/>
      <c r="M2425" s="289"/>
      <c r="N2425" s="289"/>
      <c r="O2425" s="289"/>
      <c r="P2425" s="289"/>
      <c r="Q2425" s="166"/>
      <c r="X2425" s="167"/>
      <c r="AX2425" s="162" t="s">
        <v>230</v>
      </c>
      <c r="AY2425" s="162" t="s">
        <v>82</v>
      </c>
      <c r="AZ2425" s="13" t="s">
        <v>82</v>
      </c>
      <c r="BA2425" s="13" t="s">
        <v>34</v>
      </c>
      <c r="BB2425" s="13" t="s">
        <v>73</v>
      </c>
      <c r="BC2425" s="162" t="s">
        <v>216</v>
      </c>
    </row>
    <row r="2426" spans="2:69" s="13" customFormat="1">
      <c r="B2426" s="161"/>
      <c r="D2426" s="148" t="s">
        <v>230</v>
      </c>
      <c r="E2426" s="162" t="s">
        <v>3</v>
      </c>
      <c r="F2426" s="163" t="s">
        <v>2306</v>
      </c>
      <c r="H2426" s="164">
        <v>5.9</v>
      </c>
      <c r="I2426" s="165"/>
      <c r="L2426" s="161"/>
      <c r="M2426" s="289"/>
      <c r="N2426" s="289"/>
      <c r="O2426" s="289"/>
      <c r="P2426" s="289"/>
      <c r="Q2426" s="166"/>
      <c r="X2426" s="167"/>
      <c r="AX2426" s="162" t="s">
        <v>230</v>
      </c>
      <c r="AY2426" s="162" t="s">
        <v>82</v>
      </c>
      <c r="AZ2426" s="13" t="s">
        <v>82</v>
      </c>
      <c r="BA2426" s="13" t="s">
        <v>34</v>
      </c>
      <c r="BB2426" s="13" t="s">
        <v>73</v>
      </c>
      <c r="BC2426" s="162" t="s">
        <v>216</v>
      </c>
    </row>
    <row r="2427" spans="2:69" s="13" customFormat="1">
      <c r="B2427" s="161"/>
      <c r="D2427" s="148" t="s">
        <v>230</v>
      </c>
      <c r="E2427" s="162" t="s">
        <v>3</v>
      </c>
      <c r="F2427" s="163" t="s">
        <v>2307</v>
      </c>
      <c r="H2427" s="164">
        <v>380.5</v>
      </c>
      <c r="I2427" s="165"/>
      <c r="L2427" s="161"/>
      <c r="M2427" s="289"/>
      <c r="N2427" s="289"/>
      <c r="O2427" s="289"/>
      <c r="P2427" s="289"/>
      <c r="Q2427" s="166"/>
      <c r="X2427" s="167"/>
      <c r="AX2427" s="162" t="s">
        <v>230</v>
      </c>
      <c r="AY2427" s="162" t="s">
        <v>82</v>
      </c>
      <c r="AZ2427" s="13" t="s">
        <v>82</v>
      </c>
      <c r="BA2427" s="13" t="s">
        <v>34</v>
      </c>
      <c r="BB2427" s="13" t="s">
        <v>73</v>
      </c>
      <c r="BC2427" s="162" t="s">
        <v>216</v>
      </c>
    </row>
    <row r="2428" spans="2:69" s="13" customFormat="1">
      <c r="B2428" s="161"/>
      <c r="D2428" s="148" t="s">
        <v>230</v>
      </c>
      <c r="E2428" s="162" t="s">
        <v>3</v>
      </c>
      <c r="F2428" s="163" t="s">
        <v>2308</v>
      </c>
      <c r="H2428" s="164">
        <v>26.9</v>
      </c>
      <c r="I2428" s="165"/>
      <c r="L2428" s="161"/>
      <c r="M2428" s="289"/>
      <c r="N2428" s="289"/>
      <c r="O2428" s="289"/>
      <c r="P2428" s="289"/>
      <c r="Q2428" s="166"/>
      <c r="X2428" s="167"/>
      <c r="AX2428" s="162" t="s">
        <v>230</v>
      </c>
      <c r="AY2428" s="162" t="s">
        <v>82</v>
      </c>
      <c r="AZ2428" s="13" t="s">
        <v>82</v>
      </c>
      <c r="BA2428" s="13" t="s">
        <v>34</v>
      </c>
      <c r="BB2428" s="13" t="s">
        <v>73</v>
      </c>
      <c r="BC2428" s="162" t="s">
        <v>216</v>
      </c>
    </row>
    <row r="2429" spans="2:69" s="15" customFormat="1">
      <c r="B2429" s="186"/>
      <c r="D2429" s="148" t="s">
        <v>230</v>
      </c>
      <c r="E2429" s="187" t="s">
        <v>3</v>
      </c>
      <c r="F2429" s="188" t="s">
        <v>337</v>
      </c>
      <c r="H2429" s="189">
        <v>1501.7000000000003</v>
      </c>
      <c r="I2429" s="190"/>
      <c r="L2429" s="186"/>
      <c r="M2429" s="292"/>
      <c r="N2429" s="292"/>
      <c r="O2429" s="292"/>
      <c r="P2429" s="292"/>
      <c r="Q2429" s="191"/>
      <c r="X2429" s="192"/>
      <c r="AX2429" s="187" t="s">
        <v>230</v>
      </c>
      <c r="AY2429" s="187" t="s">
        <v>82</v>
      </c>
      <c r="AZ2429" s="15" t="s">
        <v>241</v>
      </c>
      <c r="BA2429" s="15" t="s">
        <v>34</v>
      </c>
      <c r="BB2429" s="15" t="s">
        <v>73</v>
      </c>
      <c r="BC2429" s="187" t="s">
        <v>216</v>
      </c>
    </row>
    <row r="2430" spans="2:69" s="13" customFormat="1">
      <c r="B2430" s="161"/>
      <c r="D2430" s="148" t="s">
        <v>230</v>
      </c>
      <c r="E2430" s="162" t="s">
        <v>3</v>
      </c>
      <c r="F2430" s="163" t="s">
        <v>2309</v>
      </c>
      <c r="H2430" s="164">
        <v>75.084999999999994</v>
      </c>
      <c r="I2430" s="165"/>
      <c r="L2430" s="161"/>
      <c r="M2430" s="289"/>
      <c r="N2430" s="289"/>
      <c r="O2430" s="289"/>
      <c r="P2430" s="289"/>
      <c r="Q2430" s="166"/>
      <c r="X2430" s="167"/>
      <c r="AX2430" s="162" t="s">
        <v>230</v>
      </c>
      <c r="AY2430" s="162" t="s">
        <v>82</v>
      </c>
      <c r="AZ2430" s="13" t="s">
        <v>82</v>
      </c>
      <c r="BA2430" s="13" t="s">
        <v>34</v>
      </c>
      <c r="BB2430" s="13" t="s">
        <v>73</v>
      </c>
      <c r="BC2430" s="162" t="s">
        <v>216</v>
      </c>
    </row>
    <row r="2431" spans="2:69" s="14" customFormat="1">
      <c r="B2431" s="168"/>
      <c r="D2431" s="148" t="s">
        <v>230</v>
      </c>
      <c r="E2431" s="169" t="s">
        <v>3</v>
      </c>
      <c r="F2431" s="170" t="s">
        <v>251</v>
      </c>
      <c r="H2431" s="171">
        <v>1576.7850000000003</v>
      </c>
      <c r="I2431" s="172"/>
      <c r="L2431" s="168"/>
      <c r="M2431" s="290"/>
      <c r="N2431" s="290"/>
      <c r="O2431" s="290"/>
      <c r="P2431" s="290"/>
      <c r="Q2431" s="173"/>
      <c r="X2431" s="174"/>
      <c r="AX2431" s="169" t="s">
        <v>230</v>
      </c>
      <c r="AY2431" s="169" t="s">
        <v>82</v>
      </c>
      <c r="AZ2431" s="14" t="s">
        <v>222</v>
      </c>
      <c r="BA2431" s="14" t="s">
        <v>34</v>
      </c>
      <c r="BB2431" s="14" t="s">
        <v>80</v>
      </c>
      <c r="BC2431" s="169" t="s">
        <v>216</v>
      </c>
    </row>
    <row r="2432" spans="2:69" s="1" customFormat="1" ht="24.15" customHeight="1">
      <c r="B2432" s="133"/>
      <c r="C2432" s="175" t="s">
        <v>2310</v>
      </c>
      <c r="D2432" s="175" t="s">
        <v>293</v>
      </c>
      <c r="E2432" s="176" t="s">
        <v>2311</v>
      </c>
      <c r="F2432" s="177" t="s">
        <v>2312</v>
      </c>
      <c r="G2432" s="178" t="s">
        <v>221</v>
      </c>
      <c r="H2432" s="179">
        <v>45.594000000000001</v>
      </c>
      <c r="I2432" s="180"/>
      <c r="J2432" s="181">
        <f>ROUND(I2432*H2432,2)</f>
        <v>0</v>
      </c>
      <c r="K2432" s="182"/>
      <c r="L2432" s="183"/>
      <c r="M2432" s="294"/>
      <c r="N2432" s="294"/>
      <c r="O2432" s="294"/>
      <c r="P2432" s="291"/>
      <c r="Q2432" s="184" t="s">
        <v>3</v>
      </c>
      <c r="R2432" s="185" t="s">
        <v>44</v>
      </c>
      <c r="T2432" s="144">
        <f>S2432*H2432</f>
        <v>0</v>
      </c>
      <c r="U2432" s="144">
        <v>3.5000000000000001E-3</v>
      </c>
      <c r="V2432" s="144">
        <f>U2432*H2432</f>
        <v>0.159579</v>
      </c>
      <c r="W2432" s="144">
        <v>0</v>
      </c>
      <c r="X2432" s="145">
        <f>W2432*H2432</f>
        <v>0</v>
      </c>
      <c r="AV2432" s="146" t="s">
        <v>487</v>
      </c>
      <c r="AX2432" s="146" t="s">
        <v>293</v>
      </c>
      <c r="AY2432" s="146" t="s">
        <v>82</v>
      </c>
      <c r="BC2432" s="18" t="s">
        <v>216</v>
      </c>
      <c r="BI2432" s="147">
        <f>IF(R2432="základní",J2432,0)</f>
        <v>0</v>
      </c>
      <c r="BJ2432" s="147">
        <f>IF(R2432="snížená",J2432,0)</f>
        <v>0</v>
      </c>
      <c r="BK2432" s="147">
        <f>IF(R2432="zákl. přenesená",J2432,0)</f>
        <v>0</v>
      </c>
      <c r="BL2432" s="147">
        <f>IF(R2432="sníž. přenesená",J2432,0)</f>
        <v>0</v>
      </c>
      <c r="BM2432" s="147">
        <f>IF(R2432="nulová",J2432,0)</f>
        <v>0</v>
      </c>
      <c r="BN2432" s="18" t="s">
        <v>80</v>
      </c>
      <c r="BO2432" s="147">
        <f>ROUND(I2432*H2432,2)</f>
        <v>0</v>
      </c>
      <c r="BP2432" s="18" t="s">
        <v>356</v>
      </c>
      <c r="BQ2432" s="146" t="s">
        <v>2313</v>
      </c>
    </row>
    <row r="2433" spans="2:69" s="1" customFormat="1" ht="18">
      <c r="B2433" s="33"/>
      <c r="D2433" s="148" t="s">
        <v>224</v>
      </c>
      <c r="F2433" s="149" t="s">
        <v>2312</v>
      </c>
      <c r="I2433" s="150"/>
      <c r="L2433" s="33"/>
      <c r="M2433" s="282"/>
      <c r="N2433" s="282"/>
      <c r="O2433" s="282"/>
      <c r="P2433" s="282"/>
      <c r="Q2433" s="151"/>
      <c r="X2433" s="54"/>
      <c r="AX2433" s="18" t="s">
        <v>224</v>
      </c>
      <c r="AY2433" s="18" t="s">
        <v>82</v>
      </c>
    </row>
    <row r="2434" spans="2:69" s="12" customFormat="1">
      <c r="B2434" s="155"/>
      <c r="D2434" s="148" t="s">
        <v>230</v>
      </c>
      <c r="E2434" s="156" t="s">
        <v>3</v>
      </c>
      <c r="F2434" s="157" t="s">
        <v>1526</v>
      </c>
      <c r="H2434" s="156" t="s">
        <v>3</v>
      </c>
      <c r="I2434" s="158"/>
      <c r="L2434" s="155"/>
      <c r="M2434" s="288"/>
      <c r="N2434" s="288"/>
      <c r="O2434" s="288"/>
      <c r="P2434" s="288"/>
      <c r="Q2434" s="159"/>
      <c r="X2434" s="160"/>
      <c r="AX2434" s="156" t="s">
        <v>230</v>
      </c>
      <c r="AY2434" s="156" t="s">
        <v>82</v>
      </c>
      <c r="AZ2434" s="12" t="s">
        <v>80</v>
      </c>
      <c r="BA2434" s="12" t="s">
        <v>34</v>
      </c>
      <c r="BB2434" s="12" t="s">
        <v>73</v>
      </c>
      <c r="BC2434" s="156" t="s">
        <v>216</v>
      </c>
    </row>
    <row r="2435" spans="2:69" s="13" customFormat="1">
      <c r="B2435" s="161"/>
      <c r="D2435" s="148" t="s">
        <v>230</v>
      </c>
      <c r="E2435" s="162" t="s">
        <v>3</v>
      </c>
      <c r="F2435" s="163" t="s">
        <v>2292</v>
      </c>
      <c r="H2435" s="164">
        <v>44.7</v>
      </c>
      <c r="I2435" s="165"/>
      <c r="L2435" s="161"/>
      <c r="M2435" s="289"/>
      <c r="N2435" s="289"/>
      <c r="O2435" s="289"/>
      <c r="P2435" s="289"/>
      <c r="Q2435" s="166"/>
      <c r="X2435" s="167"/>
      <c r="AX2435" s="162" t="s">
        <v>230</v>
      </c>
      <c r="AY2435" s="162" t="s">
        <v>82</v>
      </c>
      <c r="AZ2435" s="13" t="s">
        <v>82</v>
      </c>
      <c r="BA2435" s="13" t="s">
        <v>34</v>
      </c>
      <c r="BB2435" s="13" t="s">
        <v>73</v>
      </c>
      <c r="BC2435" s="162" t="s">
        <v>216</v>
      </c>
    </row>
    <row r="2436" spans="2:69" s="13" customFormat="1">
      <c r="B2436" s="161"/>
      <c r="D2436" s="148" t="s">
        <v>230</v>
      </c>
      <c r="E2436" s="162" t="s">
        <v>3</v>
      </c>
      <c r="F2436" s="163" t="s">
        <v>2314</v>
      </c>
      <c r="H2436" s="164">
        <v>0.89400000000000002</v>
      </c>
      <c r="I2436" s="165"/>
      <c r="L2436" s="161"/>
      <c r="M2436" s="289"/>
      <c r="N2436" s="289"/>
      <c r="O2436" s="289"/>
      <c r="P2436" s="289"/>
      <c r="Q2436" s="166"/>
      <c r="X2436" s="167"/>
      <c r="AX2436" s="162" t="s">
        <v>230</v>
      </c>
      <c r="AY2436" s="162" t="s">
        <v>82</v>
      </c>
      <c r="AZ2436" s="13" t="s">
        <v>82</v>
      </c>
      <c r="BA2436" s="13" t="s">
        <v>34</v>
      </c>
      <c r="BB2436" s="13" t="s">
        <v>73</v>
      </c>
      <c r="BC2436" s="162" t="s">
        <v>216</v>
      </c>
    </row>
    <row r="2437" spans="2:69" s="14" customFormat="1">
      <c r="B2437" s="168"/>
      <c r="D2437" s="148" t="s">
        <v>230</v>
      </c>
      <c r="E2437" s="169" t="s">
        <v>3</v>
      </c>
      <c r="F2437" s="170" t="s">
        <v>251</v>
      </c>
      <c r="H2437" s="171">
        <v>45.594000000000001</v>
      </c>
      <c r="I2437" s="172"/>
      <c r="L2437" s="168"/>
      <c r="M2437" s="290"/>
      <c r="N2437" s="290"/>
      <c r="O2437" s="290"/>
      <c r="P2437" s="290"/>
      <c r="Q2437" s="173"/>
      <c r="X2437" s="174"/>
      <c r="AX2437" s="169" t="s">
        <v>230</v>
      </c>
      <c r="AY2437" s="169" t="s">
        <v>82</v>
      </c>
      <c r="AZ2437" s="14" t="s">
        <v>222</v>
      </c>
      <c r="BA2437" s="14" t="s">
        <v>34</v>
      </c>
      <c r="BB2437" s="14" t="s">
        <v>80</v>
      </c>
      <c r="BC2437" s="169" t="s">
        <v>216</v>
      </c>
    </row>
    <row r="2438" spans="2:69" s="1" customFormat="1" ht="24.15" customHeight="1">
      <c r="B2438" s="133"/>
      <c r="C2438" s="175" t="s">
        <v>2315</v>
      </c>
      <c r="D2438" s="175" t="s">
        <v>293</v>
      </c>
      <c r="E2438" s="176" t="s">
        <v>2316</v>
      </c>
      <c r="F2438" s="177" t="s">
        <v>2317</v>
      </c>
      <c r="G2438" s="178" t="s">
        <v>221</v>
      </c>
      <c r="H2438" s="179">
        <v>131.88</v>
      </c>
      <c r="I2438" s="180"/>
      <c r="J2438" s="181">
        <f>ROUND(I2438*H2438,2)</f>
        <v>0</v>
      </c>
      <c r="K2438" s="182"/>
      <c r="L2438" s="183"/>
      <c r="M2438" s="294"/>
      <c r="N2438" s="294"/>
      <c r="O2438" s="294"/>
      <c r="P2438" s="291"/>
      <c r="Q2438" s="184" t="s">
        <v>3</v>
      </c>
      <c r="R2438" s="185" t="s">
        <v>44</v>
      </c>
      <c r="T2438" s="144">
        <f>S2438*H2438</f>
        <v>0</v>
      </c>
      <c r="U2438" s="144">
        <v>3.5999999999999999E-3</v>
      </c>
      <c r="V2438" s="144">
        <f>U2438*H2438</f>
        <v>0.47476799999999997</v>
      </c>
      <c r="W2438" s="144">
        <v>0</v>
      </c>
      <c r="X2438" s="145">
        <f>W2438*H2438</f>
        <v>0</v>
      </c>
      <c r="AV2438" s="146" t="s">
        <v>487</v>
      </c>
      <c r="AX2438" s="146" t="s">
        <v>293</v>
      </c>
      <c r="AY2438" s="146" t="s">
        <v>82</v>
      </c>
      <c r="BC2438" s="18" t="s">
        <v>216</v>
      </c>
      <c r="BI2438" s="147">
        <f>IF(R2438="základní",J2438,0)</f>
        <v>0</v>
      </c>
      <c r="BJ2438" s="147">
        <f>IF(R2438="snížená",J2438,0)</f>
        <v>0</v>
      </c>
      <c r="BK2438" s="147">
        <f>IF(R2438="zákl. přenesená",J2438,0)</f>
        <v>0</v>
      </c>
      <c r="BL2438" s="147">
        <f>IF(R2438="sníž. přenesená",J2438,0)</f>
        <v>0</v>
      </c>
      <c r="BM2438" s="147">
        <f>IF(R2438="nulová",J2438,0)</f>
        <v>0</v>
      </c>
      <c r="BN2438" s="18" t="s">
        <v>80</v>
      </c>
      <c r="BO2438" s="147">
        <f>ROUND(I2438*H2438,2)</f>
        <v>0</v>
      </c>
      <c r="BP2438" s="18" t="s">
        <v>356</v>
      </c>
      <c r="BQ2438" s="146" t="s">
        <v>2318</v>
      </c>
    </row>
    <row r="2439" spans="2:69" s="1" customFormat="1">
      <c r="B2439" s="33"/>
      <c r="D2439" s="148" t="s">
        <v>224</v>
      </c>
      <c r="F2439" s="149" t="s">
        <v>2317</v>
      </c>
      <c r="I2439" s="150"/>
      <c r="L2439" s="33"/>
      <c r="M2439" s="282"/>
      <c r="N2439" s="282"/>
      <c r="O2439" s="282"/>
      <c r="P2439" s="282"/>
      <c r="Q2439" s="151"/>
      <c r="X2439" s="54"/>
      <c r="AX2439" s="18" t="s">
        <v>224</v>
      </c>
      <c r="AY2439" s="18" t="s">
        <v>82</v>
      </c>
    </row>
    <row r="2440" spans="2:69" s="1" customFormat="1" ht="45">
      <c r="B2440" s="33"/>
      <c r="D2440" s="148" t="s">
        <v>228</v>
      </c>
      <c r="F2440" s="154" t="s">
        <v>2319</v>
      </c>
      <c r="I2440" s="150"/>
      <c r="L2440" s="33"/>
      <c r="M2440" s="282"/>
      <c r="N2440" s="282"/>
      <c r="O2440" s="282"/>
      <c r="P2440" s="282"/>
      <c r="Q2440" s="151"/>
      <c r="X2440" s="54"/>
      <c r="AX2440" s="18" t="s">
        <v>228</v>
      </c>
      <c r="AY2440" s="18" t="s">
        <v>82</v>
      </c>
    </row>
    <row r="2441" spans="2:69" s="12" customFormat="1">
      <c r="B2441" s="155"/>
      <c r="D2441" s="148" t="s">
        <v>230</v>
      </c>
      <c r="E2441" s="156" t="s">
        <v>3</v>
      </c>
      <c r="F2441" s="157" t="s">
        <v>1526</v>
      </c>
      <c r="H2441" s="156" t="s">
        <v>3</v>
      </c>
      <c r="I2441" s="158"/>
      <c r="L2441" s="155"/>
      <c r="M2441" s="288"/>
      <c r="N2441" s="288"/>
      <c r="O2441" s="288"/>
      <c r="P2441" s="288"/>
      <c r="Q2441" s="159"/>
      <c r="X2441" s="160"/>
      <c r="AX2441" s="156" t="s">
        <v>230</v>
      </c>
      <c r="AY2441" s="156" t="s">
        <v>82</v>
      </c>
      <c r="AZ2441" s="12" t="s">
        <v>80</v>
      </c>
      <c r="BA2441" s="12" t="s">
        <v>34</v>
      </c>
      <c r="BB2441" s="12" t="s">
        <v>73</v>
      </c>
      <c r="BC2441" s="156" t="s">
        <v>216</v>
      </c>
    </row>
    <row r="2442" spans="2:69" s="13" customFormat="1">
      <c r="B2442" s="161"/>
      <c r="D2442" s="148" t="s">
        <v>230</v>
      </c>
      <c r="E2442" s="162" t="s">
        <v>3</v>
      </c>
      <c r="F2442" s="163" t="s">
        <v>1527</v>
      </c>
      <c r="H2442" s="164">
        <v>32.9</v>
      </c>
      <c r="I2442" s="165"/>
      <c r="L2442" s="161"/>
      <c r="M2442" s="289"/>
      <c r="N2442" s="289"/>
      <c r="O2442" s="289"/>
      <c r="P2442" s="289"/>
      <c r="Q2442" s="166"/>
      <c r="X2442" s="167"/>
      <c r="AX2442" s="162" t="s">
        <v>230</v>
      </c>
      <c r="AY2442" s="162" t="s">
        <v>82</v>
      </c>
      <c r="AZ2442" s="13" t="s">
        <v>82</v>
      </c>
      <c r="BA2442" s="13" t="s">
        <v>34</v>
      </c>
      <c r="BB2442" s="13" t="s">
        <v>73</v>
      </c>
      <c r="BC2442" s="162" t="s">
        <v>216</v>
      </c>
    </row>
    <row r="2443" spans="2:69" s="13" customFormat="1">
      <c r="B2443" s="161"/>
      <c r="D2443" s="148" t="s">
        <v>230</v>
      </c>
      <c r="E2443" s="162" t="s">
        <v>3</v>
      </c>
      <c r="F2443" s="163" t="s">
        <v>1528</v>
      </c>
      <c r="H2443" s="164">
        <v>92.7</v>
      </c>
      <c r="I2443" s="165"/>
      <c r="L2443" s="161"/>
      <c r="M2443" s="289"/>
      <c r="N2443" s="289"/>
      <c r="O2443" s="289"/>
      <c r="P2443" s="289"/>
      <c r="Q2443" s="166"/>
      <c r="X2443" s="167"/>
      <c r="AX2443" s="162" t="s">
        <v>230</v>
      </c>
      <c r="AY2443" s="162" t="s">
        <v>82</v>
      </c>
      <c r="AZ2443" s="13" t="s">
        <v>82</v>
      </c>
      <c r="BA2443" s="13" t="s">
        <v>34</v>
      </c>
      <c r="BB2443" s="13" t="s">
        <v>73</v>
      </c>
      <c r="BC2443" s="162" t="s">
        <v>216</v>
      </c>
    </row>
    <row r="2444" spans="2:69" s="15" customFormat="1">
      <c r="B2444" s="186"/>
      <c r="D2444" s="148" t="s">
        <v>230</v>
      </c>
      <c r="E2444" s="187" t="s">
        <v>3</v>
      </c>
      <c r="F2444" s="188" t="s">
        <v>337</v>
      </c>
      <c r="H2444" s="189">
        <v>125.6</v>
      </c>
      <c r="I2444" s="190"/>
      <c r="L2444" s="186"/>
      <c r="M2444" s="292"/>
      <c r="N2444" s="292"/>
      <c r="O2444" s="292"/>
      <c r="P2444" s="292"/>
      <c r="Q2444" s="191"/>
      <c r="X2444" s="192"/>
      <c r="AX2444" s="187" t="s">
        <v>230</v>
      </c>
      <c r="AY2444" s="187" t="s">
        <v>82</v>
      </c>
      <c r="AZ2444" s="15" t="s">
        <v>241</v>
      </c>
      <c r="BA2444" s="15" t="s">
        <v>34</v>
      </c>
      <c r="BB2444" s="15" t="s">
        <v>73</v>
      </c>
      <c r="BC2444" s="187" t="s">
        <v>216</v>
      </c>
    </row>
    <row r="2445" spans="2:69" s="13" customFormat="1">
      <c r="B2445" s="161"/>
      <c r="D2445" s="148" t="s">
        <v>230</v>
      </c>
      <c r="E2445" s="162" t="s">
        <v>3</v>
      </c>
      <c r="F2445" s="163" t="s">
        <v>2320</v>
      </c>
      <c r="H2445" s="164">
        <v>6.28</v>
      </c>
      <c r="I2445" s="165"/>
      <c r="L2445" s="161"/>
      <c r="M2445" s="289"/>
      <c r="N2445" s="289"/>
      <c r="O2445" s="289"/>
      <c r="P2445" s="289"/>
      <c r="Q2445" s="166"/>
      <c r="X2445" s="167"/>
      <c r="AX2445" s="162" t="s">
        <v>230</v>
      </c>
      <c r="AY2445" s="162" t="s">
        <v>82</v>
      </c>
      <c r="AZ2445" s="13" t="s">
        <v>82</v>
      </c>
      <c r="BA2445" s="13" t="s">
        <v>34</v>
      </c>
      <c r="BB2445" s="13" t="s">
        <v>73</v>
      </c>
      <c r="BC2445" s="162" t="s">
        <v>216</v>
      </c>
    </row>
    <row r="2446" spans="2:69" s="14" customFormat="1">
      <c r="B2446" s="168"/>
      <c r="D2446" s="148" t="s">
        <v>230</v>
      </c>
      <c r="E2446" s="169" t="s">
        <v>3</v>
      </c>
      <c r="F2446" s="170" t="s">
        <v>251</v>
      </c>
      <c r="H2446" s="171">
        <v>131.88</v>
      </c>
      <c r="I2446" s="172"/>
      <c r="L2446" s="168"/>
      <c r="M2446" s="290"/>
      <c r="N2446" s="290"/>
      <c r="O2446" s="290"/>
      <c r="P2446" s="290"/>
      <c r="Q2446" s="173"/>
      <c r="X2446" s="174"/>
      <c r="AX2446" s="169" t="s">
        <v>230</v>
      </c>
      <c r="AY2446" s="169" t="s">
        <v>82</v>
      </c>
      <c r="AZ2446" s="14" t="s">
        <v>222</v>
      </c>
      <c r="BA2446" s="14" t="s">
        <v>34</v>
      </c>
      <c r="BB2446" s="14" t="s">
        <v>80</v>
      </c>
      <c r="BC2446" s="169" t="s">
        <v>216</v>
      </c>
    </row>
    <row r="2447" spans="2:69" s="1" customFormat="1" ht="24.15" customHeight="1">
      <c r="B2447" s="133"/>
      <c r="C2447" s="134" t="s">
        <v>2321</v>
      </c>
      <c r="D2447" s="134" t="s">
        <v>218</v>
      </c>
      <c r="E2447" s="135" t="s">
        <v>2322</v>
      </c>
      <c r="F2447" s="136" t="s">
        <v>2323</v>
      </c>
      <c r="G2447" s="137" t="s">
        <v>221</v>
      </c>
      <c r="H2447" s="138">
        <v>348.7</v>
      </c>
      <c r="I2447" s="139"/>
      <c r="J2447" s="140">
        <f>ROUND(I2447*H2447,2)</f>
        <v>0</v>
      </c>
      <c r="K2447" s="141"/>
      <c r="L2447" s="33"/>
      <c r="M2447" s="294"/>
      <c r="N2447" s="294"/>
      <c r="O2447" s="294"/>
      <c r="P2447" s="282"/>
      <c r="Q2447" s="142" t="s">
        <v>3</v>
      </c>
      <c r="R2447" s="143" t="s">
        <v>44</v>
      </c>
      <c r="T2447" s="144">
        <f>S2447*H2447</f>
        <v>0</v>
      </c>
      <c r="U2447" s="144">
        <v>0</v>
      </c>
      <c r="V2447" s="144">
        <f>U2447*H2447</f>
        <v>0</v>
      </c>
      <c r="W2447" s="144">
        <v>0</v>
      </c>
      <c r="X2447" s="145">
        <f>W2447*H2447</f>
        <v>0</v>
      </c>
      <c r="AV2447" s="146" t="s">
        <v>356</v>
      </c>
      <c r="AX2447" s="146" t="s">
        <v>218</v>
      </c>
      <c r="AY2447" s="146" t="s">
        <v>82</v>
      </c>
      <c r="BC2447" s="18" t="s">
        <v>216</v>
      </c>
      <c r="BI2447" s="147">
        <f>IF(R2447="základní",J2447,0)</f>
        <v>0</v>
      </c>
      <c r="BJ2447" s="147">
        <f>IF(R2447="snížená",J2447,0)</f>
        <v>0</v>
      </c>
      <c r="BK2447" s="147">
        <f>IF(R2447="zákl. přenesená",J2447,0)</f>
        <v>0</v>
      </c>
      <c r="BL2447" s="147">
        <f>IF(R2447="sníž. přenesená",J2447,0)</f>
        <v>0</v>
      </c>
      <c r="BM2447" s="147">
        <f>IF(R2447="nulová",J2447,0)</f>
        <v>0</v>
      </c>
      <c r="BN2447" s="18" t="s">
        <v>80</v>
      </c>
      <c r="BO2447" s="147">
        <f>ROUND(I2447*H2447,2)</f>
        <v>0</v>
      </c>
      <c r="BP2447" s="18" t="s">
        <v>356</v>
      </c>
      <c r="BQ2447" s="146" t="s">
        <v>2324</v>
      </c>
    </row>
    <row r="2448" spans="2:69" s="1" customFormat="1" ht="18">
      <c r="B2448" s="33"/>
      <c r="D2448" s="148" t="s">
        <v>224</v>
      </c>
      <c r="F2448" s="149" t="s">
        <v>2325</v>
      </c>
      <c r="I2448" s="150"/>
      <c r="L2448" s="33"/>
      <c r="M2448" s="282"/>
      <c r="N2448" s="282"/>
      <c r="O2448" s="282"/>
      <c r="P2448" s="282"/>
      <c r="Q2448" s="151"/>
      <c r="X2448" s="54"/>
      <c r="AX2448" s="18" t="s">
        <v>224</v>
      </c>
      <c r="AY2448" s="18" t="s">
        <v>82</v>
      </c>
    </row>
    <row r="2449" spans="2:69" s="1" customFormat="1">
      <c r="B2449" s="33"/>
      <c r="D2449" s="152" t="s">
        <v>226</v>
      </c>
      <c r="F2449" s="153" t="s">
        <v>2326</v>
      </c>
      <c r="I2449" s="150"/>
      <c r="L2449" s="33"/>
      <c r="M2449" s="282"/>
      <c r="N2449" s="282"/>
      <c r="O2449" s="282"/>
      <c r="P2449" s="282"/>
      <c r="Q2449" s="151"/>
      <c r="X2449" s="54"/>
      <c r="AX2449" s="18" t="s">
        <v>226</v>
      </c>
      <c r="AY2449" s="18" t="s">
        <v>82</v>
      </c>
    </row>
    <row r="2450" spans="2:69" s="12" customFormat="1">
      <c r="B2450" s="155"/>
      <c r="D2450" s="148" t="s">
        <v>230</v>
      </c>
      <c r="E2450" s="156" t="s">
        <v>3</v>
      </c>
      <c r="F2450" s="157" t="s">
        <v>1526</v>
      </c>
      <c r="H2450" s="156" t="s">
        <v>3</v>
      </c>
      <c r="I2450" s="158"/>
      <c r="L2450" s="155"/>
      <c r="M2450" s="288"/>
      <c r="N2450" s="288"/>
      <c r="O2450" s="288"/>
      <c r="P2450" s="288"/>
      <c r="Q2450" s="159"/>
      <c r="X2450" s="160"/>
      <c r="AX2450" s="156" t="s">
        <v>230</v>
      </c>
      <c r="AY2450" s="156" t="s">
        <v>82</v>
      </c>
      <c r="AZ2450" s="12" t="s">
        <v>80</v>
      </c>
      <c r="BA2450" s="12" t="s">
        <v>34</v>
      </c>
      <c r="BB2450" s="12" t="s">
        <v>73</v>
      </c>
      <c r="BC2450" s="156" t="s">
        <v>216</v>
      </c>
    </row>
    <row r="2451" spans="2:69" s="13" customFormat="1">
      <c r="B2451" s="161"/>
      <c r="D2451" s="148" t="s">
        <v>230</v>
      </c>
      <c r="E2451" s="162" t="s">
        <v>3</v>
      </c>
      <c r="F2451" s="163" t="s">
        <v>2327</v>
      </c>
      <c r="H2451" s="164">
        <v>14.6</v>
      </c>
      <c r="I2451" s="165"/>
      <c r="L2451" s="161"/>
      <c r="M2451" s="289"/>
      <c r="N2451" s="289"/>
      <c r="O2451" s="289"/>
      <c r="P2451" s="289"/>
      <c r="Q2451" s="166"/>
      <c r="X2451" s="167"/>
      <c r="AX2451" s="162" t="s">
        <v>230</v>
      </c>
      <c r="AY2451" s="162" t="s">
        <v>82</v>
      </c>
      <c r="AZ2451" s="13" t="s">
        <v>82</v>
      </c>
      <c r="BA2451" s="13" t="s">
        <v>34</v>
      </c>
      <c r="BB2451" s="13" t="s">
        <v>73</v>
      </c>
      <c r="BC2451" s="162" t="s">
        <v>216</v>
      </c>
    </row>
    <row r="2452" spans="2:69" s="13" customFormat="1">
      <c r="B2452" s="161"/>
      <c r="D2452" s="148" t="s">
        <v>230</v>
      </c>
      <c r="E2452" s="162" t="s">
        <v>3</v>
      </c>
      <c r="F2452" s="163" t="s">
        <v>2328</v>
      </c>
      <c r="H2452" s="164">
        <v>8</v>
      </c>
      <c r="I2452" s="165"/>
      <c r="L2452" s="161"/>
      <c r="M2452" s="289"/>
      <c r="N2452" s="289"/>
      <c r="O2452" s="289"/>
      <c r="P2452" s="289"/>
      <c r="Q2452" s="166"/>
      <c r="X2452" s="167"/>
      <c r="AX2452" s="162" t="s">
        <v>230</v>
      </c>
      <c r="AY2452" s="162" t="s">
        <v>82</v>
      </c>
      <c r="AZ2452" s="13" t="s">
        <v>82</v>
      </c>
      <c r="BA2452" s="13" t="s">
        <v>34</v>
      </c>
      <c r="BB2452" s="13" t="s">
        <v>73</v>
      </c>
      <c r="BC2452" s="162" t="s">
        <v>216</v>
      </c>
    </row>
    <row r="2453" spans="2:69" s="13" customFormat="1">
      <c r="B2453" s="161"/>
      <c r="D2453" s="148" t="s">
        <v>230</v>
      </c>
      <c r="E2453" s="162" t="s">
        <v>3</v>
      </c>
      <c r="F2453" s="163" t="s">
        <v>2329</v>
      </c>
      <c r="H2453" s="164">
        <v>112.9</v>
      </c>
      <c r="I2453" s="165"/>
      <c r="L2453" s="161"/>
      <c r="M2453" s="289"/>
      <c r="N2453" s="289"/>
      <c r="O2453" s="289"/>
      <c r="P2453" s="289"/>
      <c r="Q2453" s="166"/>
      <c r="X2453" s="167"/>
      <c r="AX2453" s="162" t="s">
        <v>230</v>
      </c>
      <c r="AY2453" s="162" t="s">
        <v>82</v>
      </c>
      <c r="AZ2453" s="13" t="s">
        <v>82</v>
      </c>
      <c r="BA2453" s="13" t="s">
        <v>34</v>
      </c>
      <c r="BB2453" s="13" t="s">
        <v>73</v>
      </c>
      <c r="BC2453" s="162" t="s">
        <v>216</v>
      </c>
    </row>
    <row r="2454" spans="2:69" s="13" customFormat="1">
      <c r="B2454" s="161"/>
      <c r="D2454" s="148" t="s">
        <v>230</v>
      </c>
      <c r="E2454" s="162" t="s">
        <v>3</v>
      </c>
      <c r="F2454" s="163" t="s">
        <v>2330</v>
      </c>
      <c r="H2454" s="164">
        <v>80.3</v>
      </c>
      <c r="I2454" s="165"/>
      <c r="L2454" s="161"/>
      <c r="M2454" s="289"/>
      <c r="N2454" s="289"/>
      <c r="O2454" s="289"/>
      <c r="P2454" s="289"/>
      <c r="Q2454" s="166"/>
      <c r="X2454" s="167"/>
      <c r="AX2454" s="162" t="s">
        <v>230</v>
      </c>
      <c r="AY2454" s="162" t="s">
        <v>82</v>
      </c>
      <c r="AZ2454" s="13" t="s">
        <v>82</v>
      </c>
      <c r="BA2454" s="13" t="s">
        <v>34</v>
      </c>
      <c r="BB2454" s="13" t="s">
        <v>73</v>
      </c>
      <c r="BC2454" s="162" t="s">
        <v>216</v>
      </c>
    </row>
    <row r="2455" spans="2:69" s="13" customFormat="1">
      <c r="B2455" s="161"/>
      <c r="D2455" s="148" t="s">
        <v>230</v>
      </c>
      <c r="E2455" s="162" t="s">
        <v>3</v>
      </c>
      <c r="F2455" s="163" t="s">
        <v>1605</v>
      </c>
      <c r="H2455" s="164">
        <v>7.3</v>
      </c>
      <c r="I2455" s="165"/>
      <c r="L2455" s="161"/>
      <c r="M2455" s="289"/>
      <c r="N2455" s="289"/>
      <c r="O2455" s="289"/>
      <c r="P2455" s="289"/>
      <c r="Q2455" s="166"/>
      <c r="X2455" s="167"/>
      <c r="AX2455" s="162" t="s">
        <v>230</v>
      </c>
      <c r="AY2455" s="162" t="s">
        <v>82</v>
      </c>
      <c r="AZ2455" s="13" t="s">
        <v>82</v>
      </c>
      <c r="BA2455" s="13" t="s">
        <v>34</v>
      </c>
      <c r="BB2455" s="13" t="s">
        <v>73</v>
      </c>
      <c r="BC2455" s="162" t="s">
        <v>216</v>
      </c>
    </row>
    <row r="2456" spans="2:69" s="15" customFormat="1">
      <c r="B2456" s="186"/>
      <c r="D2456" s="148" t="s">
        <v>230</v>
      </c>
      <c r="E2456" s="187" t="s">
        <v>3</v>
      </c>
      <c r="F2456" s="188" t="s">
        <v>337</v>
      </c>
      <c r="H2456" s="189">
        <v>223.1</v>
      </c>
      <c r="I2456" s="190"/>
      <c r="L2456" s="186"/>
      <c r="M2456" s="292"/>
      <c r="N2456" s="292"/>
      <c r="O2456" s="292"/>
      <c r="P2456" s="292"/>
      <c r="Q2456" s="191"/>
      <c r="X2456" s="192"/>
      <c r="AX2456" s="187" t="s">
        <v>230</v>
      </c>
      <c r="AY2456" s="187" t="s">
        <v>82</v>
      </c>
      <c r="AZ2456" s="15" t="s">
        <v>241</v>
      </c>
      <c r="BA2456" s="15" t="s">
        <v>34</v>
      </c>
      <c r="BB2456" s="15" t="s">
        <v>73</v>
      </c>
      <c r="BC2456" s="187" t="s">
        <v>216</v>
      </c>
    </row>
    <row r="2457" spans="2:69" s="13" customFormat="1">
      <c r="B2457" s="161"/>
      <c r="D2457" s="148" t="s">
        <v>230</v>
      </c>
      <c r="E2457" s="162" t="s">
        <v>3</v>
      </c>
      <c r="F2457" s="163" t="s">
        <v>2331</v>
      </c>
      <c r="H2457" s="164">
        <v>32.9</v>
      </c>
      <c r="I2457" s="165"/>
      <c r="L2457" s="161"/>
      <c r="M2457" s="289"/>
      <c r="N2457" s="289"/>
      <c r="O2457" s="289"/>
      <c r="P2457" s="289"/>
      <c r="Q2457" s="166"/>
      <c r="X2457" s="167"/>
      <c r="AX2457" s="162" t="s">
        <v>230</v>
      </c>
      <c r="AY2457" s="162" t="s">
        <v>82</v>
      </c>
      <c r="AZ2457" s="13" t="s">
        <v>82</v>
      </c>
      <c r="BA2457" s="13" t="s">
        <v>34</v>
      </c>
      <c r="BB2457" s="13" t="s">
        <v>73</v>
      </c>
      <c r="BC2457" s="162" t="s">
        <v>216</v>
      </c>
    </row>
    <row r="2458" spans="2:69" s="13" customFormat="1">
      <c r="B2458" s="161"/>
      <c r="D2458" s="148" t="s">
        <v>230</v>
      </c>
      <c r="E2458" s="162" t="s">
        <v>3</v>
      </c>
      <c r="F2458" s="163" t="s">
        <v>2332</v>
      </c>
      <c r="H2458" s="164">
        <v>92.7</v>
      </c>
      <c r="I2458" s="165"/>
      <c r="L2458" s="161"/>
      <c r="M2458" s="289"/>
      <c r="N2458" s="289"/>
      <c r="O2458" s="289"/>
      <c r="P2458" s="289"/>
      <c r="Q2458" s="166"/>
      <c r="X2458" s="167"/>
      <c r="AX2458" s="162" t="s">
        <v>230</v>
      </c>
      <c r="AY2458" s="162" t="s">
        <v>82</v>
      </c>
      <c r="AZ2458" s="13" t="s">
        <v>82</v>
      </c>
      <c r="BA2458" s="13" t="s">
        <v>34</v>
      </c>
      <c r="BB2458" s="13" t="s">
        <v>73</v>
      </c>
      <c r="BC2458" s="162" t="s">
        <v>216</v>
      </c>
    </row>
    <row r="2459" spans="2:69" s="14" customFormat="1">
      <c r="B2459" s="168"/>
      <c r="D2459" s="148" t="s">
        <v>230</v>
      </c>
      <c r="E2459" s="169" t="s">
        <v>3</v>
      </c>
      <c r="F2459" s="170" t="s">
        <v>251</v>
      </c>
      <c r="H2459" s="171">
        <v>348.7</v>
      </c>
      <c r="I2459" s="172"/>
      <c r="L2459" s="168"/>
      <c r="M2459" s="290"/>
      <c r="N2459" s="290"/>
      <c r="O2459" s="290"/>
      <c r="P2459" s="290"/>
      <c r="Q2459" s="173"/>
      <c r="X2459" s="174"/>
      <c r="AX2459" s="169" t="s">
        <v>230</v>
      </c>
      <c r="AY2459" s="169" t="s">
        <v>82</v>
      </c>
      <c r="AZ2459" s="14" t="s">
        <v>222</v>
      </c>
      <c r="BA2459" s="14" t="s">
        <v>34</v>
      </c>
      <c r="BB2459" s="14" t="s">
        <v>80</v>
      </c>
      <c r="BC2459" s="169" t="s">
        <v>216</v>
      </c>
    </row>
    <row r="2460" spans="2:69" s="1" customFormat="1" ht="24.15" customHeight="1">
      <c r="B2460" s="133"/>
      <c r="C2460" s="175" t="s">
        <v>2333</v>
      </c>
      <c r="D2460" s="175" t="s">
        <v>293</v>
      </c>
      <c r="E2460" s="176" t="s">
        <v>2334</v>
      </c>
      <c r="F2460" s="177" t="s">
        <v>2335</v>
      </c>
      <c r="G2460" s="178" t="s">
        <v>221</v>
      </c>
      <c r="H2460" s="179">
        <v>468.51</v>
      </c>
      <c r="I2460" s="180"/>
      <c r="J2460" s="181">
        <f>ROUND(I2460*H2460,2)</f>
        <v>0</v>
      </c>
      <c r="K2460" s="182"/>
      <c r="L2460" s="183"/>
      <c r="M2460" s="294"/>
      <c r="N2460" s="294"/>
      <c r="O2460" s="294"/>
      <c r="P2460" s="291"/>
      <c r="Q2460" s="184" t="s">
        <v>3</v>
      </c>
      <c r="R2460" s="185" t="s">
        <v>44</v>
      </c>
      <c r="T2460" s="144">
        <f>S2460*H2460</f>
        <v>0</v>
      </c>
      <c r="U2460" s="144">
        <v>4.8999999999999998E-3</v>
      </c>
      <c r="V2460" s="144">
        <f>U2460*H2460</f>
        <v>2.2956989999999999</v>
      </c>
      <c r="W2460" s="144">
        <v>0</v>
      </c>
      <c r="X2460" s="145">
        <f>W2460*H2460</f>
        <v>0</v>
      </c>
      <c r="AV2460" s="146" t="s">
        <v>487</v>
      </c>
      <c r="AX2460" s="146" t="s">
        <v>293</v>
      </c>
      <c r="AY2460" s="146" t="s">
        <v>82</v>
      </c>
      <c r="BC2460" s="18" t="s">
        <v>216</v>
      </c>
      <c r="BI2460" s="147">
        <f>IF(R2460="základní",J2460,0)</f>
        <v>0</v>
      </c>
      <c r="BJ2460" s="147">
        <f>IF(R2460="snížená",J2460,0)</f>
        <v>0</v>
      </c>
      <c r="BK2460" s="147">
        <f>IF(R2460="zákl. přenesená",J2460,0)</f>
        <v>0</v>
      </c>
      <c r="BL2460" s="147">
        <f>IF(R2460="sníž. přenesená",J2460,0)</f>
        <v>0</v>
      </c>
      <c r="BM2460" s="147">
        <f>IF(R2460="nulová",J2460,0)</f>
        <v>0</v>
      </c>
      <c r="BN2460" s="18" t="s">
        <v>80</v>
      </c>
      <c r="BO2460" s="147">
        <f>ROUND(I2460*H2460,2)</f>
        <v>0</v>
      </c>
      <c r="BP2460" s="18" t="s">
        <v>356</v>
      </c>
      <c r="BQ2460" s="146" t="s">
        <v>2336</v>
      </c>
    </row>
    <row r="2461" spans="2:69" s="1" customFormat="1" ht="18">
      <c r="B2461" s="33"/>
      <c r="D2461" s="148" t="s">
        <v>224</v>
      </c>
      <c r="F2461" s="149" t="s">
        <v>2335</v>
      </c>
      <c r="I2461" s="150"/>
      <c r="L2461" s="33"/>
      <c r="M2461" s="282"/>
      <c r="N2461" s="282"/>
      <c r="O2461" s="282"/>
      <c r="P2461" s="282"/>
      <c r="Q2461" s="151"/>
      <c r="X2461" s="54"/>
      <c r="AX2461" s="18" t="s">
        <v>224</v>
      </c>
      <c r="AY2461" s="18" t="s">
        <v>82</v>
      </c>
    </row>
    <row r="2462" spans="2:69" s="12" customFormat="1">
      <c r="B2462" s="155"/>
      <c r="D2462" s="148" t="s">
        <v>230</v>
      </c>
      <c r="E2462" s="156" t="s">
        <v>3</v>
      </c>
      <c r="F2462" s="157" t="s">
        <v>1526</v>
      </c>
      <c r="H2462" s="156" t="s">
        <v>3</v>
      </c>
      <c r="I2462" s="158"/>
      <c r="L2462" s="155"/>
      <c r="M2462" s="288"/>
      <c r="N2462" s="288"/>
      <c r="O2462" s="288"/>
      <c r="P2462" s="288"/>
      <c r="Q2462" s="159"/>
      <c r="X2462" s="160"/>
      <c r="AX2462" s="156" t="s">
        <v>230</v>
      </c>
      <c r="AY2462" s="156" t="s">
        <v>82</v>
      </c>
      <c r="AZ2462" s="12" t="s">
        <v>80</v>
      </c>
      <c r="BA2462" s="12" t="s">
        <v>34</v>
      </c>
      <c r="BB2462" s="12" t="s">
        <v>73</v>
      </c>
      <c r="BC2462" s="156" t="s">
        <v>216</v>
      </c>
    </row>
    <row r="2463" spans="2:69" s="13" customFormat="1">
      <c r="B2463" s="161"/>
      <c r="D2463" s="148" t="s">
        <v>230</v>
      </c>
      <c r="E2463" s="162" t="s">
        <v>3</v>
      </c>
      <c r="F2463" s="163" t="s">
        <v>2337</v>
      </c>
      <c r="H2463" s="164">
        <v>29.2</v>
      </c>
      <c r="I2463" s="165"/>
      <c r="L2463" s="161"/>
      <c r="M2463" s="289"/>
      <c r="N2463" s="289"/>
      <c r="O2463" s="289"/>
      <c r="P2463" s="289"/>
      <c r="Q2463" s="166"/>
      <c r="X2463" s="167"/>
      <c r="AX2463" s="162" t="s">
        <v>230</v>
      </c>
      <c r="AY2463" s="162" t="s">
        <v>82</v>
      </c>
      <c r="AZ2463" s="13" t="s">
        <v>82</v>
      </c>
      <c r="BA2463" s="13" t="s">
        <v>34</v>
      </c>
      <c r="BB2463" s="13" t="s">
        <v>73</v>
      </c>
      <c r="BC2463" s="162" t="s">
        <v>216</v>
      </c>
    </row>
    <row r="2464" spans="2:69" s="13" customFormat="1">
      <c r="B2464" s="161"/>
      <c r="D2464" s="148" t="s">
        <v>230</v>
      </c>
      <c r="E2464" s="162" t="s">
        <v>3</v>
      </c>
      <c r="F2464" s="163" t="s">
        <v>2338</v>
      </c>
      <c r="H2464" s="164">
        <v>16</v>
      </c>
      <c r="I2464" s="165"/>
      <c r="L2464" s="161"/>
      <c r="M2464" s="289"/>
      <c r="N2464" s="289"/>
      <c r="O2464" s="289"/>
      <c r="P2464" s="289"/>
      <c r="Q2464" s="166"/>
      <c r="X2464" s="167"/>
      <c r="AX2464" s="162" t="s">
        <v>230</v>
      </c>
      <c r="AY2464" s="162" t="s">
        <v>82</v>
      </c>
      <c r="AZ2464" s="13" t="s">
        <v>82</v>
      </c>
      <c r="BA2464" s="13" t="s">
        <v>34</v>
      </c>
      <c r="BB2464" s="13" t="s">
        <v>73</v>
      </c>
      <c r="BC2464" s="162" t="s">
        <v>216</v>
      </c>
    </row>
    <row r="2465" spans="2:69" s="13" customFormat="1">
      <c r="B2465" s="161"/>
      <c r="D2465" s="148" t="s">
        <v>230</v>
      </c>
      <c r="E2465" s="162" t="s">
        <v>3</v>
      </c>
      <c r="F2465" s="163" t="s">
        <v>2339</v>
      </c>
      <c r="H2465" s="164">
        <v>225.8</v>
      </c>
      <c r="I2465" s="165"/>
      <c r="L2465" s="161"/>
      <c r="M2465" s="289"/>
      <c r="N2465" s="289"/>
      <c r="O2465" s="289"/>
      <c r="P2465" s="289"/>
      <c r="Q2465" s="166"/>
      <c r="X2465" s="167"/>
      <c r="AX2465" s="162" t="s">
        <v>230</v>
      </c>
      <c r="AY2465" s="162" t="s">
        <v>82</v>
      </c>
      <c r="AZ2465" s="13" t="s">
        <v>82</v>
      </c>
      <c r="BA2465" s="13" t="s">
        <v>34</v>
      </c>
      <c r="BB2465" s="13" t="s">
        <v>73</v>
      </c>
      <c r="BC2465" s="162" t="s">
        <v>216</v>
      </c>
    </row>
    <row r="2466" spans="2:69" s="13" customFormat="1">
      <c r="B2466" s="161"/>
      <c r="D2466" s="148" t="s">
        <v>230</v>
      </c>
      <c r="E2466" s="162" t="s">
        <v>3</v>
      </c>
      <c r="F2466" s="163" t="s">
        <v>2340</v>
      </c>
      <c r="H2466" s="164">
        <v>160.6</v>
      </c>
      <c r="I2466" s="165"/>
      <c r="L2466" s="161"/>
      <c r="M2466" s="289"/>
      <c r="N2466" s="289"/>
      <c r="O2466" s="289"/>
      <c r="P2466" s="289"/>
      <c r="Q2466" s="166"/>
      <c r="X2466" s="167"/>
      <c r="AX2466" s="162" t="s">
        <v>230</v>
      </c>
      <c r="AY2466" s="162" t="s">
        <v>82</v>
      </c>
      <c r="AZ2466" s="13" t="s">
        <v>82</v>
      </c>
      <c r="BA2466" s="13" t="s">
        <v>34</v>
      </c>
      <c r="BB2466" s="13" t="s">
        <v>73</v>
      </c>
      <c r="BC2466" s="162" t="s">
        <v>216</v>
      </c>
    </row>
    <row r="2467" spans="2:69" s="13" customFormat="1">
      <c r="B2467" s="161"/>
      <c r="D2467" s="148" t="s">
        <v>230</v>
      </c>
      <c r="E2467" s="162" t="s">
        <v>3</v>
      </c>
      <c r="F2467" s="163" t="s">
        <v>2341</v>
      </c>
      <c r="H2467" s="164">
        <v>14.6</v>
      </c>
      <c r="I2467" s="165"/>
      <c r="L2467" s="161"/>
      <c r="M2467" s="289"/>
      <c r="N2467" s="289"/>
      <c r="O2467" s="289"/>
      <c r="P2467" s="289"/>
      <c r="Q2467" s="166"/>
      <c r="X2467" s="167"/>
      <c r="AX2467" s="162" t="s">
        <v>230</v>
      </c>
      <c r="AY2467" s="162" t="s">
        <v>82</v>
      </c>
      <c r="AZ2467" s="13" t="s">
        <v>82</v>
      </c>
      <c r="BA2467" s="13" t="s">
        <v>34</v>
      </c>
      <c r="BB2467" s="13" t="s">
        <v>73</v>
      </c>
      <c r="BC2467" s="162" t="s">
        <v>216</v>
      </c>
    </row>
    <row r="2468" spans="2:69" s="15" customFormat="1">
      <c r="B2468" s="186"/>
      <c r="D2468" s="148" t="s">
        <v>230</v>
      </c>
      <c r="E2468" s="187" t="s">
        <v>3</v>
      </c>
      <c r="F2468" s="188" t="s">
        <v>337</v>
      </c>
      <c r="H2468" s="189">
        <v>446.2</v>
      </c>
      <c r="I2468" s="190"/>
      <c r="L2468" s="186"/>
      <c r="M2468" s="292"/>
      <c r="N2468" s="292"/>
      <c r="O2468" s="292"/>
      <c r="P2468" s="292"/>
      <c r="Q2468" s="191"/>
      <c r="X2468" s="192"/>
      <c r="AX2468" s="187" t="s">
        <v>230</v>
      </c>
      <c r="AY2468" s="187" t="s">
        <v>82</v>
      </c>
      <c r="AZ2468" s="15" t="s">
        <v>241</v>
      </c>
      <c r="BA2468" s="15" t="s">
        <v>34</v>
      </c>
      <c r="BB2468" s="15" t="s">
        <v>73</v>
      </c>
      <c r="BC2468" s="187" t="s">
        <v>216</v>
      </c>
    </row>
    <row r="2469" spans="2:69" s="13" customFormat="1">
      <c r="B2469" s="161"/>
      <c r="D2469" s="148" t="s">
        <v>230</v>
      </c>
      <c r="E2469" s="162" t="s">
        <v>3</v>
      </c>
      <c r="F2469" s="163" t="s">
        <v>2342</v>
      </c>
      <c r="H2469" s="164">
        <v>22.31</v>
      </c>
      <c r="I2469" s="165"/>
      <c r="L2469" s="161"/>
      <c r="M2469" s="289"/>
      <c r="N2469" s="289"/>
      <c r="O2469" s="289"/>
      <c r="P2469" s="289"/>
      <c r="Q2469" s="166"/>
      <c r="X2469" s="167"/>
      <c r="AX2469" s="162" t="s">
        <v>230</v>
      </c>
      <c r="AY2469" s="162" t="s">
        <v>82</v>
      </c>
      <c r="AZ2469" s="13" t="s">
        <v>82</v>
      </c>
      <c r="BA2469" s="13" t="s">
        <v>34</v>
      </c>
      <c r="BB2469" s="13" t="s">
        <v>73</v>
      </c>
      <c r="BC2469" s="162" t="s">
        <v>216</v>
      </c>
    </row>
    <row r="2470" spans="2:69" s="14" customFormat="1">
      <c r="B2470" s="168"/>
      <c r="D2470" s="148" t="s">
        <v>230</v>
      </c>
      <c r="E2470" s="169" t="s">
        <v>3</v>
      </c>
      <c r="F2470" s="170" t="s">
        <v>251</v>
      </c>
      <c r="H2470" s="171">
        <v>468.51</v>
      </c>
      <c r="I2470" s="172"/>
      <c r="L2470" s="168"/>
      <c r="M2470" s="290"/>
      <c r="N2470" s="290"/>
      <c r="O2470" s="290"/>
      <c r="P2470" s="290"/>
      <c r="Q2470" s="173"/>
      <c r="X2470" s="174"/>
      <c r="AX2470" s="169" t="s">
        <v>230</v>
      </c>
      <c r="AY2470" s="169" t="s">
        <v>82</v>
      </c>
      <c r="AZ2470" s="14" t="s">
        <v>222</v>
      </c>
      <c r="BA2470" s="14" t="s">
        <v>34</v>
      </c>
      <c r="BB2470" s="14" t="s">
        <v>80</v>
      </c>
      <c r="BC2470" s="169" t="s">
        <v>216</v>
      </c>
    </row>
    <row r="2471" spans="2:69" s="1" customFormat="1" ht="24.15" customHeight="1">
      <c r="B2471" s="133"/>
      <c r="C2471" s="175" t="s">
        <v>2343</v>
      </c>
      <c r="D2471" s="175" t="s">
        <v>293</v>
      </c>
      <c r="E2471" s="176" t="s">
        <v>2344</v>
      </c>
      <c r="F2471" s="177" t="s">
        <v>2345</v>
      </c>
      <c r="G2471" s="178" t="s">
        <v>221</v>
      </c>
      <c r="H2471" s="179">
        <v>131.88</v>
      </c>
      <c r="I2471" s="180"/>
      <c r="J2471" s="181">
        <f>ROUND(I2471*H2471,2)</f>
        <v>0</v>
      </c>
      <c r="K2471" s="182"/>
      <c r="L2471" s="183"/>
      <c r="M2471" s="294"/>
      <c r="N2471" s="294"/>
      <c r="O2471" s="294"/>
      <c r="P2471" s="291"/>
      <c r="Q2471" s="184" t="s">
        <v>3</v>
      </c>
      <c r="R2471" s="185" t="s">
        <v>44</v>
      </c>
      <c r="T2471" s="144">
        <f>S2471*H2471</f>
        <v>0</v>
      </c>
      <c r="U2471" s="144">
        <v>1.5E-3</v>
      </c>
      <c r="V2471" s="144">
        <f>U2471*H2471</f>
        <v>0.19782</v>
      </c>
      <c r="W2471" s="144">
        <v>0</v>
      </c>
      <c r="X2471" s="145">
        <f>W2471*H2471</f>
        <v>0</v>
      </c>
      <c r="AV2471" s="146" t="s">
        <v>487</v>
      </c>
      <c r="AX2471" s="146" t="s">
        <v>293</v>
      </c>
      <c r="AY2471" s="146" t="s">
        <v>82</v>
      </c>
      <c r="BC2471" s="18" t="s">
        <v>216</v>
      </c>
      <c r="BI2471" s="147">
        <f>IF(R2471="základní",J2471,0)</f>
        <v>0</v>
      </c>
      <c r="BJ2471" s="147">
        <f>IF(R2471="snížená",J2471,0)</f>
        <v>0</v>
      </c>
      <c r="BK2471" s="147">
        <f>IF(R2471="zákl. přenesená",J2471,0)</f>
        <v>0</v>
      </c>
      <c r="BL2471" s="147">
        <f>IF(R2471="sníž. přenesená",J2471,0)</f>
        <v>0</v>
      </c>
      <c r="BM2471" s="147">
        <f>IF(R2471="nulová",J2471,0)</f>
        <v>0</v>
      </c>
      <c r="BN2471" s="18" t="s">
        <v>80</v>
      </c>
      <c r="BO2471" s="147">
        <f>ROUND(I2471*H2471,2)</f>
        <v>0</v>
      </c>
      <c r="BP2471" s="18" t="s">
        <v>356</v>
      </c>
      <c r="BQ2471" s="146" t="s">
        <v>2346</v>
      </c>
    </row>
    <row r="2472" spans="2:69" s="1" customFormat="1" ht="18">
      <c r="B2472" s="33"/>
      <c r="D2472" s="148" t="s">
        <v>224</v>
      </c>
      <c r="F2472" s="149" t="s">
        <v>2345</v>
      </c>
      <c r="I2472" s="150"/>
      <c r="L2472" s="33"/>
      <c r="M2472" s="282"/>
      <c r="N2472" s="282"/>
      <c r="O2472" s="282"/>
      <c r="P2472" s="282"/>
      <c r="Q2472" s="151"/>
      <c r="X2472" s="54"/>
      <c r="AX2472" s="18" t="s">
        <v>224</v>
      </c>
      <c r="AY2472" s="18" t="s">
        <v>82</v>
      </c>
    </row>
    <row r="2473" spans="2:69" s="1" customFormat="1" ht="81">
      <c r="B2473" s="33"/>
      <c r="D2473" s="148" t="s">
        <v>228</v>
      </c>
      <c r="F2473" s="154" t="s">
        <v>2347</v>
      </c>
      <c r="I2473" s="150"/>
      <c r="L2473" s="33"/>
      <c r="M2473" s="282"/>
      <c r="N2473" s="282"/>
      <c r="O2473" s="282"/>
      <c r="P2473" s="282"/>
      <c r="Q2473" s="151"/>
      <c r="X2473" s="54"/>
      <c r="AX2473" s="18" t="s">
        <v>228</v>
      </c>
      <c r="AY2473" s="18" t="s">
        <v>82</v>
      </c>
    </row>
    <row r="2474" spans="2:69" s="12" customFormat="1">
      <c r="B2474" s="155"/>
      <c r="D2474" s="148" t="s">
        <v>230</v>
      </c>
      <c r="E2474" s="156" t="s">
        <v>3</v>
      </c>
      <c r="F2474" s="157" t="s">
        <v>1526</v>
      </c>
      <c r="H2474" s="156" t="s">
        <v>3</v>
      </c>
      <c r="I2474" s="158"/>
      <c r="L2474" s="155"/>
      <c r="M2474" s="288"/>
      <c r="N2474" s="288"/>
      <c r="O2474" s="288"/>
      <c r="P2474" s="288"/>
      <c r="Q2474" s="159"/>
      <c r="X2474" s="160"/>
      <c r="AX2474" s="156" t="s">
        <v>230</v>
      </c>
      <c r="AY2474" s="156" t="s">
        <v>82</v>
      </c>
      <c r="AZ2474" s="12" t="s">
        <v>80</v>
      </c>
      <c r="BA2474" s="12" t="s">
        <v>34</v>
      </c>
      <c r="BB2474" s="12" t="s">
        <v>73</v>
      </c>
      <c r="BC2474" s="156" t="s">
        <v>216</v>
      </c>
    </row>
    <row r="2475" spans="2:69" s="13" customFormat="1">
      <c r="B2475" s="161"/>
      <c r="D2475" s="148" t="s">
        <v>230</v>
      </c>
      <c r="E2475" s="162" t="s">
        <v>3</v>
      </c>
      <c r="F2475" s="163" t="s">
        <v>1527</v>
      </c>
      <c r="H2475" s="164">
        <v>32.9</v>
      </c>
      <c r="I2475" s="165"/>
      <c r="L2475" s="161"/>
      <c r="M2475" s="289"/>
      <c r="N2475" s="289"/>
      <c r="O2475" s="289"/>
      <c r="P2475" s="289"/>
      <c r="Q2475" s="166"/>
      <c r="X2475" s="167"/>
      <c r="AX2475" s="162" t="s">
        <v>230</v>
      </c>
      <c r="AY2475" s="162" t="s">
        <v>82</v>
      </c>
      <c r="AZ2475" s="13" t="s">
        <v>82</v>
      </c>
      <c r="BA2475" s="13" t="s">
        <v>34</v>
      </c>
      <c r="BB2475" s="13" t="s">
        <v>73</v>
      </c>
      <c r="BC2475" s="162" t="s">
        <v>216</v>
      </c>
    </row>
    <row r="2476" spans="2:69" s="13" customFormat="1">
      <c r="B2476" s="161"/>
      <c r="D2476" s="148" t="s">
        <v>230</v>
      </c>
      <c r="E2476" s="162" t="s">
        <v>3</v>
      </c>
      <c r="F2476" s="163" t="s">
        <v>1528</v>
      </c>
      <c r="H2476" s="164">
        <v>92.7</v>
      </c>
      <c r="I2476" s="165"/>
      <c r="L2476" s="161"/>
      <c r="M2476" s="289"/>
      <c r="N2476" s="289"/>
      <c r="O2476" s="289"/>
      <c r="P2476" s="289"/>
      <c r="Q2476" s="166"/>
      <c r="X2476" s="167"/>
      <c r="AX2476" s="162" t="s">
        <v>230</v>
      </c>
      <c r="AY2476" s="162" t="s">
        <v>82</v>
      </c>
      <c r="AZ2476" s="13" t="s">
        <v>82</v>
      </c>
      <c r="BA2476" s="13" t="s">
        <v>34</v>
      </c>
      <c r="BB2476" s="13" t="s">
        <v>73</v>
      </c>
      <c r="BC2476" s="162" t="s">
        <v>216</v>
      </c>
    </row>
    <row r="2477" spans="2:69" s="15" customFormat="1">
      <c r="B2477" s="186"/>
      <c r="D2477" s="148" t="s">
        <v>230</v>
      </c>
      <c r="E2477" s="187" t="s">
        <v>3</v>
      </c>
      <c r="F2477" s="188" t="s">
        <v>337</v>
      </c>
      <c r="H2477" s="189">
        <v>125.6</v>
      </c>
      <c r="I2477" s="190"/>
      <c r="L2477" s="186"/>
      <c r="M2477" s="292"/>
      <c r="N2477" s="292"/>
      <c r="O2477" s="292"/>
      <c r="P2477" s="292"/>
      <c r="Q2477" s="191"/>
      <c r="X2477" s="192"/>
      <c r="AX2477" s="187" t="s">
        <v>230</v>
      </c>
      <c r="AY2477" s="187" t="s">
        <v>82</v>
      </c>
      <c r="AZ2477" s="15" t="s">
        <v>241</v>
      </c>
      <c r="BA2477" s="15" t="s">
        <v>34</v>
      </c>
      <c r="BB2477" s="15" t="s">
        <v>73</v>
      </c>
      <c r="BC2477" s="187" t="s">
        <v>216</v>
      </c>
    </row>
    <row r="2478" spans="2:69" s="13" customFormat="1">
      <c r="B2478" s="161"/>
      <c r="D2478" s="148" t="s">
        <v>230</v>
      </c>
      <c r="E2478" s="162" t="s">
        <v>3</v>
      </c>
      <c r="F2478" s="163" t="s">
        <v>2320</v>
      </c>
      <c r="H2478" s="164">
        <v>6.28</v>
      </c>
      <c r="I2478" s="165"/>
      <c r="L2478" s="161"/>
      <c r="M2478" s="289"/>
      <c r="N2478" s="289"/>
      <c r="O2478" s="289"/>
      <c r="P2478" s="289"/>
      <c r="Q2478" s="166"/>
      <c r="X2478" s="167"/>
      <c r="AX2478" s="162" t="s">
        <v>230</v>
      </c>
      <c r="AY2478" s="162" t="s">
        <v>82</v>
      </c>
      <c r="AZ2478" s="13" t="s">
        <v>82</v>
      </c>
      <c r="BA2478" s="13" t="s">
        <v>34</v>
      </c>
      <c r="BB2478" s="13" t="s">
        <v>73</v>
      </c>
      <c r="BC2478" s="162" t="s">
        <v>216</v>
      </c>
    </row>
    <row r="2479" spans="2:69" s="14" customFormat="1">
      <c r="B2479" s="168"/>
      <c r="D2479" s="148" t="s">
        <v>230</v>
      </c>
      <c r="E2479" s="169" t="s">
        <v>3</v>
      </c>
      <c r="F2479" s="170" t="s">
        <v>251</v>
      </c>
      <c r="H2479" s="171">
        <v>131.88</v>
      </c>
      <c r="I2479" s="172"/>
      <c r="L2479" s="168"/>
      <c r="M2479" s="290"/>
      <c r="N2479" s="290"/>
      <c r="O2479" s="290"/>
      <c r="P2479" s="290"/>
      <c r="Q2479" s="173"/>
      <c r="X2479" s="174"/>
      <c r="AX2479" s="169" t="s">
        <v>230</v>
      </c>
      <c r="AY2479" s="169" t="s">
        <v>82</v>
      </c>
      <c r="AZ2479" s="14" t="s">
        <v>222</v>
      </c>
      <c r="BA2479" s="14" t="s">
        <v>34</v>
      </c>
      <c r="BB2479" s="14" t="s">
        <v>80</v>
      </c>
      <c r="BC2479" s="169" t="s">
        <v>216</v>
      </c>
    </row>
    <row r="2480" spans="2:69" s="1" customFormat="1" ht="24.15" customHeight="1">
      <c r="B2480" s="133"/>
      <c r="C2480" s="175" t="s">
        <v>2348</v>
      </c>
      <c r="D2480" s="175" t="s">
        <v>293</v>
      </c>
      <c r="E2480" s="176" t="s">
        <v>2349</v>
      </c>
      <c r="F2480" s="177" t="s">
        <v>2350</v>
      </c>
      <c r="G2480" s="178" t="s">
        <v>221</v>
      </c>
      <c r="H2480" s="179">
        <v>131.88</v>
      </c>
      <c r="I2480" s="180"/>
      <c r="J2480" s="181">
        <f>ROUND(I2480*H2480,2)</f>
        <v>0</v>
      </c>
      <c r="K2480" s="182"/>
      <c r="L2480" s="183"/>
      <c r="M2480" s="294"/>
      <c r="N2480" s="294"/>
      <c r="O2480" s="294"/>
      <c r="P2480" s="291"/>
      <c r="Q2480" s="184" t="s">
        <v>3</v>
      </c>
      <c r="R2480" s="185" t="s">
        <v>44</v>
      </c>
      <c r="T2480" s="144">
        <f>S2480*H2480</f>
        <v>0</v>
      </c>
      <c r="U2480" s="144">
        <v>1.8E-3</v>
      </c>
      <c r="V2480" s="144">
        <f>U2480*H2480</f>
        <v>0.23738399999999998</v>
      </c>
      <c r="W2480" s="144">
        <v>0</v>
      </c>
      <c r="X2480" s="145">
        <f>W2480*H2480</f>
        <v>0</v>
      </c>
      <c r="AV2480" s="146" t="s">
        <v>487</v>
      </c>
      <c r="AX2480" s="146" t="s">
        <v>293</v>
      </c>
      <c r="AY2480" s="146" t="s">
        <v>82</v>
      </c>
      <c r="BC2480" s="18" t="s">
        <v>216</v>
      </c>
      <c r="BI2480" s="147">
        <f>IF(R2480="základní",J2480,0)</f>
        <v>0</v>
      </c>
      <c r="BJ2480" s="147">
        <f>IF(R2480="snížená",J2480,0)</f>
        <v>0</v>
      </c>
      <c r="BK2480" s="147">
        <f>IF(R2480="zákl. přenesená",J2480,0)</f>
        <v>0</v>
      </c>
      <c r="BL2480" s="147">
        <f>IF(R2480="sníž. přenesená",J2480,0)</f>
        <v>0</v>
      </c>
      <c r="BM2480" s="147">
        <f>IF(R2480="nulová",J2480,0)</f>
        <v>0</v>
      </c>
      <c r="BN2480" s="18" t="s">
        <v>80</v>
      </c>
      <c r="BO2480" s="147">
        <f>ROUND(I2480*H2480,2)</f>
        <v>0</v>
      </c>
      <c r="BP2480" s="18" t="s">
        <v>356</v>
      </c>
      <c r="BQ2480" s="146" t="s">
        <v>2351</v>
      </c>
    </row>
    <row r="2481" spans="2:69" s="1" customFormat="1" ht="18">
      <c r="B2481" s="33"/>
      <c r="D2481" s="148" t="s">
        <v>224</v>
      </c>
      <c r="F2481" s="149" t="s">
        <v>2350</v>
      </c>
      <c r="I2481" s="150"/>
      <c r="L2481" s="33"/>
      <c r="M2481" s="282"/>
      <c r="N2481" s="282"/>
      <c r="O2481" s="282"/>
      <c r="P2481" s="282"/>
      <c r="Q2481" s="151"/>
      <c r="X2481" s="54"/>
      <c r="AX2481" s="18" t="s">
        <v>224</v>
      </c>
      <c r="AY2481" s="18" t="s">
        <v>82</v>
      </c>
    </row>
    <row r="2482" spans="2:69" s="1" customFormat="1" ht="81">
      <c r="B2482" s="33"/>
      <c r="D2482" s="148" t="s">
        <v>228</v>
      </c>
      <c r="F2482" s="154" t="s">
        <v>2347</v>
      </c>
      <c r="I2482" s="150"/>
      <c r="L2482" s="33"/>
      <c r="M2482" s="282"/>
      <c r="N2482" s="282"/>
      <c r="O2482" s="282"/>
      <c r="P2482" s="282"/>
      <c r="Q2482" s="151"/>
      <c r="X2482" s="54"/>
      <c r="AX2482" s="18" t="s">
        <v>228</v>
      </c>
      <c r="AY2482" s="18" t="s">
        <v>82</v>
      </c>
    </row>
    <row r="2483" spans="2:69" s="12" customFormat="1">
      <c r="B2483" s="155"/>
      <c r="D2483" s="148" t="s">
        <v>230</v>
      </c>
      <c r="E2483" s="156" t="s">
        <v>3</v>
      </c>
      <c r="F2483" s="157" t="s">
        <v>1526</v>
      </c>
      <c r="H2483" s="156" t="s">
        <v>3</v>
      </c>
      <c r="I2483" s="158"/>
      <c r="L2483" s="155"/>
      <c r="M2483" s="288"/>
      <c r="N2483" s="288"/>
      <c r="O2483" s="288"/>
      <c r="P2483" s="288"/>
      <c r="Q2483" s="159"/>
      <c r="X2483" s="160"/>
      <c r="AX2483" s="156" t="s">
        <v>230</v>
      </c>
      <c r="AY2483" s="156" t="s">
        <v>82</v>
      </c>
      <c r="AZ2483" s="12" t="s">
        <v>80</v>
      </c>
      <c r="BA2483" s="12" t="s">
        <v>34</v>
      </c>
      <c r="BB2483" s="12" t="s">
        <v>73</v>
      </c>
      <c r="BC2483" s="156" t="s">
        <v>216</v>
      </c>
    </row>
    <row r="2484" spans="2:69" s="13" customFormat="1">
      <c r="B2484" s="161"/>
      <c r="D2484" s="148" t="s">
        <v>230</v>
      </c>
      <c r="E2484" s="162" t="s">
        <v>3</v>
      </c>
      <c r="F2484" s="163" t="s">
        <v>1527</v>
      </c>
      <c r="H2484" s="164">
        <v>32.9</v>
      </c>
      <c r="I2484" s="165"/>
      <c r="L2484" s="161"/>
      <c r="M2484" s="289"/>
      <c r="N2484" s="289"/>
      <c r="O2484" s="289"/>
      <c r="P2484" s="289"/>
      <c r="Q2484" s="166"/>
      <c r="X2484" s="167"/>
      <c r="AX2484" s="162" t="s">
        <v>230</v>
      </c>
      <c r="AY2484" s="162" t="s">
        <v>82</v>
      </c>
      <c r="AZ2484" s="13" t="s">
        <v>82</v>
      </c>
      <c r="BA2484" s="13" t="s">
        <v>34</v>
      </c>
      <c r="BB2484" s="13" t="s">
        <v>73</v>
      </c>
      <c r="BC2484" s="162" t="s">
        <v>216</v>
      </c>
    </row>
    <row r="2485" spans="2:69" s="13" customFormat="1">
      <c r="B2485" s="161"/>
      <c r="D2485" s="148" t="s">
        <v>230</v>
      </c>
      <c r="E2485" s="162" t="s">
        <v>3</v>
      </c>
      <c r="F2485" s="163" t="s">
        <v>1528</v>
      </c>
      <c r="H2485" s="164">
        <v>92.7</v>
      </c>
      <c r="I2485" s="165"/>
      <c r="L2485" s="161"/>
      <c r="M2485" s="289"/>
      <c r="N2485" s="289"/>
      <c r="O2485" s="289"/>
      <c r="P2485" s="289"/>
      <c r="Q2485" s="166"/>
      <c r="X2485" s="167"/>
      <c r="AX2485" s="162" t="s">
        <v>230</v>
      </c>
      <c r="AY2485" s="162" t="s">
        <v>82</v>
      </c>
      <c r="AZ2485" s="13" t="s">
        <v>82</v>
      </c>
      <c r="BA2485" s="13" t="s">
        <v>34</v>
      </c>
      <c r="BB2485" s="13" t="s">
        <v>73</v>
      </c>
      <c r="BC2485" s="162" t="s">
        <v>216</v>
      </c>
    </row>
    <row r="2486" spans="2:69" s="15" customFormat="1">
      <c r="B2486" s="186"/>
      <c r="D2486" s="148" t="s">
        <v>230</v>
      </c>
      <c r="E2486" s="187" t="s">
        <v>3</v>
      </c>
      <c r="F2486" s="188" t="s">
        <v>337</v>
      </c>
      <c r="H2486" s="189">
        <v>125.6</v>
      </c>
      <c r="I2486" s="190"/>
      <c r="L2486" s="186"/>
      <c r="M2486" s="292"/>
      <c r="N2486" s="292"/>
      <c r="O2486" s="292"/>
      <c r="P2486" s="292"/>
      <c r="Q2486" s="191"/>
      <c r="X2486" s="192"/>
      <c r="AX2486" s="187" t="s">
        <v>230</v>
      </c>
      <c r="AY2486" s="187" t="s">
        <v>82</v>
      </c>
      <c r="AZ2486" s="15" t="s">
        <v>241</v>
      </c>
      <c r="BA2486" s="15" t="s">
        <v>34</v>
      </c>
      <c r="BB2486" s="15" t="s">
        <v>73</v>
      </c>
      <c r="BC2486" s="187" t="s">
        <v>216</v>
      </c>
    </row>
    <row r="2487" spans="2:69" s="13" customFormat="1">
      <c r="B2487" s="161"/>
      <c r="D2487" s="148" t="s">
        <v>230</v>
      </c>
      <c r="E2487" s="162" t="s">
        <v>3</v>
      </c>
      <c r="F2487" s="163" t="s">
        <v>2320</v>
      </c>
      <c r="H2487" s="164">
        <v>6.28</v>
      </c>
      <c r="I2487" s="165"/>
      <c r="L2487" s="161"/>
      <c r="M2487" s="289"/>
      <c r="N2487" s="289"/>
      <c r="O2487" s="289"/>
      <c r="P2487" s="289"/>
      <c r="Q2487" s="166"/>
      <c r="X2487" s="167"/>
      <c r="AX2487" s="162" t="s">
        <v>230</v>
      </c>
      <c r="AY2487" s="162" t="s">
        <v>82</v>
      </c>
      <c r="AZ2487" s="13" t="s">
        <v>82</v>
      </c>
      <c r="BA2487" s="13" t="s">
        <v>34</v>
      </c>
      <c r="BB2487" s="13" t="s">
        <v>73</v>
      </c>
      <c r="BC2487" s="162" t="s">
        <v>216</v>
      </c>
    </row>
    <row r="2488" spans="2:69" s="14" customFormat="1">
      <c r="B2488" s="168"/>
      <c r="D2488" s="148" t="s">
        <v>230</v>
      </c>
      <c r="E2488" s="169" t="s">
        <v>3</v>
      </c>
      <c r="F2488" s="170" t="s">
        <v>251</v>
      </c>
      <c r="H2488" s="171">
        <v>131.88</v>
      </c>
      <c r="I2488" s="172"/>
      <c r="L2488" s="168"/>
      <c r="M2488" s="290"/>
      <c r="N2488" s="290"/>
      <c r="O2488" s="290"/>
      <c r="P2488" s="290"/>
      <c r="Q2488" s="173"/>
      <c r="X2488" s="174"/>
      <c r="AX2488" s="169" t="s">
        <v>230</v>
      </c>
      <c r="AY2488" s="169" t="s">
        <v>82</v>
      </c>
      <c r="AZ2488" s="14" t="s">
        <v>222</v>
      </c>
      <c r="BA2488" s="14" t="s">
        <v>34</v>
      </c>
      <c r="BB2488" s="14" t="s">
        <v>80</v>
      </c>
      <c r="BC2488" s="169" t="s">
        <v>216</v>
      </c>
    </row>
    <row r="2489" spans="2:69" s="1" customFormat="1" ht="24.15" customHeight="1">
      <c r="B2489" s="133"/>
      <c r="C2489" s="134" t="s">
        <v>2352</v>
      </c>
      <c r="D2489" s="134" t="s">
        <v>218</v>
      </c>
      <c r="E2489" s="135" t="s">
        <v>2353</v>
      </c>
      <c r="F2489" s="136" t="s">
        <v>2354</v>
      </c>
      <c r="G2489" s="137" t="s">
        <v>286</v>
      </c>
      <c r="H2489" s="138">
        <v>2002.51</v>
      </c>
      <c r="I2489" s="139"/>
      <c r="J2489" s="140">
        <f>ROUND(I2489*H2489,2)</f>
        <v>0</v>
      </c>
      <c r="K2489" s="141"/>
      <c r="L2489" s="33"/>
      <c r="M2489" s="294"/>
      <c r="N2489" s="294"/>
      <c r="O2489" s="294"/>
      <c r="P2489" s="282"/>
      <c r="Q2489" s="142" t="s">
        <v>3</v>
      </c>
      <c r="R2489" s="143" t="s">
        <v>44</v>
      </c>
      <c r="T2489" s="144">
        <f>S2489*H2489</f>
        <v>0</v>
      </c>
      <c r="U2489" s="144">
        <v>0</v>
      </c>
      <c r="V2489" s="144">
        <f>U2489*H2489</f>
        <v>0</v>
      </c>
      <c r="W2489" s="144">
        <v>0</v>
      </c>
      <c r="X2489" s="145">
        <f>W2489*H2489</f>
        <v>0</v>
      </c>
      <c r="AV2489" s="146" t="s">
        <v>356</v>
      </c>
      <c r="AX2489" s="146" t="s">
        <v>218</v>
      </c>
      <c r="AY2489" s="146" t="s">
        <v>82</v>
      </c>
      <c r="BC2489" s="18" t="s">
        <v>216</v>
      </c>
      <c r="BI2489" s="147">
        <f>IF(R2489="základní",J2489,0)</f>
        <v>0</v>
      </c>
      <c r="BJ2489" s="147">
        <f>IF(R2489="snížená",J2489,0)</f>
        <v>0</v>
      </c>
      <c r="BK2489" s="147">
        <f>IF(R2489="zákl. přenesená",J2489,0)</f>
        <v>0</v>
      </c>
      <c r="BL2489" s="147">
        <f>IF(R2489="sníž. přenesená",J2489,0)</f>
        <v>0</v>
      </c>
      <c r="BM2489" s="147">
        <f>IF(R2489="nulová",J2489,0)</f>
        <v>0</v>
      </c>
      <c r="BN2489" s="18" t="s">
        <v>80</v>
      </c>
      <c r="BO2489" s="147">
        <f>ROUND(I2489*H2489,2)</f>
        <v>0</v>
      </c>
      <c r="BP2489" s="18" t="s">
        <v>356</v>
      </c>
      <c r="BQ2489" s="146" t="s">
        <v>2355</v>
      </c>
    </row>
    <row r="2490" spans="2:69" s="1" customFormat="1">
      <c r="B2490" s="33"/>
      <c r="D2490" s="148" t="s">
        <v>224</v>
      </c>
      <c r="F2490" s="149" t="s">
        <v>2356</v>
      </c>
      <c r="I2490" s="150"/>
      <c r="L2490" s="33"/>
      <c r="M2490" s="282"/>
      <c r="N2490" s="282"/>
      <c r="O2490" s="282"/>
      <c r="P2490" s="282"/>
      <c r="Q2490" s="151"/>
      <c r="X2490" s="54"/>
      <c r="AX2490" s="18" t="s">
        <v>224</v>
      </c>
      <c r="AY2490" s="18" t="s">
        <v>82</v>
      </c>
    </row>
    <row r="2491" spans="2:69" s="1" customFormat="1">
      <c r="B2491" s="33"/>
      <c r="D2491" s="152" t="s">
        <v>226</v>
      </c>
      <c r="F2491" s="153" t="s">
        <v>2357</v>
      </c>
      <c r="I2491" s="150"/>
      <c r="L2491" s="33"/>
      <c r="M2491" s="282"/>
      <c r="N2491" s="282"/>
      <c r="O2491" s="282"/>
      <c r="P2491" s="282"/>
      <c r="Q2491" s="151"/>
      <c r="X2491" s="54"/>
      <c r="AX2491" s="18" t="s">
        <v>226</v>
      </c>
      <c r="AY2491" s="18" t="s">
        <v>82</v>
      </c>
    </row>
    <row r="2492" spans="2:69" s="12" customFormat="1">
      <c r="B2492" s="155"/>
      <c r="D2492" s="148" t="s">
        <v>230</v>
      </c>
      <c r="E2492" s="156" t="s">
        <v>3</v>
      </c>
      <c r="F2492" s="157" t="s">
        <v>1526</v>
      </c>
      <c r="H2492" s="156" t="s">
        <v>3</v>
      </c>
      <c r="I2492" s="158"/>
      <c r="L2492" s="155"/>
      <c r="M2492" s="288"/>
      <c r="N2492" s="288"/>
      <c r="O2492" s="288"/>
      <c r="P2492" s="288"/>
      <c r="Q2492" s="159"/>
      <c r="X2492" s="160"/>
      <c r="AX2492" s="156" t="s">
        <v>230</v>
      </c>
      <c r="AY2492" s="156" t="s">
        <v>82</v>
      </c>
      <c r="AZ2492" s="12" t="s">
        <v>80</v>
      </c>
      <c r="BA2492" s="12" t="s">
        <v>34</v>
      </c>
      <c r="BB2492" s="12" t="s">
        <v>73</v>
      </c>
      <c r="BC2492" s="156" t="s">
        <v>216</v>
      </c>
    </row>
    <row r="2493" spans="2:69" s="13" customFormat="1">
      <c r="B2493" s="161"/>
      <c r="D2493" s="148" t="s">
        <v>230</v>
      </c>
      <c r="E2493" s="162" t="s">
        <v>3</v>
      </c>
      <c r="F2493" s="163" t="s">
        <v>2358</v>
      </c>
      <c r="H2493" s="164">
        <v>1065.5899999999999</v>
      </c>
      <c r="I2493" s="165"/>
      <c r="L2493" s="161"/>
      <c r="M2493" s="289"/>
      <c r="N2493" s="289"/>
      <c r="O2493" s="289"/>
      <c r="P2493" s="289"/>
      <c r="Q2493" s="166"/>
      <c r="X2493" s="167"/>
      <c r="AX2493" s="162" t="s">
        <v>230</v>
      </c>
      <c r="AY2493" s="162" t="s">
        <v>82</v>
      </c>
      <c r="AZ2493" s="13" t="s">
        <v>82</v>
      </c>
      <c r="BA2493" s="13" t="s">
        <v>34</v>
      </c>
      <c r="BB2493" s="13" t="s">
        <v>73</v>
      </c>
      <c r="BC2493" s="162" t="s">
        <v>216</v>
      </c>
    </row>
    <row r="2494" spans="2:69" s="13" customFormat="1">
      <c r="B2494" s="161"/>
      <c r="D2494" s="148" t="s">
        <v>230</v>
      </c>
      <c r="E2494" s="162" t="s">
        <v>3</v>
      </c>
      <c r="F2494" s="163" t="s">
        <v>2359</v>
      </c>
      <c r="H2494" s="164">
        <v>36.06</v>
      </c>
      <c r="I2494" s="165"/>
      <c r="L2494" s="161"/>
      <c r="M2494" s="289"/>
      <c r="N2494" s="289"/>
      <c r="O2494" s="289"/>
      <c r="P2494" s="289"/>
      <c r="Q2494" s="166"/>
      <c r="X2494" s="167"/>
      <c r="AX2494" s="162" t="s">
        <v>230</v>
      </c>
      <c r="AY2494" s="162" t="s">
        <v>82</v>
      </c>
      <c r="AZ2494" s="13" t="s">
        <v>82</v>
      </c>
      <c r="BA2494" s="13" t="s">
        <v>34</v>
      </c>
      <c r="BB2494" s="13" t="s">
        <v>73</v>
      </c>
      <c r="BC2494" s="162" t="s">
        <v>216</v>
      </c>
    </row>
    <row r="2495" spans="2:69" s="13" customFormat="1">
      <c r="B2495" s="161"/>
      <c r="D2495" s="148" t="s">
        <v>230</v>
      </c>
      <c r="E2495" s="162" t="s">
        <v>3</v>
      </c>
      <c r="F2495" s="163" t="s">
        <v>2360</v>
      </c>
      <c r="H2495" s="164">
        <v>29.91</v>
      </c>
      <c r="I2495" s="165"/>
      <c r="L2495" s="161"/>
      <c r="M2495" s="289"/>
      <c r="N2495" s="289"/>
      <c r="O2495" s="289"/>
      <c r="P2495" s="289"/>
      <c r="Q2495" s="166"/>
      <c r="X2495" s="167"/>
      <c r="AX2495" s="162" t="s">
        <v>230</v>
      </c>
      <c r="AY2495" s="162" t="s">
        <v>82</v>
      </c>
      <c r="AZ2495" s="13" t="s">
        <v>82</v>
      </c>
      <c r="BA2495" s="13" t="s">
        <v>34</v>
      </c>
      <c r="BB2495" s="13" t="s">
        <v>73</v>
      </c>
      <c r="BC2495" s="162" t="s">
        <v>216</v>
      </c>
    </row>
    <row r="2496" spans="2:69" s="13" customFormat="1">
      <c r="B2496" s="161"/>
      <c r="D2496" s="148" t="s">
        <v>230</v>
      </c>
      <c r="E2496" s="162" t="s">
        <v>3</v>
      </c>
      <c r="F2496" s="163" t="s">
        <v>2361</v>
      </c>
      <c r="H2496" s="164">
        <v>203.3</v>
      </c>
      <c r="I2496" s="165"/>
      <c r="L2496" s="161"/>
      <c r="M2496" s="289"/>
      <c r="N2496" s="289"/>
      <c r="O2496" s="289"/>
      <c r="P2496" s="289"/>
      <c r="Q2496" s="166"/>
      <c r="X2496" s="167"/>
      <c r="AX2496" s="162" t="s">
        <v>230</v>
      </c>
      <c r="AY2496" s="162" t="s">
        <v>82</v>
      </c>
      <c r="AZ2496" s="13" t="s">
        <v>82</v>
      </c>
      <c r="BA2496" s="13" t="s">
        <v>34</v>
      </c>
      <c r="BB2496" s="13" t="s">
        <v>73</v>
      </c>
      <c r="BC2496" s="162" t="s">
        <v>216</v>
      </c>
    </row>
    <row r="2497" spans="2:69" s="13" customFormat="1">
      <c r="B2497" s="161"/>
      <c r="D2497" s="148" t="s">
        <v>230</v>
      </c>
      <c r="E2497" s="162" t="s">
        <v>3</v>
      </c>
      <c r="F2497" s="163" t="s">
        <v>2362</v>
      </c>
      <c r="H2497" s="164">
        <v>14.8</v>
      </c>
      <c r="I2497" s="165"/>
      <c r="L2497" s="161"/>
      <c r="M2497" s="289"/>
      <c r="N2497" s="289"/>
      <c r="O2497" s="289"/>
      <c r="P2497" s="289"/>
      <c r="Q2497" s="166"/>
      <c r="X2497" s="167"/>
      <c r="AX2497" s="162" t="s">
        <v>230</v>
      </c>
      <c r="AY2497" s="162" t="s">
        <v>82</v>
      </c>
      <c r="AZ2497" s="13" t="s">
        <v>82</v>
      </c>
      <c r="BA2497" s="13" t="s">
        <v>34</v>
      </c>
      <c r="BB2497" s="13" t="s">
        <v>73</v>
      </c>
      <c r="BC2497" s="162" t="s">
        <v>216</v>
      </c>
    </row>
    <row r="2498" spans="2:69" s="13" customFormat="1">
      <c r="B2498" s="161"/>
      <c r="D2498" s="148" t="s">
        <v>230</v>
      </c>
      <c r="E2498" s="162" t="s">
        <v>3</v>
      </c>
      <c r="F2498" s="163" t="s">
        <v>2363</v>
      </c>
      <c r="H2498" s="164">
        <v>13.8</v>
      </c>
      <c r="I2498" s="165"/>
      <c r="L2498" s="161"/>
      <c r="M2498" s="289"/>
      <c r="N2498" s="289"/>
      <c r="O2498" s="289"/>
      <c r="P2498" s="289"/>
      <c r="Q2498" s="166"/>
      <c r="X2498" s="167"/>
      <c r="AX2498" s="162" t="s">
        <v>230</v>
      </c>
      <c r="AY2498" s="162" t="s">
        <v>82</v>
      </c>
      <c r="AZ2498" s="13" t="s">
        <v>82</v>
      </c>
      <c r="BA2498" s="13" t="s">
        <v>34</v>
      </c>
      <c r="BB2498" s="13" t="s">
        <v>73</v>
      </c>
      <c r="BC2498" s="162" t="s">
        <v>216</v>
      </c>
    </row>
    <row r="2499" spans="2:69" s="13" customFormat="1">
      <c r="B2499" s="161"/>
      <c r="D2499" s="148" t="s">
        <v>230</v>
      </c>
      <c r="E2499" s="162" t="s">
        <v>3</v>
      </c>
      <c r="F2499" s="163" t="s">
        <v>2364</v>
      </c>
      <c r="H2499" s="164">
        <v>334.34</v>
      </c>
      <c r="I2499" s="165"/>
      <c r="L2499" s="161"/>
      <c r="M2499" s="289"/>
      <c r="N2499" s="289"/>
      <c r="O2499" s="289"/>
      <c r="P2499" s="289"/>
      <c r="Q2499" s="166"/>
      <c r="X2499" s="167"/>
      <c r="AX2499" s="162" t="s">
        <v>230</v>
      </c>
      <c r="AY2499" s="162" t="s">
        <v>82</v>
      </c>
      <c r="AZ2499" s="13" t="s">
        <v>82</v>
      </c>
      <c r="BA2499" s="13" t="s">
        <v>34</v>
      </c>
      <c r="BB2499" s="13" t="s">
        <v>73</v>
      </c>
      <c r="BC2499" s="162" t="s">
        <v>216</v>
      </c>
    </row>
    <row r="2500" spans="2:69" s="13" customFormat="1">
      <c r="B2500" s="161"/>
      <c r="D2500" s="148" t="s">
        <v>230</v>
      </c>
      <c r="E2500" s="162" t="s">
        <v>3</v>
      </c>
      <c r="F2500" s="163" t="s">
        <v>2365</v>
      </c>
      <c r="H2500" s="164">
        <v>129.54</v>
      </c>
      <c r="I2500" s="165"/>
      <c r="L2500" s="161"/>
      <c r="M2500" s="289"/>
      <c r="N2500" s="289"/>
      <c r="O2500" s="289"/>
      <c r="P2500" s="289"/>
      <c r="Q2500" s="166"/>
      <c r="X2500" s="167"/>
      <c r="AX2500" s="162" t="s">
        <v>230</v>
      </c>
      <c r="AY2500" s="162" t="s">
        <v>82</v>
      </c>
      <c r="AZ2500" s="13" t="s">
        <v>82</v>
      </c>
      <c r="BA2500" s="13" t="s">
        <v>34</v>
      </c>
      <c r="BB2500" s="13" t="s">
        <v>73</v>
      </c>
      <c r="BC2500" s="162" t="s">
        <v>216</v>
      </c>
    </row>
    <row r="2501" spans="2:69" s="13" customFormat="1">
      <c r="B2501" s="161"/>
      <c r="D2501" s="148" t="s">
        <v>230</v>
      </c>
      <c r="E2501" s="162" t="s">
        <v>3</v>
      </c>
      <c r="F2501" s="163" t="s">
        <v>2366</v>
      </c>
      <c r="H2501" s="164">
        <v>32.94</v>
      </c>
      <c r="I2501" s="165"/>
      <c r="L2501" s="161"/>
      <c r="M2501" s="289"/>
      <c r="N2501" s="289"/>
      <c r="O2501" s="289"/>
      <c r="P2501" s="289"/>
      <c r="Q2501" s="166"/>
      <c r="X2501" s="167"/>
      <c r="AX2501" s="162" t="s">
        <v>230</v>
      </c>
      <c r="AY2501" s="162" t="s">
        <v>82</v>
      </c>
      <c r="AZ2501" s="13" t="s">
        <v>82</v>
      </c>
      <c r="BA2501" s="13" t="s">
        <v>34</v>
      </c>
      <c r="BB2501" s="13" t="s">
        <v>73</v>
      </c>
      <c r="BC2501" s="162" t="s">
        <v>216</v>
      </c>
    </row>
    <row r="2502" spans="2:69" s="13" customFormat="1">
      <c r="B2502" s="161"/>
      <c r="D2502" s="148" t="s">
        <v>230</v>
      </c>
      <c r="E2502" s="162" t="s">
        <v>3</v>
      </c>
      <c r="F2502" s="163" t="s">
        <v>2367</v>
      </c>
      <c r="H2502" s="164">
        <v>41.55</v>
      </c>
      <c r="I2502" s="165"/>
      <c r="L2502" s="161"/>
      <c r="M2502" s="289"/>
      <c r="N2502" s="289"/>
      <c r="O2502" s="289"/>
      <c r="P2502" s="289"/>
      <c r="Q2502" s="166"/>
      <c r="X2502" s="167"/>
      <c r="AX2502" s="162" t="s">
        <v>230</v>
      </c>
      <c r="AY2502" s="162" t="s">
        <v>82</v>
      </c>
      <c r="AZ2502" s="13" t="s">
        <v>82</v>
      </c>
      <c r="BA2502" s="13" t="s">
        <v>34</v>
      </c>
      <c r="BB2502" s="13" t="s">
        <v>73</v>
      </c>
      <c r="BC2502" s="162" t="s">
        <v>216</v>
      </c>
    </row>
    <row r="2503" spans="2:69" s="13" customFormat="1">
      <c r="B2503" s="161"/>
      <c r="D2503" s="148" t="s">
        <v>230</v>
      </c>
      <c r="E2503" s="162" t="s">
        <v>3</v>
      </c>
      <c r="F2503" s="163" t="s">
        <v>2368</v>
      </c>
      <c r="H2503" s="164">
        <v>20.98</v>
      </c>
      <c r="I2503" s="165"/>
      <c r="L2503" s="161"/>
      <c r="M2503" s="289"/>
      <c r="N2503" s="289"/>
      <c r="O2503" s="289"/>
      <c r="P2503" s="289"/>
      <c r="Q2503" s="166"/>
      <c r="X2503" s="167"/>
      <c r="AX2503" s="162" t="s">
        <v>230</v>
      </c>
      <c r="AY2503" s="162" t="s">
        <v>82</v>
      </c>
      <c r="AZ2503" s="13" t="s">
        <v>82</v>
      </c>
      <c r="BA2503" s="13" t="s">
        <v>34</v>
      </c>
      <c r="BB2503" s="13" t="s">
        <v>73</v>
      </c>
      <c r="BC2503" s="162" t="s">
        <v>216</v>
      </c>
    </row>
    <row r="2504" spans="2:69" s="13" customFormat="1">
      <c r="B2504" s="161"/>
      <c r="D2504" s="148" t="s">
        <v>230</v>
      </c>
      <c r="E2504" s="162" t="s">
        <v>3</v>
      </c>
      <c r="F2504" s="163" t="s">
        <v>2369</v>
      </c>
      <c r="H2504" s="164">
        <v>79.7</v>
      </c>
      <c r="I2504" s="165"/>
      <c r="L2504" s="161"/>
      <c r="M2504" s="289"/>
      <c r="N2504" s="289"/>
      <c r="O2504" s="289"/>
      <c r="P2504" s="289"/>
      <c r="Q2504" s="166"/>
      <c r="X2504" s="167"/>
      <c r="AX2504" s="162" t="s">
        <v>230</v>
      </c>
      <c r="AY2504" s="162" t="s">
        <v>82</v>
      </c>
      <c r="AZ2504" s="13" t="s">
        <v>82</v>
      </c>
      <c r="BA2504" s="13" t="s">
        <v>34</v>
      </c>
      <c r="BB2504" s="13" t="s">
        <v>73</v>
      </c>
      <c r="BC2504" s="162" t="s">
        <v>216</v>
      </c>
    </row>
    <row r="2505" spans="2:69" s="14" customFormat="1">
      <c r="B2505" s="168"/>
      <c r="D2505" s="148" t="s">
        <v>230</v>
      </c>
      <c r="E2505" s="169" t="s">
        <v>3</v>
      </c>
      <c r="F2505" s="170" t="s">
        <v>251</v>
      </c>
      <c r="H2505" s="171">
        <v>2002.5099999999998</v>
      </c>
      <c r="I2505" s="172"/>
      <c r="L2505" s="168"/>
      <c r="M2505" s="290"/>
      <c r="N2505" s="290"/>
      <c r="O2505" s="290"/>
      <c r="P2505" s="290"/>
      <c r="Q2505" s="173"/>
      <c r="X2505" s="174"/>
      <c r="AX2505" s="169" t="s">
        <v>230</v>
      </c>
      <c r="AY2505" s="169" t="s">
        <v>82</v>
      </c>
      <c r="AZ2505" s="14" t="s">
        <v>222</v>
      </c>
      <c r="BA2505" s="14" t="s">
        <v>34</v>
      </c>
      <c r="BB2505" s="14" t="s">
        <v>80</v>
      </c>
      <c r="BC2505" s="169" t="s">
        <v>216</v>
      </c>
    </row>
    <row r="2506" spans="2:69" s="1" customFormat="1" ht="24.15" customHeight="1">
      <c r="B2506" s="133"/>
      <c r="C2506" s="175" t="s">
        <v>2370</v>
      </c>
      <c r="D2506" s="175" t="s">
        <v>293</v>
      </c>
      <c r="E2506" s="176" t="s">
        <v>2371</v>
      </c>
      <c r="F2506" s="177" t="s">
        <v>2372</v>
      </c>
      <c r="G2506" s="178" t="s">
        <v>286</v>
      </c>
      <c r="H2506" s="179">
        <v>2102.636</v>
      </c>
      <c r="I2506" s="180"/>
      <c r="J2506" s="181">
        <f>ROUND(I2506*H2506,2)</f>
        <v>0</v>
      </c>
      <c r="K2506" s="182"/>
      <c r="L2506" s="183"/>
      <c r="M2506" s="294"/>
      <c r="N2506" s="294"/>
      <c r="O2506" s="294"/>
      <c r="P2506" s="291"/>
      <c r="Q2506" s="184" t="s">
        <v>3</v>
      </c>
      <c r="R2506" s="185" t="s">
        <v>44</v>
      </c>
      <c r="T2506" s="144">
        <f>S2506*H2506</f>
        <v>0</v>
      </c>
      <c r="U2506" s="144">
        <v>5.0000000000000002E-5</v>
      </c>
      <c r="V2506" s="144">
        <f>U2506*H2506</f>
        <v>0.1051318</v>
      </c>
      <c r="W2506" s="144">
        <v>0</v>
      </c>
      <c r="X2506" s="145">
        <f>W2506*H2506</f>
        <v>0</v>
      </c>
      <c r="AV2506" s="146" t="s">
        <v>487</v>
      </c>
      <c r="AX2506" s="146" t="s">
        <v>293</v>
      </c>
      <c r="AY2506" s="146" t="s">
        <v>82</v>
      </c>
      <c r="BC2506" s="18" t="s">
        <v>216</v>
      </c>
      <c r="BI2506" s="147">
        <f>IF(R2506="základní",J2506,0)</f>
        <v>0</v>
      </c>
      <c r="BJ2506" s="147">
        <f>IF(R2506="snížená",J2506,0)</f>
        <v>0</v>
      </c>
      <c r="BK2506" s="147">
        <f>IF(R2506="zákl. přenesená",J2506,0)</f>
        <v>0</v>
      </c>
      <c r="BL2506" s="147">
        <f>IF(R2506="sníž. přenesená",J2506,0)</f>
        <v>0</v>
      </c>
      <c r="BM2506" s="147">
        <f>IF(R2506="nulová",J2506,0)</f>
        <v>0</v>
      </c>
      <c r="BN2506" s="18" t="s">
        <v>80</v>
      </c>
      <c r="BO2506" s="147">
        <f>ROUND(I2506*H2506,2)</f>
        <v>0</v>
      </c>
      <c r="BP2506" s="18" t="s">
        <v>356</v>
      </c>
      <c r="BQ2506" s="146" t="s">
        <v>2373</v>
      </c>
    </row>
    <row r="2507" spans="2:69" s="1" customFormat="1" ht="18">
      <c r="B2507" s="33"/>
      <c r="D2507" s="148" t="s">
        <v>224</v>
      </c>
      <c r="F2507" s="149" t="s">
        <v>2372</v>
      </c>
      <c r="I2507" s="150"/>
      <c r="L2507" s="33"/>
      <c r="M2507" s="282"/>
      <c r="N2507" s="282"/>
      <c r="O2507" s="282"/>
      <c r="P2507" s="282"/>
      <c r="Q2507" s="151"/>
      <c r="X2507" s="54"/>
      <c r="AX2507" s="18" t="s">
        <v>224</v>
      </c>
      <c r="AY2507" s="18" t="s">
        <v>82</v>
      </c>
    </row>
    <row r="2508" spans="2:69" s="12" customFormat="1">
      <c r="B2508" s="155"/>
      <c r="D2508" s="148" t="s">
        <v>230</v>
      </c>
      <c r="E2508" s="156" t="s">
        <v>3</v>
      </c>
      <c r="F2508" s="157" t="s">
        <v>1526</v>
      </c>
      <c r="H2508" s="156" t="s">
        <v>3</v>
      </c>
      <c r="I2508" s="158"/>
      <c r="L2508" s="155"/>
      <c r="M2508" s="288"/>
      <c r="N2508" s="288"/>
      <c r="O2508" s="288"/>
      <c r="P2508" s="288"/>
      <c r="Q2508" s="159"/>
      <c r="X2508" s="160"/>
      <c r="AX2508" s="156" t="s">
        <v>230</v>
      </c>
      <c r="AY2508" s="156" t="s">
        <v>82</v>
      </c>
      <c r="AZ2508" s="12" t="s">
        <v>80</v>
      </c>
      <c r="BA2508" s="12" t="s">
        <v>34</v>
      </c>
      <c r="BB2508" s="12" t="s">
        <v>73</v>
      </c>
      <c r="BC2508" s="156" t="s">
        <v>216</v>
      </c>
    </row>
    <row r="2509" spans="2:69" s="13" customFormat="1">
      <c r="B2509" s="161"/>
      <c r="D2509" s="148" t="s">
        <v>230</v>
      </c>
      <c r="E2509" s="162" t="s">
        <v>3</v>
      </c>
      <c r="F2509" s="163" t="s">
        <v>2374</v>
      </c>
      <c r="H2509" s="164">
        <v>2102.636</v>
      </c>
      <c r="I2509" s="165"/>
      <c r="L2509" s="161"/>
      <c r="M2509" s="289"/>
      <c r="N2509" s="289"/>
      <c r="O2509" s="289"/>
      <c r="P2509" s="289"/>
      <c r="Q2509" s="166"/>
      <c r="X2509" s="167"/>
      <c r="AX2509" s="162" t="s">
        <v>230</v>
      </c>
      <c r="AY2509" s="162" t="s">
        <v>82</v>
      </c>
      <c r="AZ2509" s="13" t="s">
        <v>82</v>
      </c>
      <c r="BA2509" s="13" t="s">
        <v>34</v>
      </c>
      <c r="BB2509" s="13" t="s">
        <v>80</v>
      </c>
      <c r="BC2509" s="162" t="s">
        <v>216</v>
      </c>
    </row>
    <row r="2510" spans="2:69" s="1" customFormat="1" ht="24.15" customHeight="1">
      <c r="B2510" s="133"/>
      <c r="C2510" s="134" t="s">
        <v>2375</v>
      </c>
      <c r="D2510" s="134" t="s">
        <v>218</v>
      </c>
      <c r="E2510" s="135" t="s">
        <v>2376</v>
      </c>
      <c r="F2510" s="136" t="s">
        <v>2377</v>
      </c>
      <c r="G2510" s="137" t="s">
        <v>221</v>
      </c>
      <c r="H2510" s="138">
        <v>457.84300000000002</v>
      </c>
      <c r="I2510" s="139"/>
      <c r="J2510" s="140">
        <f>ROUND(I2510*H2510,2)</f>
        <v>0</v>
      </c>
      <c r="K2510" s="141"/>
      <c r="L2510" s="33"/>
      <c r="M2510" s="294"/>
      <c r="N2510" s="294"/>
      <c r="O2510" s="294"/>
      <c r="P2510" s="282"/>
      <c r="Q2510" s="142" t="s">
        <v>3</v>
      </c>
      <c r="R2510" s="143" t="s">
        <v>44</v>
      </c>
      <c r="T2510" s="144">
        <f>S2510*H2510</f>
        <v>0</v>
      </c>
      <c r="U2510" s="144">
        <v>6.0000000000000001E-3</v>
      </c>
      <c r="V2510" s="144">
        <f>U2510*H2510</f>
        <v>2.747058</v>
      </c>
      <c r="W2510" s="144">
        <v>0</v>
      </c>
      <c r="X2510" s="145">
        <f>W2510*H2510</f>
        <v>0</v>
      </c>
      <c r="AV2510" s="146" t="s">
        <v>356</v>
      </c>
      <c r="AX2510" s="146" t="s">
        <v>218</v>
      </c>
      <c r="AY2510" s="146" t="s">
        <v>82</v>
      </c>
      <c r="BC2510" s="18" t="s">
        <v>216</v>
      </c>
      <c r="BI2510" s="147">
        <f>IF(R2510="základní",J2510,0)</f>
        <v>0</v>
      </c>
      <c r="BJ2510" s="147">
        <f>IF(R2510="snížená",J2510,0)</f>
        <v>0</v>
      </c>
      <c r="BK2510" s="147">
        <f>IF(R2510="zákl. přenesená",J2510,0)</f>
        <v>0</v>
      </c>
      <c r="BL2510" s="147">
        <f>IF(R2510="sníž. přenesená",J2510,0)</f>
        <v>0</v>
      </c>
      <c r="BM2510" s="147">
        <f>IF(R2510="nulová",J2510,0)</f>
        <v>0</v>
      </c>
      <c r="BN2510" s="18" t="s">
        <v>80</v>
      </c>
      <c r="BO2510" s="147">
        <f>ROUND(I2510*H2510,2)</f>
        <v>0</v>
      </c>
      <c r="BP2510" s="18" t="s">
        <v>356</v>
      </c>
      <c r="BQ2510" s="146" t="s">
        <v>2378</v>
      </c>
    </row>
    <row r="2511" spans="2:69" s="1" customFormat="1" ht="18">
      <c r="B2511" s="33"/>
      <c r="D2511" s="148" t="s">
        <v>224</v>
      </c>
      <c r="F2511" s="149" t="s">
        <v>2379</v>
      </c>
      <c r="I2511" s="150"/>
      <c r="L2511" s="33"/>
      <c r="M2511" s="282"/>
      <c r="N2511" s="282"/>
      <c r="O2511" s="282"/>
      <c r="P2511" s="282"/>
      <c r="Q2511" s="151"/>
      <c r="X2511" s="54"/>
      <c r="AX2511" s="18" t="s">
        <v>224</v>
      </c>
      <c r="AY2511" s="18" t="s">
        <v>82</v>
      </c>
    </row>
    <row r="2512" spans="2:69" s="1" customFormat="1">
      <c r="B2512" s="33"/>
      <c r="D2512" s="152" t="s">
        <v>226</v>
      </c>
      <c r="F2512" s="153" t="s">
        <v>2380</v>
      </c>
      <c r="I2512" s="150"/>
      <c r="L2512" s="33"/>
      <c r="M2512" s="282"/>
      <c r="N2512" s="282"/>
      <c r="O2512" s="282"/>
      <c r="P2512" s="282"/>
      <c r="Q2512" s="151"/>
      <c r="X2512" s="54"/>
      <c r="AX2512" s="18" t="s">
        <v>226</v>
      </c>
      <c r="AY2512" s="18" t="s">
        <v>82</v>
      </c>
    </row>
    <row r="2513" spans="2:69" s="12" customFormat="1">
      <c r="B2513" s="155"/>
      <c r="D2513" s="148" t="s">
        <v>230</v>
      </c>
      <c r="E2513" s="156" t="s">
        <v>3</v>
      </c>
      <c r="F2513" s="157" t="s">
        <v>2027</v>
      </c>
      <c r="H2513" s="156" t="s">
        <v>3</v>
      </c>
      <c r="I2513" s="158"/>
      <c r="L2513" s="155"/>
      <c r="M2513" s="288"/>
      <c r="N2513" s="288"/>
      <c r="O2513" s="288"/>
      <c r="P2513" s="288"/>
      <c r="Q2513" s="159"/>
      <c r="X2513" s="160"/>
      <c r="AX2513" s="156" t="s">
        <v>230</v>
      </c>
      <c r="AY2513" s="156" t="s">
        <v>82</v>
      </c>
      <c r="AZ2513" s="12" t="s">
        <v>80</v>
      </c>
      <c r="BA2513" s="12" t="s">
        <v>34</v>
      </c>
      <c r="BB2513" s="12" t="s">
        <v>73</v>
      </c>
      <c r="BC2513" s="156" t="s">
        <v>216</v>
      </c>
    </row>
    <row r="2514" spans="2:69" s="13" customFormat="1">
      <c r="B2514" s="161"/>
      <c r="D2514" s="148" t="s">
        <v>230</v>
      </c>
      <c r="E2514" s="162" t="s">
        <v>3</v>
      </c>
      <c r="F2514" s="163" t="s">
        <v>2381</v>
      </c>
      <c r="H2514" s="164">
        <v>416.97</v>
      </c>
      <c r="I2514" s="165"/>
      <c r="L2514" s="161"/>
      <c r="M2514" s="289"/>
      <c r="N2514" s="289"/>
      <c r="O2514" s="289"/>
      <c r="P2514" s="289"/>
      <c r="Q2514" s="166"/>
      <c r="X2514" s="167"/>
      <c r="AX2514" s="162" t="s">
        <v>230</v>
      </c>
      <c r="AY2514" s="162" t="s">
        <v>82</v>
      </c>
      <c r="AZ2514" s="13" t="s">
        <v>82</v>
      </c>
      <c r="BA2514" s="13" t="s">
        <v>34</v>
      </c>
      <c r="BB2514" s="13" t="s">
        <v>73</v>
      </c>
      <c r="BC2514" s="162" t="s">
        <v>216</v>
      </c>
    </row>
    <row r="2515" spans="2:69" s="15" customFormat="1">
      <c r="B2515" s="186"/>
      <c r="D2515" s="148" t="s">
        <v>230</v>
      </c>
      <c r="E2515" s="187" t="s">
        <v>3</v>
      </c>
      <c r="F2515" s="188" t="s">
        <v>337</v>
      </c>
      <c r="H2515" s="189">
        <v>416.97</v>
      </c>
      <c r="I2515" s="190"/>
      <c r="L2515" s="186"/>
      <c r="M2515" s="292"/>
      <c r="N2515" s="292"/>
      <c r="O2515" s="292"/>
      <c r="P2515" s="292"/>
      <c r="Q2515" s="191"/>
      <c r="X2515" s="192"/>
      <c r="AX2515" s="187" t="s">
        <v>230</v>
      </c>
      <c r="AY2515" s="187" t="s">
        <v>82</v>
      </c>
      <c r="AZ2515" s="15" t="s">
        <v>241</v>
      </c>
      <c r="BA2515" s="15" t="s">
        <v>34</v>
      </c>
      <c r="BB2515" s="15" t="s">
        <v>73</v>
      </c>
      <c r="BC2515" s="187" t="s">
        <v>216</v>
      </c>
    </row>
    <row r="2516" spans="2:69" s="12" customFormat="1">
      <c r="B2516" s="155"/>
      <c r="D2516" s="148" t="s">
        <v>230</v>
      </c>
      <c r="E2516" s="156" t="s">
        <v>3</v>
      </c>
      <c r="F2516" s="157" t="s">
        <v>2382</v>
      </c>
      <c r="H2516" s="156" t="s">
        <v>3</v>
      </c>
      <c r="I2516" s="158"/>
      <c r="L2516" s="155"/>
      <c r="M2516" s="288"/>
      <c r="N2516" s="288"/>
      <c r="O2516" s="288"/>
      <c r="P2516" s="288"/>
      <c r="Q2516" s="159"/>
      <c r="X2516" s="160"/>
      <c r="AX2516" s="156" t="s">
        <v>230</v>
      </c>
      <c r="AY2516" s="156" t="s">
        <v>82</v>
      </c>
      <c r="AZ2516" s="12" t="s">
        <v>80</v>
      </c>
      <c r="BA2516" s="12" t="s">
        <v>34</v>
      </c>
      <c r="BB2516" s="12" t="s">
        <v>73</v>
      </c>
      <c r="BC2516" s="156" t="s">
        <v>216</v>
      </c>
    </row>
    <row r="2517" spans="2:69" s="13" customFormat="1">
      <c r="B2517" s="161"/>
      <c r="D2517" s="148" t="s">
        <v>230</v>
      </c>
      <c r="E2517" s="162" t="s">
        <v>3</v>
      </c>
      <c r="F2517" s="163" t="s">
        <v>1474</v>
      </c>
      <c r="H2517" s="164">
        <v>15.632999999999999</v>
      </c>
      <c r="I2517" s="165"/>
      <c r="L2517" s="161"/>
      <c r="M2517" s="289"/>
      <c r="N2517" s="289"/>
      <c r="O2517" s="289"/>
      <c r="P2517" s="289"/>
      <c r="Q2517" s="166"/>
      <c r="X2517" s="167"/>
      <c r="AX2517" s="162" t="s">
        <v>230</v>
      </c>
      <c r="AY2517" s="162" t="s">
        <v>82</v>
      </c>
      <c r="AZ2517" s="13" t="s">
        <v>82</v>
      </c>
      <c r="BA2517" s="13" t="s">
        <v>34</v>
      </c>
      <c r="BB2517" s="13" t="s">
        <v>73</v>
      </c>
      <c r="BC2517" s="162" t="s">
        <v>216</v>
      </c>
    </row>
    <row r="2518" spans="2:69" s="13" customFormat="1">
      <c r="B2518" s="161"/>
      <c r="D2518" s="148" t="s">
        <v>230</v>
      </c>
      <c r="E2518" s="162" t="s">
        <v>3</v>
      </c>
      <c r="F2518" s="163" t="s">
        <v>1475</v>
      </c>
      <c r="H2518" s="164">
        <v>6.2</v>
      </c>
      <c r="I2518" s="165"/>
      <c r="L2518" s="161"/>
      <c r="M2518" s="289"/>
      <c r="N2518" s="289"/>
      <c r="O2518" s="289"/>
      <c r="P2518" s="289"/>
      <c r="Q2518" s="166"/>
      <c r="X2518" s="167"/>
      <c r="AX2518" s="162" t="s">
        <v>230</v>
      </c>
      <c r="AY2518" s="162" t="s">
        <v>82</v>
      </c>
      <c r="AZ2518" s="13" t="s">
        <v>82</v>
      </c>
      <c r="BA2518" s="13" t="s">
        <v>34</v>
      </c>
      <c r="BB2518" s="13" t="s">
        <v>73</v>
      </c>
      <c r="BC2518" s="162" t="s">
        <v>216</v>
      </c>
    </row>
    <row r="2519" spans="2:69" s="13" customFormat="1">
      <c r="B2519" s="161"/>
      <c r="D2519" s="148" t="s">
        <v>230</v>
      </c>
      <c r="E2519" s="162" t="s">
        <v>3</v>
      </c>
      <c r="F2519" s="163" t="s">
        <v>1478</v>
      </c>
      <c r="H2519" s="164">
        <v>19.04</v>
      </c>
      <c r="I2519" s="165"/>
      <c r="L2519" s="161"/>
      <c r="M2519" s="289"/>
      <c r="N2519" s="289"/>
      <c r="O2519" s="289"/>
      <c r="P2519" s="289"/>
      <c r="Q2519" s="166"/>
      <c r="X2519" s="167"/>
      <c r="AX2519" s="162" t="s">
        <v>230</v>
      </c>
      <c r="AY2519" s="162" t="s">
        <v>82</v>
      </c>
      <c r="AZ2519" s="13" t="s">
        <v>82</v>
      </c>
      <c r="BA2519" s="13" t="s">
        <v>34</v>
      </c>
      <c r="BB2519" s="13" t="s">
        <v>73</v>
      </c>
      <c r="BC2519" s="162" t="s">
        <v>216</v>
      </c>
    </row>
    <row r="2520" spans="2:69" s="15" customFormat="1">
      <c r="B2520" s="186"/>
      <c r="D2520" s="148" t="s">
        <v>230</v>
      </c>
      <c r="E2520" s="187" t="s">
        <v>3</v>
      </c>
      <c r="F2520" s="188" t="s">
        <v>337</v>
      </c>
      <c r="H2520" s="189">
        <v>40.872999999999998</v>
      </c>
      <c r="I2520" s="190"/>
      <c r="L2520" s="186"/>
      <c r="M2520" s="292"/>
      <c r="N2520" s="292"/>
      <c r="O2520" s="292"/>
      <c r="P2520" s="292"/>
      <c r="Q2520" s="191"/>
      <c r="X2520" s="192"/>
      <c r="AX2520" s="187" t="s">
        <v>230</v>
      </c>
      <c r="AY2520" s="187" t="s">
        <v>82</v>
      </c>
      <c r="AZ2520" s="15" t="s">
        <v>241</v>
      </c>
      <c r="BA2520" s="15" t="s">
        <v>34</v>
      </c>
      <c r="BB2520" s="15" t="s">
        <v>73</v>
      </c>
      <c r="BC2520" s="187" t="s">
        <v>216</v>
      </c>
    </row>
    <row r="2521" spans="2:69" s="14" customFormat="1">
      <c r="B2521" s="168"/>
      <c r="D2521" s="148" t="s">
        <v>230</v>
      </c>
      <c r="E2521" s="169" t="s">
        <v>3</v>
      </c>
      <c r="F2521" s="170" t="s">
        <v>251</v>
      </c>
      <c r="H2521" s="171">
        <v>457.84300000000002</v>
      </c>
      <c r="I2521" s="172"/>
      <c r="L2521" s="168"/>
      <c r="M2521" s="290"/>
      <c r="N2521" s="290"/>
      <c r="O2521" s="290"/>
      <c r="P2521" s="290"/>
      <c r="Q2521" s="173"/>
      <c r="X2521" s="174"/>
      <c r="AX2521" s="169" t="s">
        <v>230</v>
      </c>
      <c r="AY2521" s="169" t="s">
        <v>82</v>
      </c>
      <c r="AZ2521" s="14" t="s">
        <v>222</v>
      </c>
      <c r="BA2521" s="14" t="s">
        <v>34</v>
      </c>
      <c r="BB2521" s="14" t="s">
        <v>80</v>
      </c>
      <c r="BC2521" s="169" t="s">
        <v>216</v>
      </c>
    </row>
    <row r="2522" spans="2:69" s="1" customFormat="1" ht="24.15" customHeight="1">
      <c r="B2522" s="133"/>
      <c r="C2522" s="175" t="s">
        <v>2383</v>
      </c>
      <c r="D2522" s="175" t="s">
        <v>293</v>
      </c>
      <c r="E2522" s="176" t="s">
        <v>2384</v>
      </c>
      <c r="F2522" s="177" t="s">
        <v>2385</v>
      </c>
      <c r="G2522" s="178" t="s">
        <v>235</v>
      </c>
      <c r="H2522" s="179">
        <v>131.346</v>
      </c>
      <c r="I2522" s="180"/>
      <c r="J2522" s="181">
        <f>ROUND(I2522*H2522,2)</f>
        <v>0</v>
      </c>
      <c r="K2522" s="182"/>
      <c r="L2522" s="183"/>
      <c r="M2522" s="294"/>
      <c r="N2522" s="294"/>
      <c r="O2522" s="294"/>
      <c r="P2522" s="291"/>
      <c r="Q2522" s="184" t="s">
        <v>3</v>
      </c>
      <c r="R2522" s="185" t="s">
        <v>44</v>
      </c>
      <c r="T2522" s="144">
        <f>S2522*H2522</f>
        <v>0</v>
      </c>
      <c r="U2522" s="144">
        <v>6.0000000000000001E-3</v>
      </c>
      <c r="V2522" s="144">
        <f>U2522*H2522</f>
        <v>0.788076</v>
      </c>
      <c r="W2522" s="144">
        <v>0</v>
      </c>
      <c r="X2522" s="145">
        <f>W2522*H2522</f>
        <v>0</v>
      </c>
      <c r="AV2522" s="146" t="s">
        <v>487</v>
      </c>
      <c r="AX2522" s="146" t="s">
        <v>293</v>
      </c>
      <c r="AY2522" s="146" t="s">
        <v>82</v>
      </c>
      <c r="BC2522" s="18" t="s">
        <v>216</v>
      </c>
      <c r="BI2522" s="147">
        <f>IF(R2522="základní",J2522,0)</f>
        <v>0</v>
      </c>
      <c r="BJ2522" s="147">
        <f>IF(R2522="snížená",J2522,0)</f>
        <v>0</v>
      </c>
      <c r="BK2522" s="147">
        <f>IF(R2522="zákl. přenesená",J2522,0)</f>
        <v>0</v>
      </c>
      <c r="BL2522" s="147">
        <f>IF(R2522="sníž. přenesená",J2522,0)</f>
        <v>0</v>
      </c>
      <c r="BM2522" s="147">
        <f>IF(R2522="nulová",J2522,0)</f>
        <v>0</v>
      </c>
      <c r="BN2522" s="18" t="s">
        <v>80</v>
      </c>
      <c r="BO2522" s="147">
        <f>ROUND(I2522*H2522,2)</f>
        <v>0</v>
      </c>
      <c r="BP2522" s="18" t="s">
        <v>356</v>
      </c>
      <c r="BQ2522" s="146" t="s">
        <v>2386</v>
      </c>
    </row>
    <row r="2523" spans="2:69" s="1" customFormat="1">
      <c r="B2523" s="33"/>
      <c r="D2523" s="148" t="s">
        <v>224</v>
      </c>
      <c r="F2523" s="149" t="s">
        <v>2385</v>
      </c>
      <c r="I2523" s="150"/>
      <c r="L2523" s="33"/>
      <c r="M2523" s="282"/>
      <c r="N2523" s="282"/>
      <c r="O2523" s="282"/>
      <c r="P2523" s="282"/>
      <c r="Q2523" s="151"/>
      <c r="X2523" s="54"/>
      <c r="AX2523" s="18" t="s">
        <v>224</v>
      </c>
      <c r="AY2523" s="18" t="s">
        <v>82</v>
      </c>
    </row>
    <row r="2524" spans="2:69" s="1" customFormat="1" ht="45">
      <c r="B2524" s="33"/>
      <c r="D2524" s="148" t="s">
        <v>228</v>
      </c>
      <c r="F2524" s="154" t="s">
        <v>2387</v>
      </c>
      <c r="I2524" s="150"/>
      <c r="L2524" s="33"/>
      <c r="M2524" s="282"/>
      <c r="N2524" s="282"/>
      <c r="O2524" s="282"/>
      <c r="P2524" s="282"/>
      <c r="Q2524" s="151"/>
      <c r="X2524" s="54"/>
      <c r="AX2524" s="18" t="s">
        <v>228</v>
      </c>
      <c r="AY2524" s="18" t="s">
        <v>82</v>
      </c>
    </row>
    <row r="2525" spans="2:69" s="12" customFormat="1">
      <c r="B2525" s="155"/>
      <c r="D2525" s="148" t="s">
        <v>230</v>
      </c>
      <c r="E2525" s="156" t="s">
        <v>3</v>
      </c>
      <c r="F2525" s="157" t="s">
        <v>2027</v>
      </c>
      <c r="H2525" s="156" t="s">
        <v>3</v>
      </c>
      <c r="I2525" s="158"/>
      <c r="L2525" s="155"/>
      <c r="M2525" s="288"/>
      <c r="N2525" s="288"/>
      <c r="O2525" s="288"/>
      <c r="P2525" s="288"/>
      <c r="Q2525" s="159"/>
      <c r="X2525" s="160"/>
      <c r="AX2525" s="156" t="s">
        <v>230</v>
      </c>
      <c r="AY2525" s="156" t="s">
        <v>82</v>
      </c>
      <c r="AZ2525" s="12" t="s">
        <v>80</v>
      </c>
      <c r="BA2525" s="12" t="s">
        <v>34</v>
      </c>
      <c r="BB2525" s="12" t="s">
        <v>73</v>
      </c>
      <c r="BC2525" s="156" t="s">
        <v>216</v>
      </c>
    </row>
    <row r="2526" spans="2:69" s="13" customFormat="1">
      <c r="B2526" s="161"/>
      <c r="D2526" s="148" t="s">
        <v>230</v>
      </c>
      <c r="E2526" s="162" t="s">
        <v>3</v>
      </c>
      <c r="F2526" s="163" t="s">
        <v>2388</v>
      </c>
      <c r="H2526" s="164">
        <v>125.09099999999999</v>
      </c>
      <c r="I2526" s="165"/>
      <c r="L2526" s="161"/>
      <c r="M2526" s="289"/>
      <c r="N2526" s="289"/>
      <c r="O2526" s="289"/>
      <c r="P2526" s="289"/>
      <c r="Q2526" s="166"/>
      <c r="X2526" s="167"/>
      <c r="AX2526" s="162" t="s">
        <v>230</v>
      </c>
      <c r="AY2526" s="162" t="s">
        <v>82</v>
      </c>
      <c r="AZ2526" s="13" t="s">
        <v>82</v>
      </c>
      <c r="BA2526" s="13" t="s">
        <v>34</v>
      </c>
      <c r="BB2526" s="13" t="s">
        <v>73</v>
      </c>
      <c r="BC2526" s="162" t="s">
        <v>216</v>
      </c>
    </row>
    <row r="2527" spans="2:69" s="13" customFormat="1">
      <c r="B2527" s="161"/>
      <c r="D2527" s="148" t="s">
        <v>230</v>
      </c>
      <c r="E2527" s="162" t="s">
        <v>3</v>
      </c>
      <c r="F2527" s="163" t="s">
        <v>2389</v>
      </c>
      <c r="H2527" s="164">
        <v>6.2549999999999999</v>
      </c>
      <c r="I2527" s="165"/>
      <c r="L2527" s="161"/>
      <c r="M2527" s="289"/>
      <c r="N2527" s="289"/>
      <c r="O2527" s="289"/>
      <c r="P2527" s="289"/>
      <c r="Q2527" s="166"/>
      <c r="X2527" s="167"/>
      <c r="AX2527" s="162" t="s">
        <v>230</v>
      </c>
      <c r="AY2527" s="162" t="s">
        <v>82</v>
      </c>
      <c r="AZ2527" s="13" t="s">
        <v>82</v>
      </c>
      <c r="BA2527" s="13" t="s">
        <v>34</v>
      </c>
      <c r="BB2527" s="13" t="s">
        <v>73</v>
      </c>
      <c r="BC2527" s="162" t="s">
        <v>216</v>
      </c>
    </row>
    <row r="2528" spans="2:69" s="14" customFormat="1">
      <c r="B2528" s="168"/>
      <c r="D2528" s="148" t="s">
        <v>230</v>
      </c>
      <c r="E2528" s="169" t="s">
        <v>3</v>
      </c>
      <c r="F2528" s="170" t="s">
        <v>251</v>
      </c>
      <c r="H2528" s="171">
        <v>131.346</v>
      </c>
      <c r="I2528" s="172"/>
      <c r="L2528" s="168"/>
      <c r="M2528" s="290"/>
      <c r="N2528" s="290"/>
      <c r="O2528" s="290"/>
      <c r="P2528" s="290"/>
      <c r="Q2528" s="173"/>
      <c r="X2528" s="174"/>
      <c r="AX2528" s="169" t="s">
        <v>230</v>
      </c>
      <c r="AY2528" s="169" t="s">
        <v>82</v>
      </c>
      <c r="AZ2528" s="14" t="s">
        <v>222</v>
      </c>
      <c r="BA2528" s="14" t="s">
        <v>34</v>
      </c>
      <c r="BB2528" s="14" t="s">
        <v>80</v>
      </c>
      <c r="BC2528" s="169" t="s">
        <v>216</v>
      </c>
    </row>
    <row r="2529" spans="2:69" s="1" customFormat="1" ht="44.25" customHeight="1">
      <c r="B2529" s="133"/>
      <c r="C2529" s="175" t="s">
        <v>2390</v>
      </c>
      <c r="D2529" s="175" t="s">
        <v>293</v>
      </c>
      <c r="E2529" s="176" t="s">
        <v>2391</v>
      </c>
      <c r="F2529" s="177" t="s">
        <v>2392</v>
      </c>
      <c r="G2529" s="178" t="s">
        <v>221</v>
      </c>
      <c r="H2529" s="179">
        <v>42.917000000000002</v>
      </c>
      <c r="I2529" s="180"/>
      <c r="J2529" s="181">
        <f>ROUND(I2529*H2529,2)</f>
        <v>0</v>
      </c>
      <c r="K2529" s="182"/>
      <c r="L2529" s="183"/>
      <c r="M2529" s="294"/>
      <c r="N2529" s="294"/>
      <c r="O2529" s="294"/>
      <c r="P2529" s="291"/>
      <c r="Q2529" s="184" t="s">
        <v>3</v>
      </c>
      <c r="R2529" s="185" t="s">
        <v>44</v>
      </c>
      <c r="T2529" s="144">
        <f>S2529*H2529</f>
        <v>0</v>
      </c>
      <c r="U2529" s="144">
        <v>3.0000000000000001E-3</v>
      </c>
      <c r="V2529" s="144">
        <f>U2529*H2529</f>
        <v>0.128751</v>
      </c>
      <c r="W2529" s="144">
        <v>0</v>
      </c>
      <c r="X2529" s="145">
        <f>W2529*H2529</f>
        <v>0</v>
      </c>
      <c r="AV2529" s="146" t="s">
        <v>487</v>
      </c>
      <c r="AX2529" s="146" t="s">
        <v>293</v>
      </c>
      <c r="AY2529" s="146" t="s">
        <v>82</v>
      </c>
      <c r="BC2529" s="18" t="s">
        <v>216</v>
      </c>
      <c r="BI2529" s="147">
        <f>IF(R2529="základní",J2529,0)</f>
        <v>0</v>
      </c>
      <c r="BJ2529" s="147">
        <f>IF(R2529="snížená",J2529,0)</f>
        <v>0</v>
      </c>
      <c r="BK2529" s="147">
        <f>IF(R2529="zákl. přenesená",J2529,0)</f>
        <v>0</v>
      </c>
      <c r="BL2529" s="147">
        <f>IF(R2529="sníž. přenesená",J2529,0)</f>
        <v>0</v>
      </c>
      <c r="BM2529" s="147">
        <f>IF(R2529="nulová",J2529,0)</f>
        <v>0</v>
      </c>
      <c r="BN2529" s="18" t="s">
        <v>80</v>
      </c>
      <c r="BO2529" s="147">
        <f>ROUND(I2529*H2529,2)</f>
        <v>0</v>
      </c>
      <c r="BP2529" s="18" t="s">
        <v>356</v>
      </c>
      <c r="BQ2529" s="146" t="s">
        <v>2393</v>
      </c>
    </row>
    <row r="2530" spans="2:69" s="1" customFormat="1" ht="27">
      <c r="B2530" s="33"/>
      <c r="D2530" s="148" t="s">
        <v>224</v>
      </c>
      <c r="F2530" s="149" t="s">
        <v>2392</v>
      </c>
      <c r="I2530" s="150"/>
      <c r="L2530" s="33"/>
      <c r="M2530" s="282"/>
      <c r="N2530" s="282"/>
      <c r="O2530" s="282"/>
      <c r="P2530" s="282"/>
      <c r="Q2530" s="151"/>
      <c r="X2530" s="54"/>
      <c r="AX2530" s="18" t="s">
        <v>224</v>
      </c>
      <c r="AY2530" s="18" t="s">
        <v>82</v>
      </c>
    </row>
    <row r="2531" spans="2:69" s="12" customFormat="1">
      <c r="B2531" s="155"/>
      <c r="D2531" s="148" t="s">
        <v>230</v>
      </c>
      <c r="E2531" s="156" t="s">
        <v>3</v>
      </c>
      <c r="F2531" s="157" t="s">
        <v>2394</v>
      </c>
      <c r="H2531" s="156" t="s">
        <v>3</v>
      </c>
      <c r="I2531" s="158"/>
      <c r="L2531" s="155"/>
      <c r="M2531" s="288"/>
      <c r="N2531" s="288"/>
      <c r="O2531" s="288"/>
      <c r="P2531" s="288"/>
      <c r="Q2531" s="159"/>
      <c r="X2531" s="160"/>
      <c r="AX2531" s="156" t="s">
        <v>230</v>
      </c>
      <c r="AY2531" s="156" t="s">
        <v>82</v>
      </c>
      <c r="AZ2531" s="12" t="s">
        <v>80</v>
      </c>
      <c r="BA2531" s="12" t="s">
        <v>34</v>
      </c>
      <c r="BB2531" s="12" t="s">
        <v>73</v>
      </c>
      <c r="BC2531" s="156" t="s">
        <v>216</v>
      </c>
    </row>
    <row r="2532" spans="2:69" s="13" customFormat="1">
      <c r="B2532" s="161"/>
      <c r="D2532" s="148" t="s">
        <v>230</v>
      </c>
      <c r="E2532" s="162" t="s">
        <v>3</v>
      </c>
      <c r="F2532" s="163" t="s">
        <v>1474</v>
      </c>
      <c r="H2532" s="164">
        <v>15.632999999999999</v>
      </c>
      <c r="I2532" s="165"/>
      <c r="L2532" s="161"/>
      <c r="M2532" s="289"/>
      <c r="N2532" s="289"/>
      <c r="O2532" s="289"/>
      <c r="P2532" s="289"/>
      <c r="Q2532" s="166"/>
      <c r="X2532" s="167"/>
      <c r="AX2532" s="162" t="s">
        <v>230</v>
      </c>
      <c r="AY2532" s="162" t="s">
        <v>82</v>
      </c>
      <c r="AZ2532" s="13" t="s">
        <v>82</v>
      </c>
      <c r="BA2532" s="13" t="s">
        <v>34</v>
      </c>
      <c r="BB2532" s="13" t="s">
        <v>73</v>
      </c>
      <c r="BC2532" s="162" t="s">
        <v>216</v>
      </c>
    </row>
    <row r="2533" spans="2:69" s="13" customFormat="1">
      <c r="B2533" s="161"/>
      <c r="D2533" s="148" t="s">
        <v>230</v>
      </c>
      <c r="E2533" s="162" t="s">
        <v>3</v>
      </c>
      <c r="F2533" s="163" t="s">
        <v>1475</v>
      </c>
      <c r="H2533" s="164">
        <v>6.2</v>
      </c>
      <c r="I2533" s="165"/>
      <c r="L2533" s="161"/>
      <c r="M2533" s="289"/>
      <c r="N2533" s="289"/>
      <c r="O2533" s="289"/>
      <c r="P2533" s="289"/>
      <c r="Q2533" s="166"/>
      <c r="X2533" s="167"/>
      <c r="AX2533" s="162" t="s">
        <v>230</v>
      </c>
      <c r="AY2533" s="162" t="s">
        <v>82</v>
      </c>
      <c r="AZ2533" s="13" t="s">
        <v>82</v>
      </c>
      <c r="BA2533" s="13" t="s">
        <v>34</v>
      </c>
      <c r="BB2533" s="13" t="s">
        <v>73</v>
      </c>
      <c r="BC2533" s="162" t="s">
        <v>216</v>
      </c>
    </row>
    <row r="2534" spans="2:69" s="13" customFormat="1">
      <c r="B2534" s="161"/>
      <c r="D2534" s="148" t="s">
        <v>230</v>
      </c>
      <c r="E2534" s="162" t="s">
        <v>3</v>
      </c>
      <c r="F2534" s="163" t="s">
        <v>1478</v>
      </c>
      <c r="H2534" s="164">
        <v>19.04</v>
      </c>
      <c r="I2534" s="165"/>
      <c r="L2534" s="161"/>
      <c r="M2534" s="289"/>
      <c r="N2534" s="289"/>
      <c r="O2534" s="289"/>
      <c r="P2534" s="289"/>
      <c r="Q2534" s="166"/>
      <c r="X2534" s="167"/>
      <c r="AX2534" s="162" t="s">
        <v>230</v>
      </c>
      <c r="AY2534" s="162" t="s">
        <v>82</v>
      </c>
      <c r="AZ2534" s="13" t="s">
        <v>82</v>
      </c>
      <c r="BA2534" s="13" t="s">
        <v>34</v>
      </c>
      <c r="BB2534" s="13" t="s">
        <v>73</v>
      </c>
      <c r="BC2534" s="162" t="s">
        <v>216</v>
      </c>
    </row>
    <row r="2535" spans="2:69" s="15" customFormat="1">
      <c r="B2535" s="186"/>
      <c r="D2535" s="148" t="s">
        <v>230</v>
      </c>
      <c r="E2535" s="187" t="s">
        <v>3</v>
      </c>
      <c r="F2535" s="188" t="s">
        <v>337</v>
      </c>
      <c r="H2535" s="189">
        <v>40.872999999999998</v>
      </c>
      <c r="I2535" s="190"/>
      <c r="L2535" s="186"/>
      <c r="M2535" s="292"/>
      <c r="N2535" s="292"/>
      <c r="O2535" s="292"/>
      <c r="P2535" s="292"/>
      <c r="Q2535" s="191"/>
      <c r="X2535" s="192"/>
      <c r="AX2535" s="187" t="s">
        <v>230</v>
      </c>
      <c r="AY2535" s="187" t="s">
        <v>82</v>
      </c>
      <c r="AZ2535" s="15" t="s">
        <v>241</v>
      </c>
      <c r="BA2535" s="15" t="s">
        <v>34</v>
      </c>
      <c r="BB2535" s="15" t="s">
        <v>73</v>
      </c>
      <c r="BC2535" s="187" t="s">
        <v>216</v>
      </c>
    </row>
    <row r="2536" spans="2:69" s="13" customFormat="1">
      <c r="B2536" s="161"/>
      <c r="D2536" s="148" t="s">
        <v>230</v>
      </c>
      <c r="E2536" s="162" t="s">
        <v>3</v>
      </c>
      <c r="F2536" s="163" t="s">
        <v>2395</v>
      </c>
      <c r="H2536" s="164">
        <v>2.044</v>
      </c>
      <c r="I2536" s="165"/>
      <c r="L2536" s="161"/>
      <c r="M2536" s="289"/>
      <c r="N2536" s="289"/>
      <c r="O2536" s="289"/>
      <c r="P2536" s="289"/>
      <c r="Q2536" s="166"/>
      <c r="X2536" s="167"/>
      <c r="AX2536" s="162" t="s">
        <v>230</v>
      </c>
      <c r="AY2536" s="162" t="s">
        <v>82</v>
      </c>
      <c r="AZ2536" s="13" t="s">
        <v>82</v>
      </c>
      <c r="BA2536" s="13" t="s">
        <v>34</v>
      </c>
      <c r="BB2536" s="13" t="s">
        <v>73</v>
      </c>
      <c r="BC2536" s="162" t="s">
        <v>216</v>
      </c>
    </row>
    <row r="2537" spans="2:69" s="14" customFormat="1">
      <c r="B2537" s="168"/>
      <c r="D2537" s="148" t="s">
        <v>230</v>
      </c>
      <c r="E2537" s="169" t="s">
        <v>3</v>
      </c>
      <c r="F2537" s="170" t="s">
        <v>251</v>
      </c>
      <c r="H2537" s="171">
        <v>42.916999999999994</v>
      </c>
      <c r="I2537" s="172"/>
      <c r="L2537" s="168"/>
      <c r="M2537" s="290"/>
      <c r="N2537" s="290"/>
      <c r="O2537" s="290"/>
      <c r="P2537" s="290"/>
      <c r="Q2537" s="173"/>
      <c r="X2537" s="174"/>
      <c r="AX2537" s="169" t="s">
        <v>230</v>
      </c>
      <c r="AY2537" s="169" t="s">
        <v>82</v>
      </c>
      <c r="AZ2537" s="14" t="s">
        <v>222</v>
      </c>
      <c r="BA2537" s="14" t="s">
        <v>34</v>
      </c>
      <c r="BB2537" s="14" t="s">
        <v>80</v>
      </c>
      <c r="BC2537" s="169" t="s">
        <v>216</v>
      </c>
    </row>
    <row r="2538" spans="2:69" s="1" customFormat="1" ht="33" customHeight="1">
      <c r="B2538" s="133"/>
      <c r="C2538" s="134" t="s">
        <v>2396</v>
      </c>
      <c r="D2538" s="134" t="s">
        <v>218</v>
      </c>
      <c r="E2538" s="135" t="s">
        <v>2397</v>
      </c>
      <c r="F2538" s="136" t="s">
        <v>2398</v>
      </c>
      <c r="G2538" s="137" t="s">
        <v>221</v>
      </c>
      <c r="H2538" s="138">
        <v>500.72300000000001</v>
      </c>
      <c r="I2538" s="139"/>
      <c r="J2538" s="140">
        <f>ROUND(I2538*H2538,2)</f>
        <v>0</v>
      </c>
      <c r="K2538" s="141"/>
      <c r="L2538" s="33"/>
      <c r="M2538" s="294"/>
      <c r="N2538" s="294"/>
      <c r="O2538" s="294"/>
      <c r="P2538" s="282"/>
      <c r="Q2538" s="142" t="s">
        <v>3</v>
      </c>
      <c r="R2538" s="143" t="s">
        <v>44</v>
      </c>
      <c r="T2538" s="144">
        <f>S2538*H2538</f>
        <v>0</v>
      </c>
      <c r="U2538" s="144">
        <v>1.16E-3</v>
      </c>
      <c r="V2538" s="144">
        <f>U2538*H2538</f>
        <v>0.58083868000000005</v>
      </c>
      <c r="W2538" s="144">
        <v>0</v>
      </c>
      <c r="X2538" s="145">
        <f>W2538*H2538</f>
        <v>0</v>
      </c>
      <c r="AV2538" s="146" t="s">
        <v>356</v>
      </c>
      <c r="AX2538" s="146" t="s">
        <v>218</v>
      </c>
      <c r="AY2538" s="146" t="s">
        <v>82</v>
      </c>
      <c r="BC2538" s="18" t="s">
        <v>216</v>
      </c>
      <c r="BI2538" s="147">
        <f>IF(R2538="základní",J2538,0)</f>
        <v>0</v>
      </c>
      <c r="BJ2538" s="147">
        <f>IF(R2538="snížená",J2538,0)</f>
        <v>0</v>
      </c>
      <c r="BK2538" s="147">
        <f>IF(R2538="zákl. přenesená",J2538,0)</f>
        <v>0</v>
      </c>
      <c r="BL2538" s="147">
        <f>IF(R2538="sníž. přenesená",J2538,0)</f>
        <v>0</v>
      </c>
      <c r="BM2538" s="147">
        <f>IF(R2538="nulová",J2538,0)</f>
        <v>0</v>
      </c>
      <c r="BN2538" s="18" t="s">
        <v>80</v>
      </c>
      <c r="BO2538" s="147">
        <f>ROUND(I2538*H2538,2)</f>
        <v>0</v>
      </c>
      <c r="BP2538" s="18" t="s">
        <v>356</v>
      </c>
      <c r="BQ2538" s="146" t="s">
        <v>2399</v>
      </c>
    </row>
    <row r="2539" spans="2:69" s="1" customFormat="1" ht="27">
      <c r="B2539" s="33"/>
      <c r="D2539" s="148" t="s">
        <v>224</v>
      </c>
      <c r="F2539" s="149" t="s">
        <v>2400</v>
      </c>
      <c r="I2539" s="150"/>
      <c r="L2539" s="33"/>
      <c r="M2539" s="282"/>
      <c r="N2539" s="282"/>
      <c r="O2539" s="282"/>
      <c r="P2539" s="282"/>
      <c r="Q2539" s="151"/>
      <c r="X2539" s="54"/>
      <c r="AX2539" s="18" t="s">
        <v>224</v>
      </c>
      <c r="AY2539" s="18" t="s">
        <v>82</v>
      </c>
    </row>
    <row r="2540" spans="2:69" s="1" customFormat="1">
      <c r="B2540" s="33"/>
      <c r="D2540" s="152" t="s">
        <v>226</v>
      </c>
      <c r="F2540" s="153" t="s">
        <v>2401</v>
      </c>
      <c r="I2540" s="150"/>
      <c r="L2540" s="33"/>
      <c r="M2540" s="282"/>
      <c r="N2540" s="282"/>
      <c r="O2540" s="282"/>
      <c r="P2540" s="282"/>
      <c r="Q2540" s="151"/>
      <c r="X2540" s="54"/>
      <c r="AX2540" s="18" t="s">
        <v>226</v>
      </c>
      <c r="AY2540" s="18" t="s">
        <v>82</v>
      </c>
    </row>
    <row r="2541" spans="2:69" s="12" customFormat="1">
      <c r="B2541" s="155"/>
      <c r="D2541" s="148" t="s">
        <v>230</v>
      </c>
      <c r="E2541" s="156" t="s">
        <v>3</v>
      </c>
      <c r="F2541" s="157" t="s">
        <v>2111</v>
      </c>
      <c r="H2541" s="156" t="s">
        <v>3</v>
      </c>
      <c r="I2541" s="158"/>
      <c r="L2541" s="155"/>
      <c r="M2541" s="288"/>
      <c r="N2541" s="288"/>
      <c r="O2541" s="288"/>
      <c r="P2541" s="288"/>
      <c r="Q2541" s="159"/>
      <c r="X2541" s="160"/>
      <c r="AX2541" s="156" t="s">
        <v>230</v>
      </c>
      <c r="AY2541" s="156" t="s">
        <v>82</v>
      </c>
      <c r="AZ2541" s="12" t="s">
        <v>80</v>
      </c>
      <c r="BA2541" s="12" t="s">
        <v>34</v>
      </c>
      <c r="BB2541" s="12" t="s">
        <v>73</v>
      </c>
      <c r="BC2541" s="156" t="s">
        <v>216</v>
      </c>
    </row>
    <row r="2542" spans="2:69" s="13" customFormat="1">
      <c r="B2542" s="161"/>
      <c r="D2542" s="148" t="s">
        <v>230</v>
      </c>
      <c r="E2542" s="162" t="s">
        <v>3</v>
      </c>
      <c r="F2542" s="163" t="s">
        <v>2402</v>
      </c>
      <c r="H2542" s="164">
        <v>385.22300000000001</v>
      </c>
      <c r="I2542" s="165"/>
      <c r="L2542" s="161"/>
      <c r="M2542" s="289"/>
      <c r="N2542" s="289"/>
      <c r="O2542" s="289"/>
      <c r="P2542" s="289"/>
      <c r="Q2542" s="166"/>
      <c r="X2542" s="167"/>
      <c r="AX2542" s="162" t="s">
        <v>230</v>
      </c>
      <c r="AY2542" s="162" t="s">
        <v>82</v>
      </c>
      <c r="AZ2542" s="13" t="s">
        <v>82</v>
      </c>
      <c r="BA2542" s="13" t="s">
        <v>34</v>
      </c>
      <c r="BB2542" s="13" t="s">
        <v>73</v>
      </c>
      <c r="BC2542" s="162" t="s">
        <v>216</v>
      </c>
    </row>
    <row r="2543" spans="2:69" s="13" customFormat="1">
      <c r="B2543" s="161"/>
      <c r="D2543" s="148" t="s">
        <v>230</v>
      </c>
      <c r="E2543" s="162" t="s">
        <v>3</v>
      </c>
      <c r="F2543" s="163" t="s">
        <v>2403</v>
      </c>
      <c r="H2543" s="164">
        <v>115.5</v>
      </c>
      <c r="I2543" s="165"/>
      <c r="L2543" s="161"/>
      <c r="M2543" s="289"/>
      <c r="N2543" s="289"/>
      <c r="O2543" s="289"/>
      <c r="P2543" s="289"/>
      <c r="Q2543" s="166"/>
      <c r="X2543" s="167"/>
      <c r="AX2543" s="162" t="s">
        <v>230</v>
      </c>
      <c r="AY2543" s="162" t="s">
        <v>82</v>
      </c>
      <c r="AZ2543" s="13" t="s">
        <v>82</v>
      </c>
      <c r="BA2543" s="13" t="s">
        <v>34</v>
      </c>
      <c r="BB2543" s="13" t="s">
        <v>73</v>
      </c>
      <c r="BC2543" s="162" t="s">
        <v>216</v>
      </c>
    </row>
    <row r="2544" spans="2:69" s="14" customFormat="1">
      <c r="B2544" s="168"/>
      <c r="D2544" s="148" t="s">
        <v>230</v>
      </c>
      <c r="E2544" s="169" t="s">
        <v>3</v>
      </c>
      <c r="F2544" s="170" t="s">
        <v>251</v>
      </c>
      <c r="H2544" s="171">
        <v>500.72300000000001</v>
      </c>
      <c r="I2544" s="172"/>
      <c r="L2544" s="168"/>
      <c r="M2544" s="290"/>
      <c r="N2544" s="290"/>
      <c r="O2544" s="290"/>
      <c r="P2544" s="290"/>
      <c r="Q2544" s="173"/>
      <c r="X2544" s="174"/>
      <c r="AX2544" s="169" t="s">
        <v>230</v>
      </c>
      <c r="AY2544" s="169" t="s">
        <v>82</v>
      </c>
      <c r="AZ2544" s="14" t="s">
        <v>222</v>
      </c>
      <c r="BA2544" s="14" t="s">
        <v>34</v>
      </c>
      <c r="BB2544" s="14" t="s">
        <v>80</v>
      </c>
      <c r="BC2544" s="169" t="s">
        <v>216</v>
      </c>
    </row>
    <row r="2545" spans="2:69" s="1" customFormat="1" ht="33" customHeight="1">
      <c r="B2545" s="133"/>
      <c r="C2545" s="175" t="s">
        <v>2404</v>
      </c>
      <c r="D2545" s="175" t="s">
        <v>293</v>
      </c>
      <c r="E2545" s="176" t="s">
        <v>2405</v>
      </c>
      <c r="F2545" s="177" t="s">
        <v>2406</v>
      </c>
      <c r="G2545" s="178" t="s">
        <v>221</v>
      </c>
      <c r="H2545" s="179">
        <v>404.48399999999998</v>
      </c>
      <c r="I2545" s="180"/>
      <c r="J2545" s="181">
        <f>ROUND(I2545*H2545,2)</f>
        <v>0</v>
      </c>
      <c r="K2545" s="182"/>
      <c r="L2545" s="183"/>
      <c r="M2545" s="294"/>
      <c r="N2545" s="294"/>
      <c r="O2545" s="294"/>
      <c r="P2545" s="291"/>
      <c r="Q2545" s="184" t="s">
        <v>3</v>
      </c>
      <c r="R2545" s="185" t="s">
        <v>44</v>
      </c>
      <c r="T2545" s="144">
        <f>S2545*H2545</f>
        <v>0</v>
      </c>
      <c r="U2545" s="144">
        <v>3.5999999999999999E-3</v>
      </c>
      <c r="V2545" s="144">
        <f>U2545*H2545</f>
        <v>1.4561423999999998</v>
      </c>
      <c r="W2545" s="144">
        <v>0</v>
      </c>
      <c r="X2545" s="145">
        <f>W2545*H2545</f>
        <v>0</v>
      </c>
      <c r="AV2545" s="146" t="s">
        <v>487</v>
      </c>
      <c r="AX2545" s="146" t="s">
        <v>293</v>
      </c>
      <c r="AY2545" s="146" t="s">
        <v>82</v>
      </c>
      <c r="BC2545" s="18" t="s">
        <v>216</v>
      </c>
      <c r="BI2545" s="147">
        <f>IF(R2545="základní",J2545,0)</f>
        <v>0</v>
      </c>
      <c r="BJ2545" s="147">
        <f>IF(R2545="snížená",J2545,0)</f>
        <v>0</v>
      </c>
      <c r="BK2545" s="147">
        <f>IF(R2545="zákl. přenesená",J2545,0)</f>
        <v>0</v>
      </c>
      <c r="BL2545" s="147">
        <f>IF(R2545="sníž. přenesená",J2545,0)</f>
        <v>0</v>
      </c>
      <c r="BM2545" s="147">
        <f>IF(R2545="nulová",J2545,0)</f>
        <v>0</v>
      </c>
      <c r="BN2545" s="18" t="s">
        <v>80</v>
      </c>
      <c r="BO2545" s="147">
        <f>ROUND(I2545*H2545,2)</f>
        <v>0</v>
      </c>
      <c r="BP2545" s="18" t="s">
        <v>356</v>
      </c>
      <c r="BQ2545" s="146" t="s">
        <v>2407</v>
      </c>
    </row>
    <row r="2546" spans="2:69" s="1" customFormat="1" ht="18">
      <c r="B2546" s="33"/>
      <c r="D2546" s="148" t="s">
        <v>224</v>
      </c>
      <c r="F2546" s="149" t="s">
        <v>2406</v>
      </c>
      <c r="I2546" s="150"/>
      <c r="L2546" s="33"/>
      <c r="M2546" s="282"/>
      <c r="N2546" s="282"/>
      <c r="O2546" s="282"/>
      <c r="P2546" s="282"/>
      <c r="Q2546" s="151"/>
      <c r="X2546" s="54"/>
      <c r="AX2546" s="18" t="s">
        <v>224</v>
      </c>
      <c r="AY2546" s="18" t="s">
        <v>82</v>
      </c>
    </row>
    <row r="2547" spans="2:69" s="1" customFormat="1" ht="45">
      <c r="B2547" s="33"/>
      <c r="D2547" s="148" t="s">
        <v>228</v>
      </c>
      <c r="F2547" s="154" t="s">
        <v>2408</v>
      </c>
      <c r="I2547" s="150"/>
      <c r="L2547" s="33"/>
      <c r="M2547" s="282"/>
      <c r="N2547" s="282"/>
      <c r="O2547" s="282"/>
      <c r="P2547" s="282"/>
      <c r="Q2547" s="151"/>
      <c r="X2547" s="54"/>
      <c r="AX2547" s="18" t="s">
        <v>228</v>
      </c>
      <c r="AY2547" s="18" t="s">
        <v>82</v>
      </c>
    </row>
    <row r="2548" spans="2:69" s="12" customFormat="1">
      <c r="B2548" s="155"/>
      <c r="D2548" s="148" t="s">
        <v>230</v>
      </c>
      <c r="E2548" s="156" t="s">
        <v>3</v>
      </c>
      <c r="F2548" s="157" t="s">
        <v>2111</v>
      </c>
      <c r="H2548" s="156" t="s">
        <v>3</v>
      </c>
      <c r="I2548" s="158"/>
      <c r="L2548" s="155"/>
      <c r="M2548" s="288"/>
      <c r="N2548" s="288"/>
      <c r="O2548" s="288"/>
      <c r="P2548" s="288"/>
      <c r="Q2548" s="159"/>
      <c r="X2548" s="160"/>
      <c r="AX2548" s="156" t="s">
        <v>230</v>
      </c>
      <c r="AY2548" s="156" t="s">
        <v>82</v>
      </c>
      <c r="AZ2548" s="12" t="s">
        <v>80</v>
      </c>
      <c r="BA2548" s="12" t="s">
        <v>34</v>
      </c>
      <c r="BB2548" s="12" t="s">
        <v>73</v>
      </c>
      <c r="BC2548" s="156" t="s">
        <v>216</v>
      </c>
    </row>
    <row r="2549" spans="2:69" s="13" customFormat="1">
      <c r="B2549" s="161"/>
      <c r="D2549" s="148" t="s">
        <v>230</v>
      </c>
      <c r="E2549" s="162" t="s">
        <v>3</v>
      </c>
      <c r="F2549" s="163" t="s">
        <v>2402</v>
      </c>
      <c r="H2549" s="164">
        <v>385.22300000000001</v>
      </c>
      <c r="I2549" s="165"/>
      <c r="L2549" s="161"/>
      <c r="M2549" s="289"/>
      <c r="N2549" s="289"/>
      <c r="O2549" s="289"/>
      <c r="P2549" s="289"/>
      <c r="Q2549" s="166"/>
      <c r="X2549" s="167"/>
      <c r="AX2549" s="162" t="s">
        <v>230</v>
      </c>
      <c r="AY2549" s="162" t="s">
        <v>82</v>
      </c>
      <c r="AZ2549" s="13" t="s">
        <v>82</v>
      </c>
      <c r="BA2549" s="13" t="s">
        <v>34</v>
      </c>
      <c r="BB2549" s="13" t="s">
        <v>73</v>
      </c>
      <c r="BC2549" s="162" t="s">
        <v>216</v>
      </c>
    </row>
    <row r="2550" spans="2:69" s="13" customFormat="1">
      <c r="B2550" s="161"/>
      <c r="D2550" s="148" t="s">
        <v>230</v>
      </c>
      <c r="E2550" s="162" t="s">
        <v>3</v>
      </c>
      <c r="F2550" s="163" t="s">
        <v>2409</v>
      </c>
      <c r="H2550" s="164">
        <v>19.260999999999999</v>
      </c>
      <c r="I2550" s="165"/>
      <c r="L2550" s="161"/>
      <c r="M2550" s="289"/>
      <c r="N2550" s="289"/>
      <c r="O2550" s="289"/>
      <c r="P2550" s="289"/>
      <c r="Q2550" s="166"/>
      <c r="X2550" s="167"/>
      <c r="AX2550" s="162" t="s">
        <v>230</v>
      </c>
      <c r="AY2550" s="162" t="s">
        <v>82</v>
      </c>
      <c r="AZ2550" s="13" t="s">
        <v>82</v>
      </c>
      <c r="BA2550" s="13" t="s">
        <v>34</v>
      </c>
      <c r="BB2550" s="13" t="s">
        <v>73</v>
      </c>
      <c r="BC2550" s="162" t="s">
        <v>216</v>
      </c>
    </row>
    <row r="2551" spans="2:69" s="14" customFormat="1">
      <c r="B2551" s="168"/>
      <c r="D2551" s="148" t="s">
        <v>230</v>
      </c>
      <c r="E2551" s="169" t="s">
        <v>3</v>
      </c>
      <c r="F2551" s="170" t="s">
        <v>251</v>
      </c>
      <c r="H2551" s="171">
        <v>404.48399999999998</v>
      </c>
      <c r="I2551" s="172"/>
      <c r="L2551" s="168"/>
      <c r="M2551" s="290"/>
      <c r="N2551" s="290"/>
      <c r="O2551" s="290"/>
      <c r="P2551" s="290"/>
      <c r="Q2551" s="173"/>
      <c r="X2551" s="174"/>
      <c r="AX2551" s="169" t="s">
        <v>230</v>
      </c>
      <c r="AY2551" s="169" t="s">
        <v>82</v>
      </c>
      <c r="AZ2551" s="14" t="s">
        <v>222</v>
      </c>
      <c r="BA2551" s="14" t="s">
        <v>34</v>
      </c>
      <c r="BB2551" s="14" t="s">
        <v>80</v>
      </c>
      <c r="BC2551" s="169" t="s">
        <v>216</v>
      </c>
    </row>
    <row r="2552" spans="2:69" s="1" customFormat="1" ht="33" customHeight="1">
      <c r="B2552" s="133"/>
      <c r="C2552" s="175" t="s">
        <v>2410</v>
      </c>
      <c r="D2552" s="175" t="s">
        <v>293</v>
      </c>
      <c r="E2552" s="176" t="s">
        <v>2411</v>
      </c>
      <c r="F2552" s="177" t="s">
        <v>2412</v>
      </c>
      <c r="G2552" s="178" t="s">
        <v>221</v>
      </c>
      <c r="H2552" s="179">
        <v>121.27500000000001</v>
      </c>
      <c r="I2552" s="180"/>
      <c r="J2552" s="181">
        <f>ROUND(I2552*H2552,2)</f>
        <v>0</v>
      </c>
      <c r="K2552" s="182"/>
      <c r="L2552" s="183"/>
      <c r="M2552" s="294"/>
      <c r="N2552" s="294"/>
      <c r="O2552" s="294"/>
      <c r="P2552" s="291"/>
      <c r="Q2552" s="184" t="s">
        <v>3</v>
      </c>
      <c r="R2552" s="185" t="s">
        <v>44</v>
      </c>
      <c r="T2552" s="144">
        <f>S2552*H2552</f>
        <v>0</v>
      </c>
      <c r="U2552" s="144">
        <v>4.1999999999999997E-3</v>
      </c>
      <c r="V2552" s="144">
        <f>U2552*H2552</f>
        <v>0.509355</v>
      </c>
      <c r="W2552" s="144">
        <v>0</v>
      </c>
      <c r="X2552" s="145">
        <f>W2552*H2552</f>
        <v>0</v>
      </c>
      <c r="AV2552" s="146" t="s">
        <v>487</v>
      </c>
      <c r="AX2552" s="146" t="s">
        <v>293</v>
      </c>
      <c r="AY2552" s="146" t="s">
        <v>82</v>
      </c>
      <c r="BC2552" s="18" t="s">
        <v>216</v>
      </c>
      <c r="BI2552" s="147">
        <f>IF(R2552="základní",J2552,0)</f>
        <v>0</v>
      </c>
      <c r="BJ2552" s="147">
        <f>IF(R2552="snížená",J2552,0)</f>
        <v>0</v>
      </c>
      <c r="BK2552" s="147">
        <f>IF(R2552="zákl. přenesená",J2552,0)</f>
        <v>0</v>
      </c>
      <c r="BL2552" s="147">
        <f>IF(R2552="sníž. přenesená",J2552,0)</f>
        <v>0</v>
      </c>
      <c r="BM2552" s="147">
        <f>IF(R2552="nulová",J2552,0)</f>
        <v>0</v>
      </c>
      <c r="BN2552" s="18" t="s">
        <v>80</v>
      </c>
      <c r="BO2552" s="147">
        <f>ROUND(I2552*H2552,2)</f>
        <v>0</v>
      </c>
      <c r="BP2552" s="18" t="s">
        <v>356</v>
      </c>
      <c r="BQ2552" s="146" t="s">
        <v>2413</v>
      </c>
    </row>
    <row r="2553" spans="2:69" s="1" customFormat="1" ht="18">
      <c r="B2553" s="33"/>
      <c r="D2553" s="148" t="s">
        <v>224</v>
      </c>
      <c r="F2553" s="149" t="s">
        <v>2412</v>
      </c>
      <c r="I2553" s="150"/>
      <c r="L2553" s="33"/>
      <c r="M2553" s="282"/>
      <c r="N2553" s="282"/>
      <c r="O2553" s="282"/>
      <c r="P2553" s="282"/>
      <c r="Q2553" s="151"/>
      <c r="X2553" s="54"/>
      <c r="AX2553" s="18" t="s">
        <v>224</v>
      </c>
      <c r="AY2553" s="18" t="s">
        <v>82</v>
      </c>
    </row>
    <row r="2554" spans="2:69" s="1" customFormat="1" ht="54">
      <c r="B2554" s="33"/>
      <c r="D2554" s="148" t="s">
        <v>228</v>
      </c>
      <c r="F2554" s="154" t="s">
        <v>2414</v>
      </c>
      <c r="I2554" s="150"/>
      <c r="L2554" s="33"/>
      <c r="M2554" s="282"/>
      <c r="N2554" s="282"/>
      <c r="O2554" s="282"/>
      <c r="P2554" s="282"/>
      <c r="Q2554" s="151"/>
      <c r="X2554" s="54"/>
      <c r="AX2554" s="18" t="s">
        <v>228</v>
      </c>
      <c r="AY2554" s="18" t="s">
        <v>82</v>
      </c>
    </row>
    <row r="2555" spans="2:69" s="12" customFormat="1">
      <c r="B2555" s="155"/>
      <c r="D2555" s="148" t="s">
        <v>230</v>
      </c>
      <c r="E2555" s="156" t="s">
        <v>3</v>
      </c>
      <c r="F2555" s="157" t="s">
        <v>2111</v>
      </c>
      <c r="H2555" s="156" t="s">
        <v>3</v>
      </c>
      <c r="I2555" s="158"/>
      <c r="L2555" s="155"/>
      <c r="M2555" s="288"/>
      <c r="N2555" s="288"/>
      <c r="O2555" s="288"/>
      <c r="P2555" s="288"/>
      <c r="Q2555" s="159"/>
      <c r="X2555" s="160"/>
      <c r="AX2555" s="156" t="s">
        <v>230</v>
      </c>
      <c r="AY2555" s="156" t="s">
        <v>82</v>
      </c>
      <c r="AZ2555" s="12" t="s">
        <v>80</v>
      </c>
      <c r="BA2555" s="12" t="s">
        <v>34</v>
      </c>
      <c r="BB2555" s="12" t="s">
        <v>73</v>
      </c>
      <c r="BC2555" s="156" t="s">
        <v>216</v>
      </c>
    </row>
    <row r="2556" spans="2:69" s="13" customFormat="1">
      <c r="B2556" s="161"/>
      <c r="D2556" s="148" t="s">
        <v>230</v>
      </c>
      <c r="E2556" s="162" t="s">
        <v>3</v>
      </c>
      <c r="F2556" s="163" t="s">
        <v>2403</v>
      </c>
      <c r="H2556" s="164">
        <v>115.5</v>
      </c>
      <c r="I2556" s="165"/>
      <c r="L2556" s="161"/>
      <c r="M2556" s="289"/>
      <c r="N2556" s="289"/>
      <c r="O2556" s="289"/>
      <c r="P2556" s="289"/>
      <c r="Q2556" s="166"/>
      <c r="X2556" s="167"/>
      <c r="AX2556" s="162" t="s">
        <v>230</v>
      </c>
      <c r="AY2556" s="162" t="s">
        <v>82</v>
      </c>
      <c r="AZ2556" s="13" t="s">
        <v>82</v>
      </c>
      <c r="BA2556" s="13" t="s">
        <v>34</v>
      </c>
      <c r="BB2556" s="13" t="s">
        <v>73</v>
      </c>
      <c r="BC2556" s="162" t="s">
        <v>216</v>
      </c>
    </row>
    <row r="2557" spans="2:69" s="13" customFormat="1">
      <c r="B2557" s="161"/>
      <c r="D2557" s="148" t="s">
        <v>230</v>
      </c>
      <c r="E2557" s="162" t="s">
        <v>3</v>
      </c>
      <c r="F2557" s="163" t="s">
        <v>2415</v>
      </c>
      <c r="H2557" s="164">
        <v>5.7750000000000004</v>
      </c>
      <c r="I2557" s="165"/>
      <c r="L2557" s="161"/>
      <c r="M2557" s="289"/>
      <c r="N2557" s="289"/>
      <c r="O2557" s="289"/>
      <c r="P2557" s="289"/>
      <c r="Q2557" s="166"/>
      <c r="X2557" s="167"/>
      <c r="AX2557" s="162" t="s">
        <v>230</v>
      </c>
      <c r="AY2557" s="162" t="s">
        <v>82</v>
      </c>
      <c r="AZ2557" s="13" t="s">
        <v>82</v>
      </c>
      <c r="BA2557" s="13" t="s">
        <v>34</v>
      </c>
      <c r="BB2557" s="13" t="s">
        <v>73</v>
      </c>
      <c r="BC2557" s="162" t="s">
        <v>216</v>
      </c>
    </row>
    <row r="2558" spans="2:69" s="14" customFormat="1">
      <c r="B2558" s="168"/>
      <c r="D2558" s="148" t="s">
        <v>230</v>
      </c>
      <c r="E2558" s="169" t="s">
        <v>3</v>
      </c>
      <c r="F2558" s="170" t="s">
        <v>251</v>
      </c>
      <c r="H2558" s="171">
        <v>121.27500000000001</v>
      </c>
      <c r="I2558" s="172"/>
      <c r="L2558" s="168"/>
      <c r="M2558" s="290"/>
      <c r="N2558" s="290"/>
      <c r="O2558" s="290"/>
      <c r="P2558" s="290"/>
      <c r="Q2558" s="173"/>
      <c r="X2558" s="174"/>
      <c r="AX2558" s="169" t="s">
        <v>230</v>
      </c>
      <c r="AY2558" s="169" t="s">
        <v>82</v>
      </c>
      <c r="AZ2558" s="14" t="s">
        <v>222</v>
      </c>
      <c r="BA2558" s="14" t="s">
        <v>34</v>
      </c>
      <c r="BB2558" s="14" t="s">
        <v>80</v>
      </c>
      <c r="BC2558" s="169" t="s">
        <v>216</v>
      </c>
    </row>
    <row r="2559" spans="2:69" s="1" customFormat="1" ht="24.15" customHeight="1">
      <c r="B2559" s="133"/>
      <c r="C2559" s="134" t="s">
        <v>2416</v>
      </c>
      <c r="D2559" s="134" t="s">
        <v>218</v>
      </c>
      <c r="E2559" s="135" t="s">
        <v>2417</v>
      </c>
      <c r="F2559" s="136" t="s">
        <v>2418</v>
      </c>
      <c r="G2559" s="137" t="s">
        <v>221</v>
      </c>
      <c r="H2559" s="138">
        <v>500.72300000000001</v>
      </c>
      <c r="I2559" s="139"/>
      <c r="J2559" s="140">
        <f>ROUND(I2559*H2559,2)</f>
        <v>0</v>
      </c>
      <c r="K2559" s="141"/>
      <c r="L2559" s="33"/>
      <c r="M2559" s="294"/>
      <c r="N2559" s="294"/>
      <c r="O2559" s="294"/>
      <c r="P2559" s="282"/>
      <c r="Q2559" s="142" t="s">
        <v>3</v>
      </c>
      <c r="R2559" s="143" t="s">
        <v>44</v>
      </c>
      <c r="T2559" s="144">
        <f>S2559*H2559</f>
        <v>0</v>
      </c>
      <c r="U2559" s="144">
        <v>1.16E-3</v>
      </c>
      <c r="V2559" s="144">
        <f>U2559*H2559</f>
        <v>0.58083868000000005</v>
      </c>
      <c r="W2559" s="144">
        <v>0</v>
      </c>
      <c r="X2559" s="145">
        <f>W2559*H2559</f>
        <v>0</v>
      </c>
      <c r="AV2559" s="146" t="s">
        <v>356</v>
      </c>
      <c r="AX2559" s="146" t="s">
        <v>218</v>
      </c>
      <c r="AY2559" s="146" t="s">
        <v>82</v>
      </c>
      <c r="BC2559" s="18" t="s">
        <v>216</v>
      </c>
      <c r="BI2559" s="147">
        <f>IF(R2559="základní",J2559,0)</f>
        <v>0</v>
      </c>
      <c r="BJ2559" s="147">
        <f>IF(R2559="snížená",J2559,0)</f>
        <v>0</v>
      </c>
      <c r="BK2559" s="147">
        <f>IF(R2559="zákl. přenesená",J2559,0)</f>
        <v>0</v>
      </c>
      <c r="BL2559" s="147">
        <f>IF(R2559="sníž. přenesená",J2559,0)</f>
        <v>0</v>
      </c>
      <c r="BM2559" s="147">
        <f>IF(R2559="nulová",J2559,0)</f>
        <v>0</v>
      </c>
      <c r="BN2559" s="18" t="s">
        <v>80</v>
      </c>
      <c r="BO2559" s="147">
        <f>ROUND(I2559*H2559,2)</f>
        <v>0</v>
      </c>
      <c r="BP2559" s="18" t="s">
        <v>356</v>
      </c>
      <c r="BQ2559" s="146" t="s">
        <v>2419</v>
      </c>
    </row>
    <row r="2560" spans="2:69" s="1" customFormat="1" ht="18">
      <c r="B2560" s="33"/>
      <c r="D2560" s="148" t="s">
        <v>224</v>
      </c>
      <c r="F2560" s="149" t="s">
        <v>2420</v>
      </c>
      <c r="I2560" s="150"/>
      <c r="L2560" s="33"/>
      <c r="M2560" s="282"/>
      <c r="N2560" s="282"/>
      <c r="O2560" s="282"/>
      <c r="P2560" s="282"/>
      <c r="Q2560" s="151"/>
      <c r="X2560" s="54"/>
      <c r="AX2560" s="18" t="s">
        <v>224</v>
      </c>
      <c r="AY2560" s="18" t="s">
        <v>82</v>
      </c>
    </row>
    <row r="2561" spans="2:69" s="1" customFormat="1">
      <c r="B2561" s="33"/>
      <c r="D2561" s="152" t="s">
        <v>226</v>
      </c>
      <c r="F2561" s="153" t="s">
        <v>2421</v>
      </c>
      <c r="I2561" s="150"/>
      <c r="L2561" s="33"/>
      <c r="M2561" s="282"/>
      <c r="N2561" s="282"/>
      <c r="O2561" s="282"/>
      <c r="P2561" s="282"/>
      <c r="Q2561" s="151"/>
      <c r="X2561" s="54"/>
      <c r="AX2561" s="18" t="s">
        <v>226</v>
      </c>
      <c r="AY2561" s="18" t="s">
        <v>82</v>
      </c>
    </row>
    <row r="2562" spans="2:69" s="12" customFormat="1">
      <c r="B2562" s="155"/>
      <c r="D2562" s="148" t="s">
        <v>230</v>
      </c>
      <c r="E2562" s="156" t="s">
        <v>3</v>
      </c>
      <c r="F2562" s="157" t="s">
        <v>2111</v>
      </c>
      <c r="H2562" s="156" t="s">
        <v>3</v>
      </c>
      <c r="I2562" s="158"/>
      <c r="L2562" s="155"/>
      <c r="M2562" s="288"/>
      <c r="N2562" s="288"/>
      <c r="O2562" s="288"/>
      <c r="P2562" s="288"/>
      <c r="Q2562" s="159"/>
      <c r="X2562" s="160"/>
      <c r="AX2562" s="156" t="s">
        <v>230</v>
      </c>
      <c r="AY2562" s="156" t="s">
        <v>82</v>
      </c>
      <c r="AZ2562" s="12" t="s">
        <v>80</v>
      </c>
      <c r="BA2562" s="12" t="s">
        <v>34</v>
      </c>
      <c r="BB2562" s="12" t="s">
        <v>73</v>
      </c>
      <c r="BC2562" s="156" t="s">
        <v>216</v>
      </c>
    </row>
    <row r="2563" spans="2:69" s="13" customFormat="1">
      <c r="B2563" s="161"/>
      <c r="D2563" s="148" t="s">
        <v>230</v>
      </c>
      <c r="E2563" s="162" t="s">
        <v>3</v>
      </c>
      <c r="F2563" s="163" t="s">
        <v>2402</v>
      </c>
      <c r="H2563" s="164">
        <v>385.22300000000001</v>
      </c>
      <c r="I2563" s="165"/>
      <c r="L2563" s="161"/>
      <c r="M2563" s="289"/>
      <c r="N2563" s="289"/>
      <c r="O2563" s="289"/>
      <c r="P2563" s="289"/>
      <c r="Q2563" s="166"/>
      <c r="X2563" s="167"/>
      <c r="AX2563" s="162" t="s">
        <v>230</v>
      </c>
      <c r="AY2563" s="162" t="s">
        <v>82</v>
      </c>
      <c r="AZ2563" s="13" t="s">
        <v>82</v>
      </c>
      <c r="BA2563" s="13" t="s">
        <v>34</v>
      </c>
      <c r="BB2563" s="13" t="s">
        <v>73</v>
      </c>
      <c r="BC2563" s="162" t="s">
        <v>216</v>
      </c>
    </row>
    <row r="2564" spans="2:69" s="13" customFormat="1">
      <c r="B2564" s="161"/>
      <c r="D2564" s="148" t="s">
        <v>230</v>
      </c>
      <c r="E2564" s="162" t="s">
        <v>3</v>
      </c>
      <c r="F2564" s="163" t="s">
        <v>2403</v>
      </c>
      <c r="H2564" s="164">
        <v>115.5</v>
      </c>
      <c r="I2564" s="165"/>
      <c r="L2564" s="161"/>
      <c r="M2564" s="289"/>
      <c r="N2564" s="289"/>
      <c r="O2564" s="289"/>
      <c r="P2564" s="289"/>
      <c r="Q2564" s="166"/>
      <c r="X2564" s="167"/>
      <c r="AX2564" s="162" t="s">
        <v>230</v>
      </c>
      <c r="AY2564" s="162" t="s">
        <v>82</v>
      </c>
      <c r="AZ2564" s="13" t="s">
        <v>82</v>
      </c>
      <c r="BA2564" s="13" t="s">
        <v>34</v>
      </c>
      <c r="BB2564" s="13" t="s">
        <v>73</v>
      </c>
      <c r="BC2564" s="162" t="s">
        <v>216</v>
      </c>
    </row>
    <row r="2565" spans="2:69" s="14" customFormat="1">
      <c r="B2565" s="168"/>
      <c r="D2565" s="148" t="s">
        <v>230</v>
      </c>
      <c r="E2565" s="169" t="s">
        <v>3</v>
      </c>
      <c r="F2565" s="170" t="s">
        <v>251</v>
      </c>
      <c r="H2565" s="171">
        <v>500.72300000000001</v>
      </c>
      <c r="I2565" s="172"/>
      <c r="L2565" s="168"/>
      <c r="M2565" s="290"/>
      <c r="N2565" s="290"/>
      <c r="O2565" s="290"/>
      <c r="P2565" s="290"/>
      <c r="Q2565" s="173"/>
      <c r="X2565" s="174"/>
      <c r="AX2565" s="169" t="s">
        <v>230</v>
      </c>
      <c r="AY2565" s="169" t="s">
        <v>82</v>
      </c>
      <c r="AZ2565" s="14" t="s">
        <v>222</v>
      </c>
      <c r="BA2565" s="14" t="s">
        <v>34</v>
      </c>
      <c r="BB2565" s="14" t="s">
        <v>80</v>
      </c>
      <c r="BC2565" s="169" t="s">
        <v>216</v>
      </c>
    </row>
    <row r="2566" spans="2:69" s="1" customFormat="1" ht="16.5" customHeight="1">
      <c r="B2566" s="133"/>
      <c r="C2566" s="175" t="s">
        <v>2422</v>
      </c>
      <c r="D2566" s="175" t="s">
        <v>293</v>
      </c>
      <c r="E2566" s="176" t="s">
        <v>2423</v>
      </c>
      <c r="F2566" s="177" t="s">
        <v>2424</v>
      </c>
      <c r="G2566" s="178" t="s">
        <v>235</v>
      </c>
      <c r="H2566" s="179">
        <v>65.923000000000002</v>
      </c>
      <c r="I2566" s="180"/>
      <c r="J2566" s="181">
        <f>ROUND(I2566*H2566,2)</f>
        <v>0</v>
      </c>
      <c r="K2566" s="182"/>
      <c r="L2566" s="183"/>
      <c r="M2566" s="294"/>
      <c r="N2566" s="294"/>
      <c r="O2566" s="294"/>
      <c r="P2566" s="291"/>
      <c r="Q2566" s="184" t="s">
        <v>3</v>
      </c>
      <c r="R2566" s="185" t="s">
        <v>44</v>
      </c>
      <c r="T2566" s="144">
        <f>S2566*H2566</f>
        <v>0</v>
      </c>
      <c r="U2566" s="144">
        <v>0.03</v>
      </c>
      <c r="V2566" s="144">
        <f>U2566*H2566</f>
        <v>1.9776899999999999</v>
      </c>
      <c r="W2566" s="144">
        <v>0</v>
      </c>
      <c r="X2566" s="145">
        <f>W2566*H2566</f>
        <v>0</v>
      </c>
      <c r="AV2566" s="146" t="s">
        <v>487</v>
      </c>
      <c r="AX2566" s="146" t="s">
        <v>293</v>
      </c>
      <c r="AY2566" s="146" t="s">
        <v>82</v>
      </c>
      <c r="BC2566" s="18" t="s">
        <v>216</v>
      </c>
      <c r="BI2566" s="147">
        <f>IF(R2566="základní",J2566,0)</f>
        <v>0</v>
      </c>
      <c r="BJ2566" s="147">
        <f>IF(R2566="snížená",J2566,0)</f>
        <v>0</v>
      </c>
      <c r="BK2566" s="147">
        <f>IF(R2566="zákl. přenesená",J2566,0)</f>
        <v>0</v>
      </c>
      <c r="BL2566" s="147">
        <f>IF(R2566="sníž. přenesená",J2566,0)</f>
        <v>0</v>
      </c>
      <c r="BM2566" s="147">
        <f>IF(R2566="nulová",J2566,0)</f>
        <v>0</v>
      </c>
      <c r="BN2566" s="18" t="s">
        <v>80</v>
      </c>
      <c r="BO2566" s="147">
        <f>ROUND(I2566*H2566,2)</f>
        <v>0</v>
      </c>
      <c r="BP2566" s="18" t="s">
        <v>356</v>
      </c>
      <c r="BQ2566" s="146" t="s">
        <v>2425</v>
      </c>
    </row>
    <row r="2567" spans="2:69" s="1" customFormat="1">
      <c r="B2567" s="33"/>
      <c r="D2567" s="148" t="s">
        <v>224</v>
      </c>
      <c r="F2567" s="149" t="s">
        <v>2424</v>
      </c>
      <c r="I2567" s="150"/>
      <c r="L2567" s="33"/>
      <c r="M2567" s="282"/>
      <c r="N2567" s="282"/>
      <c r="O2567" s="282"/>
      <c r="P2567" s="282"/>
      <c r="Q2567" s="151"/>
      <c r="X2567" s="54"/>
      <c r="AX2567" s="18" t="s">
        <v>224</v>
      </c>
      <c r="AY2567" s="18" t="s">
        <v>82</v>
      </c>
    </row>
    <row r="2568" spans="2:69" s="1" customFormat="1" ht="63">
      <c r="B2568" s="33"/>
      <c r="D2568" s="148" t="s">
        <v>228</v>
      </c>
      <c r="F2568" s="154" t="s">
        <v>2426</v>
      </c>
      <c r="I2568" s="150"/>
      <c r="L2568" s="33"/>
      <c r="M2568" s="282"/>
      <c r="N2568" s="282"/>
      <c r="O2568" s="282"/>
      <c r="P2568" s="282"/>
      <c r="Q2568" s="151"/>
      <c r="X2568" s="54"/>
      <c r="AX2568" s="18" t="s">
        <v>228</v>
      </c>
      <c r="AY2568" s="18" t="s">
        <v>82</v>
      </c>
    </row>
    <row r="2569" spans="2:69" s="12" customFormat="1">
      <c r="B2569" s="155"/>
      <c r="D2569" s="148" t="s">
        <v>230</v>
      </c>
      <c r="E2569" s="156" t="s">
        <v>3</v>
      </c>
      <c r="F2569" s="157" t="s">
        <v>2111</v>
      </c>
      <c r="H2569" s="156" t="s">
        <v>3</v>
      </c>
      <c r="I2569" s="158"/>
      <c r="L2569" s="155"/>
      <c r="M2569" s="288"/>
      <c r="N2569" s="288"/>
      <c r="O2569" s="288"/>
      <c r="P2569" s="288"/>
      <c r="Q2569" s="159"/>
      <c r="X2569" s="160"/>
      <c r="AX2569" s="156" t="s">
        <v>230</v>
      </c>
      <c r="AY2569" s="156" t="s">
        <v>82</v>
      </c>
      <c r="AZ2569" s="12" t="s">
        <v>80</v>
      </c>
      <c r="BA2569" s="12" t="s">
        <v>34</v>
      </c>
      <c r="BB2569" s="12" t="s">
        <v>73</v>
      </c>
      <c r="BC2569" s="156" t="s">
        <v>216</v>
      </c>
    </row>
    <row r="2570" spans="2:69" s="13" customFormat="1">
      <c r="B2570" s="161"/>
      <c r="D2570" s="148" t="s">
        <v>230</v>
      </c>
      <c r="E2570" s="162" t="s">
        <v>3</v>
      </c>
      <c r="F2570" s="163" t="s">
        <v>2427</v>
      </c>
      <c r="H2570" s="164">
        <v>50.079000000000001</v>
      </c>
      <c r="I2570" s="165"/>
      <c r="L2570" s="161"/>
      <c r="M2570" s="289"/>
      <c r="N2570" s="289"/>
      <c r="O2570" s="289"/>
      <c r="P2570" s="289"/>
      <c r="Q2570" s="166"/>
      <c r="X2570" s="167"/>
      <c r="AX2570" s="162" t="s">
        <v>230</v>
      </c>
      <c r="AY2570" s="162" t="s">
        <v>82</v>
      </c>
      <c r="AZ2570" s="13" t="s">
        <v>82</v>
      </c>
      <c r="BA2570" s="13" t="s">
        <v>34</v>
      </c>
      <c r="BB2570" s="13" t="s">
        <v>73</v>
      </c>
      <c r="BC2570" s="162" t="s">
        <v>216</v>
      </c>
    </row>
    <row r="2571" spans="2:69" s="13" customFormat="1">
      <c r="B2571" s="161"/>
      <c r="D2571" s="148" t="s">
        <v>230</v>
      </c>
      <c r="E2571" s="162" t="s">
        <v>3</v>
      </c>
      <c r="F2571" s="163" t="s">
        <v>2428</v>
      </c>
      <c r="H2571" s="164">
        <v>12.705</v>
      </c>
      <c r="I2571" s="165"/>
      <c r="L2571" s="161"/>
      <c r="M2571" s="289"/>
      <c r="N2571" s="289"/>
      <c r="O2571" s="289"/>
      <c r="P2571" s="289"/>
      <c r="Q2571" s="166"/>
      <c r="X2571" s="167"/>
      <c r="AX2571" s="162" t="s">
        <v>230</v>
      </c>
      <c r="AY2571" s="162" t="s">
        <v>82</v>
      </c>
      <c r="AZ2571" s="13" t="s">
        <v>82</v>
      </c>
      <c r="BA2571" s="13" t="s">
        <v>34</v>
      </c>
      <c r="BB2571" s="13" t="s">
        <v>73</v>
      </c>
      <c r="BC2571" s="162" t="s">
        <v>216</v>
      </c>
    </row>
    <row r="2572" spans="2:69" s="15" customFormat="1">
      <c r="B2572" s="186"/>
      <c r="D2572" s="148" t="s">
        <v>230</v>
      </c>
      <c r="E2572" s="187" t="s">
        <v>3</v>
      </c>
      <c r="F2572" s="188" t="s">
        <v>337</v>
      </c>
      <c r="H2572" s="189">
        <v>62.783999999999999</v>
      </c>
      <c r="I2572" s="190"/>
      <c r="L2572" s="186"/>
      <c r="M2572" s="292"/>
      <c r="N2572" s="292"/>
      <c r="O2572" s="292"/>
      <c r="P2572" s="292"/>
      <c r="Q2572" s="191"/>
      <c r="X2572" s="192"/>
      <c r="AX2572" s="187" t="s">
        <v>230</v>
      </c>
      <c r="AY2572" s="187" t="s">
        <v>82</v>
      </c>
      <c r="AZ2572" s="15" t="s">
        <v>241</v>
      </c>
      <c r="BA2572" s="15" t="s">
        <v>34</v>
      </c>
      <c r="BB2572" s="15" t="s">
        <v>73</v>
      </c>
      <c r="BC2572" s="187" t="s">
        <v>216</v>
      </c>
    </row>
    <row r="2573" spans="2:69" s="13" customFormat="1">
      <c r="B2573" s="161"/>
      <c r="D2573" s="148" t="s">
        <v>230</v>
      </c>
      <c r="E2573" s="162" t="s">
        <v>3</v>
      </c>
      <c r="F2573" s="163" t="s">
        <v>2429</v>
      </c>
      <c r="H2573" s="164">
        <v>3.1389999999999998</v>
      </c>
      <c r="I2573" s="165"/>
      <c r="L2573" s="161"/>
      <c r="M2573" s="289"/>
      <c r="N2573" s="289"/>
      <c r="O2573" s="289"/>
      <c r="P2573" s="289"/>
      <c r="Q2573" s="166"/>
      <c r="X2573" s="167"/>
      <c r="AX2573" s="162" t="s">
        <v>230</v>
      </c>
      <c r="AY2573" s="162" t="s">
        <v>82</v>
      </c>
      <c r="AZ2573" s="13" t="s">
        <v>82</v>
      </c>
      <c r="BA2573" s="13" t="s">
        <v>34</v>
      </c>
      <c r="BB2573" s="13" t="s">
        <v>73</v>
      </c>
      <c r="BC2573" s="162" t="s">
        <v>216</v>
      </c>
    </row>
    <row r="2574" spans="2:69" s="14" customFormat="1">
      <c r="B2574" s="168"/>
      <c r="D2574" s="148" t="s">
        <v>230</v>
      </c>
      <c r="E2574" s="169" t="s">
        <v>3</v>
      </c>
      <c r="F2574" s="170" t="s">
        <v>251</v>
      </c>
      <c r="H2574" s="171">
        <v>65.923000000000002</v>
      </c>
      <c r="I2574" s="172"/>
      <c r="L2574" s="168"/>
      <c r="M2574" s="290"/>
      <c r="N2574" s="290"/>
      <c r="O2574" s="290"/>
      <c r="P2574" s="290"/>
      <c r="Q2574" s="173"/>
      <c r="X2574" s="174"/>
      <c r="AX2574" s="169" t="s">
        <v>230</v>
      </c>
      <c r="AY2574" s="169" t="s">
        <v>82</v>
      </c>
      <c r="AZ2574" s="14" t="s">
        <v>222</v>
      </c>
      <c r="BA2574" s="14" t="s">
        <v>34</v>
      </c>
      <c r="BB2574" s="14" t="s">
        <v>80</v>
      </c>
      <c r="BC2574" s="169" t="s">
        <v>216</v>
      </c>
    </row>
    <row r="2575" spans="2:69" s="1" customFormat="1" ht="24.15" customHeight="1">
      <c r="B2575" s="133"/>
      <c r="C2575" s="134" t="s">
        <v>2430</v>
      </c>
      <c r="D2575" s="134" t="s">
        <v>218</v>
      </c>
      <c r="E2575" s="135" t="s">
        <v>2431</v>
      </c>
      <c r="F2575" s="136" t="s">
        <v>2432</v>
      </c>
      <c r="G2575" s="137" t="s">
        <v>286</v>
      </c>
      <c r="H2575" s="138">
        <v>80.28</v>
      </c>
      <c r="I2575" s="139"/>
      <c r="J2575" s="140">
        <f>ROUND(I2575*H2575,2)</f>
        <v>0</v>
      </c>
      <c r="K2575" s="141"/>
      <c r="L2575" s="33"/>
      <c r="M2575" s="294"/>
      <c r="N2575" s="294"/>
      <c r="O2575" s="294"/>
      <c r="P2575" s="282"/>
      <c r="Q2575" s="142" t="s">
        <v>3</v>
      </c>
      <c r="R2575" s="143" t="s">
        <v>44</v>
      </c>
      <c r="T2575" s="144">
        <f>S2575*H2575</f>
        <v>0</v>
      </c>
      <c r="U2575" s="144">
        <v>2.1000000000000001E-4</v>
      </c>
      <c r="V2575" s="144">
        <f>U2575*H2575</f>
        <v>1.68588E-2</v>
      </c>
      <c r="W2575" s="144">
        <v>0</v>
      </c>
      <c r="X2575" s="145">
        <f>W2575*H2575</f>
        <v>0</v>
      </c>
      <c r="AV2575" s="146" t="s">
        <v>356</v>
      </c>
      <c r="AX2575" s="146" t="s">
        <v>218</v>
      </c>
      <c r="AY2575" s="146" t="s">
        <v>82</v>
      </c>
      <c r="BC2575" s="18" t="s">
        <v>216</v>
      </c>
      <c r="BI2575" s="147">
        <f>IF(R2575="základní",J2575,0)</f>
        <v>0</v>
      </c>
      <c r="BJ2575" s="147">
        <f>IF(R2575="snížená",J2575,0)</f>
        <v>0</v>
      </c>
      <c r="BK2575" s="147">
        <f>IF(R2575="zákl. přenesená",J2575,0)</f>
        <v>0</v>
      </c>
      <c r="BL2575" s="147">
        <f>IF(R2575="sníž. přenesená",J2575,0)</f>
        <v>0</v>
      </c>
      <c r="BM2575" s="147">
        <f>IF(R2575="nulová",J2575,0)</f>
        <v>0</v>
      </c>
      <c r="BN2575" s="18" t="s">
        <v>80</v>
      </c>
      <c r="BO2575" s="147">
        <f>ROUND(I2575*H2575,2)</f>
        <v>0</v>
      </c>
      <c r="BP2575" s="18" t="s">
        <v>356</v>
      </c>
      <c r="BQ2575" s="146" t="s">
        <v>2433</v>
      </c>
    </row>
    <row r="2576" spans="2:69" s="1" customFormat="1" ht="18">
      <c r="B2576" s="33"/>
      <c r="D2576" s="148" t="s">
        <v>224</v>
      </c>
      <c r="F2576" s="149" t="s">
        <v>2434</v>
      </c>
      <c r="I2576" s="150"/>
      <c r="L2576" s="33"/>
      <c r="M2576" s="282"/>
      <c r="N2576" s="282"/>
      <c r="O2576" s="282"/>
      <c r="P2576" s="282"/>
      <c r="Q2576" s="151"/>
      <c r="X2576" s="54"/>
      <c r="AX2576" s="18" t="s">
        <v>224</v>
      </c>
      <c r="AY2576" s="18" t="s">
        <v>82</v>
      </c>
    </row>
    <row r="2577" spans="2:69" s="1" customFormat="1">
      <c r="B2577" s="33"/>
      <c r="D2577" s="152" t="s">
        <v>226</v>
      </c>
      <c r="F2577" s="153" t="s">
        <v>2435</v>
      </c>
      <c r="I2577" s="150"/>
      <c r="L2577" s="33"/>
      <c r="M2577" s="282"/>
      <c r="N2577" s="282"/>
      <c r="O2577" s="282"/>
      <c r="P2577" s="282"/>
      <c r="Q2577" s="151"/>
      <c r="X2577" s="54"/>
      <c r="AX2577" s="18" t="s">
        <v>226</v>
      </c>
      <c r="AY2577" s="18" t="s">
        <v>82</v>
      </c>
    </row>
    <row r="2578" spans="2:69" s="12" customFormat="1">
      <c r="B2578" s="155"/>
      <c r="D2578" s="148" t="s">
        <v>230</v>
      </c>
      <c r="E2578" s="156" t="s">
        <v>3</v>
      </c>
      <c r="F2578" s="157" t="s">
        <v>2111</v>
      </c>
      <c r="H2578" s="156" t="s">
        <v>3</v>
      </c>
      <c r="I2578" s="158"/>
      <c r="L2578" s="155"/>
      <c r="M2578" s="288"/>
      <c r="N2578" s="288"/>
      <c r="O2578" s="288"/>
      <c r="P2578" s="288"/>
      <c r="Q2578" s="159"/>
      <c r="X2578" s="160"/>
      <c r="AX2578" s="156" t="s">
        <v>230</v>
      </c>
      <c r="AY2578" s="156" t="s">
        <v>82</v>
      </c>
      <c r="AZ2578" s="12" t="s">
        <v>80</v>
      </c>
      <c r="BA2578" s="12" t="s">
        <v>34</v>
      </c>
      <c r="BB2578" s="12" t="s">
        <v>73</v>
      </c>
      <c r="BC2578" s="156" t="s">
        <v>216</v>
      </c>
    </row>
    <row r="2579" spans="2:69" s="13" customFormat="1">
      <c r="B2579" s="161"/>
      <c r="D2579" s="148" t="s">
        <v>230</v>
      </c>
      <c r="E2579" s="162" t="s">
        <v>3</v>
      </c>
      <c r="F2579" s="163" t="s">
        <v>2436</v>
      </c>
      <c r="H2579" s="164">
        <v>80.28</v>
      </c>
      <c r="I2579" s="165"/>
      <c r="L2579" s="161"/>
      <c r="M2579" s="289"/>
      <c r="N2579" s="289"/>
      <c r="O2579" s="289"/>
      <c r="P2579" s="289"/>
      <c r="Q2579" s="166"/>
      <c r="X2579" s="167"/>
      <c r="AX2579" s="162" t="s">
        <v>230</v>
      </c>
      <c r="AY2579" s="162" t="s">
        <v>82</v>
      </c>
      <c r="AZ2579" s="13" t="s">
        <v>82</v>
      </c>
      <c r="BA2579" s="13" t="s">
        <v>34</v>
      </c>
      <c r="BB2579" s="13" t="s">
        <v>80</v>
      </c>
      <c r="BC2579" s="162" t="s">
        <v>216</v>
      </c>
    </row>
    <row r="2580" spans="2:69" s="1" customFormat="1" ht="16.5" customHeight="1">
      <c r="B2580" s="133"/>
      <c r="C2580" s="175" t="s">
        <v>2437</v>
      </c>
      <c r="D2580" s="175" t="s">
        <v>293</v>
      </c>
      <c r="E2580" s="176" t="s">
        <v>2423</v>
      </c>
      <c r="F2580" s="177" t="s">
        <v>2424</v>
      </c>
      <c r="G2580" s="178" t="s">
        <v>235</v>
      </c>
      <c r="H2580" s="179">
        <v>5.2380000000000004</v>
      </c>
      <c r="I2580" s="180"/>
      <c r="J2580" s="181">
        <f>ROUND(I2580*H2580,2)</f>
        <v>0</v>
      </c>
      <c r="K2580" s="182"/>
      <c r="L2580" s="183"/>
      <c r="M2580" s="294"/>
      <c r="N2580" s="294"/>
      <c r="O2580" s="294"/>
      <c r="P2580" s="291"/>
      <c r="Q2580" s="184" t="s">
        <v>3</v>
      </c>
      <c r="R2580" s="185" t="s">
        <v>44</v>
      </c>
      <c r="T2580" s="144">
        <f>S2580*H2580</f>
        <v>0</v>
      </c>
      <c r="U2580" s="144">
        <v>0.03</v>
      </c>
      <c r="V2580" s="144">
        <f>U2580*H2580</f>
        <v>0.15714</v>
      </c>
      <c r="W2580" s="144">
        <v>0</v>
      </c>
      <c r="X2580" s="145">
        <f>W2580*H2580</f>
        <v>0</v>
      </c>
      <c r="AV2580" s="146" t="s">
        <v>487</v>
      </c>
      <c r="AX2580" s="146" t="s">
        <v>293</v>
      </c>
      <c r="AY2580" s="146" t="s">
        <v>82</v>
      </c>
      <c r="BC2580" s="18" t="s">
        <v>216</v>
      </c>
      <c r="BI2580" s="147">
        <f>IF(R2580="základní",J2580,0)</f>
        <v>0</v>
      </c>
      <c r="BJ2580" s="147">
        <f>IF(R2580="snížená",J2580,0)</f>
        <v>0</v>
      </c>
      <c r="BK2580" s="147">
        <f>IF(R2580="zákl. přenesená",J2580,0)</f>
        <v>0</v>
      </c>
      <c r="BL2580" s="147">
        <f>IF(R2580="sníž. přenesená",J2580,0)</f>
        <v>0</v>
      </c>
      <c r="BM2580" s="147">
        <f>IF(R2580="nulová",J2580,0)</f>
        <v>0</v>
      </c>
      <c r="BN2580" s="18" t="s">
        <v>80</v>
      </c>
      <c r="BO2580" s="147">
        <f>ROUND(I2580*H2580,2)</f>
        <v>0</v>
      </c>
      <c r="BP2580" s="18" t="s">
        <v>356</v>
      </c>
      <c r="BQ2580" s="146" t="s">
        <v>2438</v>
      </c>
    </row>
    <row r="2581" spans="2:69" s="1" customFormat="1">
      <c r="B2581" s="33"/>
      <c r="D2581" s="148" t="s">
        <v>224</v>
      </c>
      <c r="F2581" s="149" t="s">
        <v>2424</v>
      </c>
      <c r="I2581" s="150"/>
      <c r="L2581" s="33"/>
      <c r="M2581" s="282"/>
      <c r="N2581" s="282"/>
      <c r="O2581" s="282"/>
      <c r="P2581" s="282"/>
      <c r="Q2581" s="151"/>
      <c r="X2581" s="54"/>
      <c r="AX2581" s="18" t="s">
        <v>224</v>
      </c>
      <c r="AY2581" s="18" t="s">
        <v>82</v>
      </c>
    </row>
    <row r="2582" spans="2:69" s="12" customFormat="1">
      <c r="B2582" s="155"/>
      <c r="D2582" s="148" t="s">
        <v>230</v>
      </c>
      <c r="E2582" s="156" t="s">
        <v>3</v>
      </c>
      <c r="F2582" s="157" t="s">
        <v>2111</v>
      </c>
      <c r="H2582" s="156" t="s">
        <v>3</v>
      </c>
      <c r="I2582" s="158"/>
      <c r="L2582" s="155"/>
      <c r="M2582" s="288"/>
      <c r="N2582" s="288"/>
      <c r="O2582" s="288"/>
      <c r="P2582" s="288"/>
      <c r="Q2582" s="159"/>
      <c r="X2582" s="160"/>
      <c r="AX2582" s="156" t="s">
        <v>230</v>
      </c>
      <c r="AY2582" s="156" t="s">
        <v>82</v>
      </c>
      <c r="AZ2582" s="12" t="s">
        <v>80</v>
      </c>
      <c r="BA2582" s="12" t="s">
        <v>34</v>
      </c>
      <c r="BB2582" s="12" t="s">
        <v>73</v>
      </c>
      <c r="BC2582" s="156" t="s">
        <v>216</v>
      </c>
    </row>
    <row r="2583" spans="2:69" s="13" customFormat="1">
      <c r="B2583" s="161"/>
      <c r="D2583" s="148" t="s">
        <v>230</v>
      </c>
      <c r="E2583" s="162" t="s">
        <v>3</v>
      </c>
      <c r="F2583" s="163" t="s">
        <v>2439</v>
      </c>
      <c r="H2583" s="164">
        <v>4.9889999999999999</v>
      </c>
      <c r="I2583" s="165"/>
      <c r="L2583" s="161"/>
      <c r="M2583" s="289"/>
      <c r="N2583" s="289"/>
      <c r="O2583" s="289"/>
      <c r="P2583" s="289"/>
      <c r="Q2583" s="166"/>
      <c r="X2583" s="167"/>
      <c r="AX2583" s="162" t="s">
        <v>230</v>
      </c>
      <c r="AY2583" s="162" t="s">
        <v>82</v>
      </c>
      <c r="AZ2583" s="13" t="s">
        <v>82</v>
      </c>
      <c r="BA2583" s="13" t="s">
        <v>34</v>
      </c>
      <c r="BB2583" s="13" t="s">
        <v>73</v>
      </c>
      <c r="BC2583" s="162" t="s">
        <v>216</v>
      </c>
    </row>
    <row r="2584" spans="2:69" s="13" customFormat="1">
      <c r="B2584" s="161"/>
      <c r="D2584" s="148" t="s">
        <v>230</v>
      </c>
      <c r="E2584" s="162" t="s">
        <v>3</v>
      </c>
      <c r="F2584" s="163" t="s">
        <v>2440</v>
      </c>
      <c r="H2584" s="164">
        <v>0.249</v>
      </c>
      <c r="I2584" s="165"/>
      <c r="L2584" s="161"/>
      <c r="M2584" s="289"/>
      <c r="N2584" s="289"/>
      <c r="O2584" s="289"/>
      <c r="P2584" s="289"/>
      <c r="Q2584" s="166"/>
      <c r="X2584" s="167"/>
      <c r="AX2584" s="162" t="s">
        <v>230</v>
      </c>
      <c r="AY2584" s="162" t="s">
        <v>82</v>
      </c>
      <c r="AZ2584" s="13" t="s">
        <v>82</v>
      </c>
      <c r="BA2584" s="13" t="s">
        <v>34</v>
      </c>
      <c r="BB2584" s="13" t="s">
        <v>73</v>
      </c>
      <c r="BC2584" s="162" t="s">
        <v>216</v>
      </c>
    </row>
    <row r="2585" spans="2:69" s="14" customFormat="1">
      <c r="B2585" s="168"/>
      <c r="D2585" s="148" t="s">
        <v>230</v>
      </c>
      <c r="E2585" s="169" t="s">
        <v>3</v>
      </c>
      <c r="F2585" s="170" t="s">
        <v>251</v>
      </c>
      <c r="H2585" s="171">
        <v>5.2380000000000004</v>
      </c>
      <c r="I2585" s="172"/>
      <c r="L2585" s="168"/>
      <c r="M2585" s="290"/>
      <c r="N2585" s="290"/>
      <c r="O2585" s="290"/>
      <c r="P2585" s="290"/>
      <c r="Q2585" s="173"/>
      <c r="X2585" s="174"/>
      <c r="AX2585" s="169" t="s">
        <v>230</v>
      </c>
      <c r="AY2585" s="169" t="s">
        <v>82</v>
      </c>
      <c r="AZ2585" s="14" t="s">
        <v>222</v>
      </c>
      <c r="BA2585" s="14" t="s">
        <v>34</v>
      </c>
      <c r="BB2585" s="14" t="s">
        <v>80</v>
      </c>
      <c r="BC2585" s="169" t="s">
        <v>216</v>
      </c>
    </row>
    <row r="2586" spans="2:69" s="1" customFormat="1" ht="33" customHeight="1">
      <c r="B2586" s="133"/>
      <c r="C2586" s="134" t="s">
        <v>2441</v>
      </c>
      <c r="D2586" s="134" t="s">
        <v>218</v>
      </c>
      <c r="E2586" s="135" t="s">
        <v>2442</v>
      </c>
      <c r="F2586" s="136" t="s">
        <v>2443</v>
      </c>
      <c r="G2586" s="137" t="s">
        <v>221</v>
      </c>
      <c r="H2586" s="138">
        <v>131.12799999999999</v>
      </c>
      <c r="I2586" s="139"/>
      <c r="J2586" s="140">
        <f>ROUND(I2586*H2586,2)</f>
        <v>0</v>
      </c>
      <c r="K2586" s="141"/>
      <c r="L2586" s="33"/>
      <c r="M2586" s="294"/>
      <c r="N2586" s="294"/>
      <c r="O2586" s="294"/>
      <c r="P2586" s="282"/>
      <c r="Q2586" s="142" t="s">
        <v>3</v>
      </c>
      <c r="R2586" s="143" t="s">
        <v>44</v>
      </c>
      <c r="T2586" s="144">
        <f>S2586*H2586</f>
        <v>0</v>
      </c>
      <c r="U2586" s="144">
        <v>1.9000000000000001E-4</v>
      </c>
      <c r="V2586" s="144">
        <f>U2586*H2586</f>
        <v>2.491432E-2</v>
      </c>
      <c r="W2586" s="144">
        <v>0</v>
      </c>
      <c r="X2586" s="145">
        <f>W2586*H2586</f>
        <v>0</v>
      </c>
      <c r="AV2586" s="146" t="s">
        <v>356</v>
      </c>
      <c r="AX2586" s="146" t="s">
        <v>218</v>
      </c>
      <c r="AY2586" s="146" t="s">
        <v>82</v>
      </c>
      <c r="BC2586" s="18" t="s">
        <v>216</v>
      </c>
      <c r="BI2586" s="147">
        <f>IF(R2586="základní",J2586,0)</f>
        <v>0</v>
      </c>
      <c r="BJ2586" s="147">
        <f>IF(R2586="snížená",J2586,0)</f>
        <v>0</v>
      </c>
      <c r="BK2586" s="147">
        <f>IF(R2586="zákl. přenesená",J2586,0)</f>
        <v>0</v>
      </c>
      <c r="BL2586" s="147">
        <f>IF(R2586="sníž. přenesená",J2586,0)</f>
        <v>0</v>
      </c>
      <c r="BM2586" s="147">
        <f>IF(R2586="nulová",J2586,0)</f>
        <v>0</v>
      </c>
      <c r="BN2586" s="18" t="s">
        <v>80</v>
      </c>
      <c r="BO2586" s="147">
        <f>ROUND(I2586*H2586,2)</f>
        <v>0</v>
      </c>
      <c r="BP2586" s="18" t="s">
        <v>356</v>
      </c>
      <c r="BQ2586" s="146" t="s">
        <v>2444</v>
      </c>
    </row>
    <row r="2587" spans="2:69" s="1" customFormat="1" ht="27">
      <c r="B2587" s="33"/>
      <c r="D2587" s="148" t="s">
        <v>224</v>
      </c>
      <c r="F2587" s="149" t="s">
        <v>2445</v>
      </c>
      <c r="I2587" s="150"/>
      <c r="L2587" s="33"/>
      <c r="M2587" s="282"/>
      <c r="N2587" s="282"/>
      <c r="O2587" s="282"/>
      <c r="P2587" s="282"/>
      <c r="Q2587" s="151"/>
      <c r="X2587" s="54"/>
      <c r="AX2587" s="18" t="s">
        <v>224</v>
      </c>
      <c r="AY2587" s="18" t="s">
        <v>82</v>
      </c>
    </row>
    <row r="2588" spans="2:69" s="1" customFormat="1">
      <c r="B2588" s="33"/>
      <c r="D2588" s="152" t="s">
        <v>226</v>
      </c>
      <c r="F2588" s="153" t="s">
        <v>2446</v>
      </c>
      <c r="I2588" s="150"/>
      <c r="L2588" s="33"/>
      <c r="M2588" s="282"/>
      <c r="N2588" s="282"/>
      <c r="O2588" s="282"/>
      <c r="P2588" s="282"/>
      <c r="Q2588" s="151"/>
      <c r="X2588" s="54"/>
      <c r="AX2588" s="18" t="s">
        <v>226</v>
      </c>
      <c r="AY2588" s="18" t="s">
        <v>82</v>
      </c>
    </row>
    <row r="2589" spans="2:69" s="12" customFormat="1">
      <c r="B2589" s="155"/>
      <c r="D2589" s="148" t="s">
        <v>230</v>
      </c>
      <c r="E2589" s="156" t="s">
        <v>3</v>
      </c>
      <c r="F2589" s="157" t="s">
        <v>2111</v>
      </c>
      <c r="H2589" s="156" t="s">
        <v>3</v>
      </c>
      <c r="I2589" s="158"/>
      <c r="L2589" s="155"/>
      <c r="M2589" s="288"/>
      <c r="N2589" s="288"/>
      <c r="O2589" s="288"/>
      <c r="P2589" s="288"/>
      <c r="Q2589" s="159"/>
      <c r="X2589" s="160"/>
      <c r="AX2589" s="156" t="s">
        <v>230</v>
      </c>
      <c r="AY2589" s="156" t="s">
        <v>82</v>
      </c>
      <c r="AZ2589" s="12" t="s">
        <v>80</v>
      </c>
      <c r="BA2589" s="12" t="s">
        <v>34</v>
      </c>
      <c r="BB2589" s="12" t="s">
        <v>73</v>
      </c>
      <c r="BC2589" s="156" t="s">
        <v>216</v>
      </c>
    </row>
    <row r="2590" spans="2:69" s="13" customFormat="1">
      <c r="B2590" s="161"/>
      <c r="D2590" s="148" t="s">
        <v>230</v>
      </c>
      <c r="E2590" s="162" t="s">
        <v>3</v>
      </c>
      <c r="F2590" s="163" t="s">
        <v>2447</v>
      </c>
      <c r="H2590" s="164">
        <v>131.12799999999999</v>
      </c>
      <c r="I2590" s="165"/>
      <c r="L2590" s="161"/>
      <c r="M2590" s="289"/>
      <c r="N2590" s="289"/>
      <c r="O2590" s="289"/>
      <c r="P2590" s="289"/>
      <c r="Q2590" s="166"/>
      <c r="X2590" s="167"/>
      <c r="AX2590" s="162" t="s">
        <v>230</v>
      </c>
      <c r="AY2590" s="162" t="s">
        <v>82</v>
      </c>
      <c r="AZ2590" s="13" t="s">
        <v>82</v>
      </c>
      <c r="BA2590" s="13" t="s">
        <v>34</v>
      </c>
      <c r="BB2590" s="13" t="s">
        <v>80</v>
      </c>
      <c r="BC2590" s="162" t="s">
        <v>216</v>
      </c>
    </row>
    <row r="2591" spans="2:69" s="1" customFormat="1" ht="24.15" customHeight="1">
      <c r="B2591" s="133"/>
      <c r="C2591" s="175" t="s">
        <v>2448</v>
      </c>
      <c r="D2591" s="175" t="s">
        <v>293</v>
      </c>
      <c r="E2591" s="176" t="s">
        <v>2449</v>
      </c>
      <c r="F2591" s="177" t="s">
        <v>2450</v>
      </c>
      <c r="G2591" s="178" t="s">
        <v>221</v>
      </c>
      <c r="H2591" s="179">
        <v>137.684</v>
      </c>
      <c r="I2591" s="180"/>
      <c r="J2591" s="181">
        <f>ROUND(I2591*H2591,2)</f>
        <v>0</v>
      </c>
      <c r="K2591" s="182"/>
      <c r="L2591" s="183"/>
      <c r="M2591" s="294"/>
      <c r="N2591" s="294"/>
      <c r="O2591" s="294"/>
      <c r="P2591" s="291"/>
      <c r="Q2591" s="184" t="s">
        <v>3</v>
      </c>
      <c r="R2591" s="185" t="s">
        <v>44</v>
      </c>
      <c r="T2591" s="144">
        <f>S2591*H2591</f>
        <v>0</v>
      </c>
      <c r="U2591" s="144">
        <v>3.0000000000000001E-3</v>
      </c>
      <c r="V2591" s="144">
        <f>U2591*H2591</f>
        <v>0.41305199999999997</v>
      </c>
      <c r="W2591" s="144">
        <v>0</v>
      </c>
      <c r="X2591" s="145">
        <f>W2591*H2591</f>
        <v>0</v>
      </c>
      <c r="AV2591" s="146" t="s">
        <v>487</v>
      </c>
      <c r="AX2591" s="146" t="s">
        <v>293</v>
      </c>
      <c r="AY2591" s="146" t="s">
        <v>82</v>
      </c>
      <c r="BC2591" s="18" t="s">
        <v>216</v>
      </c>
      <c r="BI2591" s="147">
        <f>IF(R2591="základní",J2591,0)</f>
        <v>0</v>
      </c>
      <c r="BJ2591" s="147">
        <f>IF(R2591="snížená",J2591,0)</f>
        <v>0</v>
      </c>
      <c r="BK2591" s="147">
        <f>IF(R2591="zákl. přenesená",J2591,0)</f>
        <v>0</v>
      </c>
      <c r="BL2591" s="147">
        <f>IF(R2591="sníž. přenesená",J2591,0)</f>
        <v>0</v>
      </c>
      <c r="BM2591" s="147">
        <f>IF(R2591="nulová",J2591,0)</f>
        <v>0</v>
      </c>
      <c r="BN2591" s="18" t="s">
        <v>80</v>
      </c>
      <c r="BO2591" s="147">
        <f>ROUND(I2591*H2591,2)</f>
        <v>0</v>
      </c>
      <c r="BP2591" s="18" t="s">
        <v>356</v>
      </c>
      <c r="BQ2591" s="146" t="s">
        <v>2451</v>
      </c>
    </row>
    <row r="2592" spans="2:69" s="1" customFormat="1">
      <c r="B2592" s="33"/>
      <c r="D2592" s="148" t="s">
        <v>224</v>
      </c>
      <c r="F2592" s="149" t="s">
        <v>2450</v>
      </c>
      <c r="I2592" s="150"/>
      <c r="L2592" s="33"/>
      <c r="M2592" s="282"/>
      <c r="N2592" s="282"/>
      <c r="O2592" s="282"/>
      <c r="P2592" s="282"/>
      <c r="Q2592" s="151"/>
      <c r="X2592" s="54"/>
      <c r="AX2592" s="18" t="s">
        <v>224</v>
      </c>
      <c r="AY2592" s="18" t="s">
        <v>82</v>
      </c>
    </row>
    <row r="2593" spans="2:69" s="12" customFormat="1">
      <c r="B2593" s="155"/>
      <c r="D2593" s="148" t="s">
        <v>230</v>
      </c>
      <c r="E2593" s="156" t="s">
        <v>3</v>
      </c>
      <c r="F2593" s="157" t="s">
        <v>2111</v>
      </c>
      <c r="H2593" s="156" t="s">
        <v>3</v>
      </c>
      <c r="I2593" s="158"/>
      <c r="L2593" s="155"/>
      <c r="M2593" s="288"/>
      <c r="N2593" s="288"/>
      <c r="O2593" s="288"/>
      <c r="P2593" s="288"/>
      <c r="Q2593" s="159"/>
      <c r="X2593" s="160"/>
      <c r="AX2593" s="156" t="s">
        <v>230</v>
      </c>
      <c r="AY2593" s="156" t="s">
        <v>82</v>
      </c>
      <c r="AZ2593" s="12" t="s">
        <v>80</v>
      </c>
      <c r="BA2593" s="12" t="s">
        <v>34</v>
      </c>
      <c r="BB2593" s="12" t="s">
        <v>73</v>
      </c>
      <c r="BC2593" s="156" t="s">
        <v>216</v>
      </c>
    </row>
    <row r="2594" spans="2:69" s="13" customFormat="1">
      <c r="B2594" s="161"/>
      <c r="D2594" s="148" t="s">
        <v>230</v>
      </c>
      <c r="E2594" s="162" t="s">
        <v>3</v>
      </c>
      <c r="F2594" s="163" t="s">
        <v>2447</v>
      </c>
      <c r="H2594" s="164">
        <v>131.12799999999999</v>
      </c>
      <c r="I2594" s="165"/>
      <c r="L2594" s="161"/>
      <c r="M2594" s="289"/>
      <c r="N2594" s="289"/>
      <c r="O2594" s="289"/>
      <c r="P2594" s="289"/>
      <c r="Q2594" s="166"/>
      <c r="X2594" s="167"/>
      <c r="AX2594" s="162" t="s">
        <v>230</v>
      </c>
      <c r="AY2594" s="162" t="s">
        <v>82</v>
      </c>
      <c r="AZ2594" s="13" t="s">
        <v>82</v>
      </c>
      <c r="BA2594" s="13" t="s">
        <v>34</v>
      </c>
      <c r="BB2594" s="13" t="s">
        <v>73</v>
      </c>
      <c r="BC2594" s="162" t="s">
        <v>216</v>
      </c>
    </row>
    <row r="2595" spans="2:69" s="13" customFormat="1">
      <c r="B2595" s="161"/>
      <c r="D2595" s="148" t="s">
        <v>230</v>
      </c>
      <c r="E2595" s="162" t="s">
        <v>3</v>
      </c>
      <c r="F2595" s="163" t="s">
        <v>2452</v>
      </c>
      <c r="H2595" s="164">
        <v>6.556</v>
      </c>
      <c r="I2595" s="165"/>
      <c r="L2595" s="161"/>
      <c r="M2595" s="289"/>
      <c r="N2595" s="289"/>
      <c r="O2595" s="289"/>
      <c r="P2595" s="289"/>
      <c r="Q2595" s="166"/>
      <c r="X2595" s="167"/>
      <c r="AX2595" s="162" t="s">
        <v>230</v>
      </c>
      <c r="AY2595" s="162" t="s">
        <v>82</v>
      </c>
      <c r="AZ2595" s="13" t="s">
        <v>82</v>
      </c>
      <c r="BA2595" s="13" t="s">
        <v>34</v>
      </c>
      <c r="BB2595" s="13" t="s">
        <v>73</v>
      </c>
      <c r="BC2595" s="162" t="s">
        <v>216</v>
      </c>
    </row>
    <row r="2596" spans="2:69" s="14" customFormat="1">
      <c r="B2596" s="168"/>
      <c r="D2596" s="148" t="s">
        <v>230</v>
      </c>
      <c r="E2596" s="169" t="s">
        <v>3</v>
      </c>
      <c r="F2596" s="170" t="s">
        <v>251</v>
      </c>
      <c r="H2596" s="171">
        <v>137.684</v>
      </c>
      <c r="I2596" s="172"/>
      <c r="L2596" s="168"/>
      <c r="M2596" s="290"/>
      <c r="N2596" s="290"/>
      <c r="O2596" s="290"/>
      <c r="P2596" s="290"/>
      <c r="Q2596" s="173"/>
      <c r="X2596" s="174"/>
      <c r="AX2596" s="169" t="s">
        <v>230</v>
      </c>
      <c r="AY2596" s="169" t="s">
        <v>82</v>
      </c>
      <c r="AZ2596" s="14" t="s">
        <v>222</v>
      </c>
      <c r="BA2596" s="14" t="s">
        <v>34</v>
      </c>
      <c r="BB2596" s="14" t="s">
        <v>80</v>
      </c>
      <c r="BC2596" s="169" t="s">
        <v>216</v>
      </c>
    </row>
    <row r="2597" spans="2:69" s="1" customFormat="1" ht="24.15" customHeight="1">
      <c r="B2597" s="133"/>
      <c r="C2597" s="134" t="s">
        <v>2453</v>
      </c>
      <c r="D2597" s="134" t="s">
        <v>218</v>
      </c>
      <c r="E2597" s="135" t="s">
        <v>2454</v>
      </c>
      <c r="F2597" s="136" t="s">
        <v>2455</v>
      </c>
      <c r="G2597" s="137" t="s">
        <v>221</v>
      </c>
      <c r="H2597" s="138">
        <v>240.1</v>
      </c>
      <c r="I2597" s="139"/>
      <c r="J2597" s="140">
        <f>ROUND(I2597*H2597,2)</f>
        <v>0</v>
      </c>
      <c r="K2597" s="141"/>
      <c r="L2597" s="33"/>
      <c r="M2597" s="294"/>
      <c r="N2597" s="294"/>
      <c r="O2597" s="294"/>
      <c r="P2597" s="282"/>
      <c r="Q2597" s="142" t="s">
        <v>3</v>
      </c>
      <c r="R2597" s="143" t="s">
        <v>44</v>
      </c>
      <c r="T2597" s="144">
        <f>S2597*H2597</f>
        <v>0</v>
      </c>
      <c r="U2597" s="144">
        <v>1.0000000000000001E-5</v>
      </c>
      <c r="V2597" s="144">
        <f>U2597*H2597</f>
        <v>2.4010000000000004E-3</v>
      </c>
      <c r="W2597" s="144">
        <v>0</v>
      </c>
      <c r="X2597" s="145">
        <f>W2597*H2597</f>
        <v>0</v>
      </c>
      <c r="AV2597" s="146" t="s">
        <v>356</v>
      </c>
      <c r="AX2597" s="146" t="s">
        <v>218</v>
      </c>
      <c r="AY2597" s="146" t="s">
        <v>82</v>
      </c>
      <c r="BC2597" s="18" t="s">
        <v>216</v>
      </c>
      <c r="BI2597" s="147">
        <f>IF(R2597="základní",J2597,0)</f>
        <v>0</v>
      </c>
      <c r="BJ2597" s="147">
        <f>IF(R2597="snížená",J2597,0)</f>
        <v>0</v>
      </c>
      <c r="BK2597" s="147">
        <f>IF(R2597="zákl. přenesená",J2597,0)</f>
        <v>0</v>
      </c>
      <c r="BL2597" s="147">
        <f>IF(R2597="sníž. přenesená",J2597,0)</f>
        <v>0</v>
      </c>
      <c r="BM2597" s="147">
        <f>IF(R2597="nulová",J2597,0)</f>
        <v>0</v>
      </c>
      <c r="BN2597" s="18" t="s">
        <v>80</v>
      </c>
      <c r="BO2597" s="147">
        <f>ROUND(I2597*H2597,2)</f>
        <v>0</v>
      </c>
      <c r="BP2597" s="18" t="s">
        <v>356</v>
      </c>
      <c r="BQ2597" s="146" t="s">
        <v>2456</v>
      </c>
    </row>
    <row r="2598" spans="2:69" s="1" customFormat="1" ht="27">
      <c r="B2598" s="33"/>
      <c r="D2598" s="148" t="s">
        <v>224</v>
      </c>
      <c r="F2598" s="149" t="s">
        <v>2457</v>
      </c>
      <c r="I2598" s="150"/>
      <c r="L2598" s="33"/>
      <c r="M2598" s="282"/>
      <c r="N2598" s="282"/>
      <c r="O2598" s="282"/>
      <c r="P2598" s="282"/>
      <c r="Q2598" s="151"/>
      <c r="X2598" s="54"/>
      <c r="AX2598" s="18" t="s">
        <v>224</v>
      </c>
      <c r="AY2598" s="18" t="s">
        <v>82</v>
      </c>
    </row>
    <row r="2599" spans="2:69" s="1" customFormat="1">
      <c r="B2599" s="33"/>
      <c r="D2599" s="152" t="s">
        <v>226</v>
      </c>
      <c r="F2599" s="153" t="s">
        <v>2458</v>
      </c>
      <c r="I2599" s="150"/>
      <c r="L2599" s="33"/>
      <c r="M2599" s="282"/>
      <c r="N2599" s="282"/>
      <c r="O2599" s="282"/>
      <c r="P2599" s="282"/>
      <c r="Q2599" s="151"/>
      <c r="X2599" s="54"/>
      <c r="AX2599" s="18" t="s">
        <v>226</v>
      </c>
      <c r="AY2599" s="18" t="s">
        <v>82</v>
      </c>
    </row>
    <row r="2600" spans="2:69" s="12" customFormat="1">
      <c r="B2600" s="155"/>
      <c r="D2600" s="148" t="s">
        <v>230</v>
      </c>
      <c r="E2600" s="156" t="s">
        <v>3</v>
      </c>
      <c r="F2600" s="157" t="s">
        <v>1526</v>
      </c>
      <c r="H2600" s="156" t="s">
        <v>3</v>
      </c>
      <c r="I2600" s="158"/>
      <c r="L2600" s="155"/>
      <c r="M2600" s="288"/>
      <c r="N2600" s="288"/>
      <c r="O2600" s="288"/>
      <c r="P2600" s="288"/>
      <c r="Q2600" s="159"/>
      <c r="X2600" s="160"/>
      <c r="AX2600" s="156" t="s">
        <v>230</v>
      </c>
      <c r="AY2600" s="156" t="s">
        <v>82</v>
      </c>
      <c r="AZ2600" s="12" t="s">
        <v>80</v>
      </c>
      <c r="BA2600" s="12" t="s">
        <v>34</v>
      </c>
      <c r="BB2600" s="12" t="s">
        <v>73</v>
      </c>
      <c r="BC2600" s="156" t="s">
        <v>216</v>
      </c>
    </row>
    <row r="2601" spans="2:69" s="13" customFormat="1">
      <c r="B2601" s="161"/>
      <c r="D2601" s="148" t="s">
        <v>230</v>
      </c>
      <c r="E2601" s="162" t="s">
        <v>3</v>
      </c>
      <c r="F2601" s="163" t="s">
        <v>2459</v>
      </c>
      <c r="H2601" s="164">
        <v>80.3</v>
      </c>
      <c r="I2601" s="165"/>
      <c r="L2601" s="161"/>
      <c r="M2601" s="289"/>
      <c r="N2601" s="289"/>
      <c r="O2601" s="289"/>
      <c r="P2601" s="289"/>
      <c r="Q2601" s="166"/>
      <c r="X2601" s="167"/>
      <c r="AX2601" s="162" t="s">
        <v>230</v>
      </c>
      <c r="AY2601" s="162" t="s">
        <v>82</v>
      </c>
      <c r="AZ2601" s="13" t="s">
        <v>82</v>
      </c>
      <c r="BA2601" s="13" t="s">
        <v>34</v>
      </c>
      <c r="BB2601" s="13" t="s">
        <v>73</v>
      </c>
      <c r="BC2601" s="162" t="s">
        <v>216</v>
      </c>
    </row>
    <row r="2602" spans="2:69" s="13" customFormat="1">
      <c r="B2602" s="161"/>
      <c r="D2602" s="148" t="s">
        <v>230</v>
      </c>
      <c r="E2602" s="162" t="s">
        <v>3</v>
      </c>
      <c r="F2602" s="163" t="s">
        <v>1605</v>
      </c>
      <c r="H2602" s="164">
        <v>7.3</v>
      </c>
      <c r="I2602" s="165"/>
      <c r="L2602" s="161"/>
      <c r="M2602" s="289"/>
      <c r="N2602" s="289"/>
      <c r="O2602" s="289"/>
      <c r="P2602" s="289"/>
      <c r="Q2602" s="166"/>
      <c r="X2602" s="167"/>
      <c r="AX2602" s="162" t="s">
        <v>230</v>
      </c>
      <c r="AY2602" s="162" t="s">
        <v>82</v>
      </c>
      <c r="AZ2602" s="13" t="s">
        <v>82</v>
      </c>
      <c r="BA2602" s="13" t="s">
        <v>34</v>
      </c>
      <c r="BB2602" s="13" t="s">
        <v>73</v>
      </c>
      <c r="BC2602" s="162" t="s">
        <v>216</v>
      </c>
    </row>
    <row r="2603" spans="2:69" s="13" customFormat="1">
      <c r="B2603" s="161"/>
      <c r="D2603" s="148" t="s">
        <v>230</v>
      </c>
      <c r="E2603" s="162" t="s">
        <v>3</v>
      </c>
      <c r="F2603" s="163" t="s">
        <v>1527</v>
      </c>
      <c r="H2603" s="164">
        <v>32.9</v>
      </c>
      <c r="I2603" s="165"/>
      <c r="L2603" s="161"/>
      <c r="M2603" s="289"/>
      <c r="N2603" s="289"/>
      <c r="O2603" s="289"/>
      <c r="P2603" s="289"/>
      <c r="Q2603" s="166"/>
      <c r="X2603" s="167"/>
      <c r="AX2603" s="162" t="s">
        <v>230</v>
      </c>
      <c r="AY2603" s="162" t="s">
        <v>82</v>
      </c>
      <c r="AZ2603" s="13" t="s">
        <v>82</v>
      </c>
      <c r="BA2603" s="13" t="s">
        <v>34</v>
      </c>
      <c r="BB2603" s="13" t="s">
        <v>73</v>
      </c>
      <c r="BC2603" s="162" t="s">
        <v>216</v>
      </c>
    </row>
    <row r="2604" spans="2:69" s="13" customFormat="1">
      <c r="B2604" s="161"/>
      <c r="D2604" s="148" t="s">
        <v>230</v>
      </c>
      <c r="E2604" s="162" t="s">
        <v>3</v>
      </c>
      <c r="F2604" s="163" t="s">
        <v>1528</v>
      </c>
      <c r="H2604" s="164">
        <v>92.7</v>
      </c>
      <c r="I2604" s="165"/>
      <c r="L2604" s="161"/>
      <c r="M2604" s="289"/>
      <c r="N2604" s="289"/>
      <c r="O2604" s="289"/>
      <c r="P2604" s="289"/>
      <c r="Q2604" s="166"/>
      <c r="X2604" s="167"/>
      <c r="AX2604" s="162" t="s">
        <v>230</v>
      </c>
      <c r="AY2604" s="162" t="s">
        <v>82</v>
      </c>
      <c r="AZ2604" s="13" t="s">
        <v>82</v>
      </c>
      <c r="BA2604" s="13" t="s">
        <v>34</v>
      </c>
      <c r="BB2604" s="13" t="s">
        <v>73</v>
      </c>
      <c r="BC2604" s="162" t="s">
        <v>216</v>
      </c>
    </row>
    <row r="2605" spans="2:69" s="12" customFormat="1">
      <c r="B2605" s="155"/>
      <c r="D2605" s="148" t="s">
        <v>230</v>
      </c>
      <c r="E2605" s="156" t="s">
        <v>3</v>
      </c>
      <c r="F2605" s="157" t="s">
        <v>1610</v>
      </c>
      <c r="H2605" s="156" t="s">
        <v>3</v>
      </c>
      <c r="I2605" s="158"/>
      <c r="L2605" s="155"/>
      <c r="M2605" s="288"/>
      <c r="N2605" s="288"/>
      <c r="O2605" s="288"/>
      <c r="P2605" s="288"/>
      <c r="Q2605" s="159"/>
      <c r="X2605" s="160"/>
      <c r="AX2605" s="156" t="s">
        <v>230</v>
      </c>
      <c r="AY2605" s="156" t="s">
        <v>82</v>
      </c>
      <c r="AZ2605" s="12" t="s">
        <v>80</v>
      </c>
      <c r="BA2605" s="12" t="s">
        <v>34</v>
      </c>
      <c r="BB2605" s="12" t="s">
        <v>73</v>
      </c>
      <c r="BC2605" s="156" t="s">
        <v>216</v>
      </c>
    </row>
    <row r="2606" spans="2:69" s="13" customFormat="1">
      <c r="B2606" s="161"/>
      <c r="D2606" s="148" t="s">
        <v>230</v>
      </c>
      <c r="E2606" s="162" t="s">
        <v>3</v>
      </c>
      <c r="F2606" s="163" t="s">
        <v>2460</v>
      </c>
      <c r="H2606" s="164">
        <v>26.9</v>
      </c>
      <c r="I2606" s="165"/>
      <c r="L2606" s="161"/>
      <c r="M2606" s="289"/>
      <c r="N2606" s="289"/>
      <c r="O2606" s="289"/>
      <c r="P2606" s="289"/>
      <c r="Q2606" s="166"/>
      <c r="X2606" s="167"/>
      <c r="AX2606" s="162" t="s">
        <v>230</v>
      </c>
      <c r="AY2606" s="162" t="s">
        <v>82</v>
      </c>
      <c r="AZ2606" s="13" t="s">
        <v>82</v>
      </c>
      <c r="BA2606" s="13" t="s">
        <v>34</v>
      </c>
      <c r="BB2606" s="13" t="s">
        <v>73</v>
      </c>
      <c r="BC2606" s="162" t="s">
        <v>216</v>
      </c>
    </row>
    <row r="2607" spans="2:69" s="14" customFormat="1">
      <c r="B2607" s="168"/>
      <c r="D2607" s="148" t="s">
        <v>230</v>
      </c>
      <c r="E2607" s="169" t="s">
        <v>3</v>
      </c>
      <c r="F2607" s="170" t="s">
        <v>251</v>
      </c>
      <c r="H2607" s="171">
        <v>240.1</v>
      </c>
      <c r="I2607" s="172"/>
      <c r="L2607" s="168"/>
      <c r="M2607" s="290"/>
      <c r="N2607" s="290"/>
      <c r="O2607" s="290"/>
      <c r="P2607" s="290"/>
      <c r="Q2607" s="173"/>
      <c r="X2607" s="174"/>
      <c r="AX2607" s="169" t="s">
        <v>230</v>
      </c>
      <c r="AY2607" s="169" t="s">
        <v>82</v>
      </c>
      <c r="AZ2607" s="14" t="s">
        <v>222</v>
      </c>
      <c r="BA2607" s="14" t="s">
        <v>34</v>
      </c>
      <c r="BB2607" s="14" t="s">
        <v>80</v>
      </c>
      <c r="BC2607" s="169" t="s">
        <v>216</v>
      </c>
    </row>
    <row r="2608" spans="2:69" s="1" customFormat="1" ht="24.15" customHeight="1">
      <c r="B2608" s="133"/>
      <c r="C2608" s="175" t="s">
        <v>2461</v>
      </c>
      <c r="D2608" s="175" t="s">
        <v>293</v>
      </c>
      <c r="E2608" s="176" t="s">
        <v>2462</v>
      </c>
      <c r="F2608" s="177" t="s">
        <v>2463</v>
      </c>
      <c r="G2608" s="178" t="s">
        <v>221</v>
      </c>
      <c r="H2608" s="179">
        <v>252.10499999999999</v>
      </c>
      <c r="I2608" s="180"/>
      <c r="J2608" s="181">
        <f>ROUND(I2608*H2608,2)</f>
        <v>0</v>
      </c>
      <c r="K2608" s="182"/>
      <c r="L2608" s="183"/>
      <c r="M2608" s="294"/>
      <c r="N2608" s="294"/>
      <c r="O2608" s="294"/>
      <c r="P2608" s="291"/>
      <c r="Q2608" s="184" t="s">
        <v>3</v>
      </c>
      <c r="R2608" s="185" t="s">
        <v>44</v>
      </c>
      <c r="T2608" s="144">
        <f>S2608*H2608</f>
        <v>0</v>
      </c>
      <c r="U2608" s="144">
        <v>4.0000000000000002E-4</v>
      </c>
      <c r="V2608" s="144">
        <f>U2608*H2608</f>
        <v>0.100842</v>
      </c>
      <c r="W2608" s="144">
        <v>0</v>
      </c>
      <c r="X2608" s="145">
        <f>W2608*H2608</f>
        <v>0</v>
      </c>
      <c r="AV2608" s="146" t="s">
        <v>487</v>
      </c>
      <c r="AX2608" s="146" t="s">
        <v>293</v>
      </c>
      <c r="AY2608" s="146" t="s">
        <v>82</v>
      </c>
      <c r="BC2608" s="18" t="s">
        <v>216</v>
      </c>
      <c r="BI2608" s="147">
        <f>IF(R2608="základní",J2608,0)</f>
        <v>0</v>
      </c>
      <c r="BJ2608" s="147">
        <f>IF(R2608="snížená",J2608,0)</f>
        <v>0</v>
      </c>
      <c r="BK2608" s="147">
        <f>IF(R2608="zákl. přenesená",J2608,0)</f>
        <v>0</v>
      </c>
      <c r="BL2608" s="147">
        <f>IF(R2608="sníž. přenesená",J2608,0)</f>
        <v>0</v>
      </c>
      <c r="BM2608" s="147">
        <f>IF(R2608="nulová",J2608,0)</f>
        <v>0</v>
      </c>
      <c r="BN2608" s="18" t="s">
        <v>80</v>
      </c>
      <c r="BO2608" s="147">
        <f>ROUND(I2608*H2608,2)</f>
        <v>0</v>
      </c>
      <c r="BP2608" s="18" t="s">
        <v>356</v>
      </c>
      <c r="BQ2608" s="146" t="s">
        <v>2464</v>
      </c>
    </row>
    <row r="2609" spans="2:69" s="1" customFormat="1">
      <c r="B2609" s="33"/>
      <c r="D2609" s="148" t="s">
        <v>224</v>
      </c>
      <c r="F2609" s="149" t="s">
        <v>2465</v>
      </c>
      <c r="I2609" s="150"/>
      <c r="L2609" s="33"/>
      <c r="M2609" s="282"/>
      <c r="N2609" s="282"/>
      <c r="O2609" s="282"/>
      <c r="P2609" s="282"/>
      <c r="Q2609" s="151"/>
      <c r="X2609" s="54"/>
      <c r="AX2609" s="18" t="s">
        <v>224</v>
      </c>
      <c r="AY2609" s="18" t="s">
        <v>82</v>
      </c>
    </row>
    <row r="2610" spans="2:69" s="13" customFormat="1">
      <c r="B2610" s="161"/>
      <c r="D2610" s="148" t="s">
        <v>230</v>
      </c>
      <c r="E2610" s="162" t="s">
        <v>3</v>
      </c>
      <c r="F2610" s="163" t="s">
        <v>2466</v>
      </c>
      <c r="H2610" s="164">
        <v>252.10499999999999</v>
      </c>
      <c r="I2610" s="165"/>
      <c r="L2610" s="161"/>
      <c r="M2610" s="289"/>
      <c r="N2610" s="289"/>
      <c r="O2610" s="289"/>
      <c r="P2610" s="289"/>
      <c r="Q2610" s="166"/>
      <c r="X2610" s="167"/>
      <c r="AX2610" s="162" t="s">
        <v>230</v>
      </c>
      <c r="AY2610" s="162" t="s">
        <v>82</v>
      </c>
      <c r="AZ2610" s="13" t="s">
        <v>82</v>
      </c>
      <c r="BA2610" s="13" t="s">
        <v>34</v>
      </c>
      <c r="BB2610" s="13" t="s">
        <v>80</v>
      </c>
      <c r="BC2610" s="162" t="s">
        <v>216</v>
      </c>
    </row>
    <row r="2611" spans="2:69" s="1" customFormat="1" ht="24.15" customHeight="1">
      <c r="B2611" s="133"/>
      <c r="C2611" s="134" t="s">
        <v>2467</v>
      </c>
      <c r="D2611" s="134" t="s">
        <v>218</v>
      </c>
      <c r="E2611" s="135" t="s">
        <v>2468</v>
      </c>
      <c r="F2611" s="136" t="s">
        <v>2469</v>
      </c>
      <c r="G2611" s="137" t="s">
        <v>296</v>
      </c>
      <c r="H2611" s="138">
        <v>14.42</v>
      </c>
      <c r="I2611" s="139"/>
      <c r="J2611" s="140">
        <f>ROUND(I2611*H2611,2)</f>
        <v>0</v>
      </c>
      <c r="K2611" s="141"/>
      <c r="L2611" s="33"/>
      <c r="M2611" s="294"/>
      <c r="N2611" s="294"/>
      <c r="O2611" s="294"/>
      <c r="P2611" s="282"/>
      <c r="Q2611" s="142" t="s">
        <v>3</v>
      </c>
      <c r="R2611" s="143" t="s">
        <v>44</v>
      </c>
      <c r="T2611" s="144">
        <f>S2611*H2611</f>
        <v>0</v>
      </c>
      <c r="U2611" s="144">
        <v>0</v>
      </c>
      <c r="V2611" s="144">
        <f>U2611*H2611</f>
        <v>0</v>
      </c>
      <c r="W2611" s="144">
        <v>0</v>
      </c>
      <c r="X2611" s="145">
        <f>W2611*H2611</f>
        <v>0</v>
      </c>
      <c r="AV2611" s="146" t="s">
        <v>356</v>
      </c>
      <c r="AX2611" s="146" t="s">
        <v>218</v>
      </c>
      <c r="AY2611" s="146" t="s">
        <v>82</v>
      </c>
      <c r="BC2611" s="18" t="s">
        <v>216</v>
      </c>
      <c r="BI2611" s="147">
        <f>IF(R2611="základní",J2611,0)</f>
        <v>0</v>
      </c>
      <c r="BJ2611" s="147">
        <f>IF(R2611="snížená",J2611,0)</f>
        <v>0</v>
      </c>
      <c r="BK2611" s="147">
        <f>IF(R2611="zákl. přenesená",J2611,0)</f>
        <v>0</v>
      </c>
      <c r="BL2611" s="147">
        <f>IF(R2611="sníž. přenesená",J2611,0)</f>
        <v>0</v>
      </c>
      <c r="BM2611" s="147">
        <f>IF(R2611="nulová",J2611,0)</f>
        <v>0</v>
      </c>
      <c r="BN2611" s="18" t="s">
        <v>80</v>
      </c>
      <c r="BO2611" s="147">
        <f>ROUND(I2611*H2611,2)</f>
        <v>0</v>
      </c>
      <c r="BP2611" s="18" t="s">
        <v>356</v>
      </c>
      <c r="BQ2611" s="146" t="s">
        <v>2470</v>
      </c>
    </row>
    <row r="2612" spans="2:69" s="1" customFormat="1" ht="27">
      <c r="B2612" s="33"/>
      <c r="D2612" s="148" t="s">
        <v>224</v>
      </c>
      <c r="F2612" s="149" t="s">
        <v>2471</v>
      </c>
      <c r="I2612" s="150"/>
      <c r="L2612" s="33"/>
      <c r="M2612" s="282"/>
      <c r="N2612" s="282"/>
      <c r="O2612" s="282"/>
      <c r="P2612" s="282"/>
      <c r="Q2612" s="151"/>
      <c r="X2612" s="54"/>
      <c r="AX2612" s="18" t="s">
        <v>224</v>
      </c>
      <c r="AY2612" s="18" t="s">
        <v>82</v>
      </c>
    </row>
    <row r="2613" spans="2:69" s="1" customFormat="1">
      <c r="B2613" s="33"/>
      <c r="D2613" s="152" t="s">
        <v>226</v>
      </c>
      <c r="F2613" s="153" t="s">
        <v>2472</v>
      </c>
      <c r="I2613" s="150"/>
      <c r="L2613" s="33"/>
      <c r="M2613" s="282"/>
      <c r="N2613" s="282"/>
      <c r="O2613" s="282"/>
      <c r="P2613" s="282"/>
      <c r="Q2613" s="151"/>
      <c r="X2613" s="54"/>
      <c r="AX2613" s="18" t="s">
        <v>226</v>
      </c>
      <c r="AY2613" s="18" t="s">
        <v>82</v>
      </c>
    </row>
    <row r="2614" spans="2:69" s="11" customFormat="1" ht="22.75" customHeight="1">
      <c r="B2614" s="121"/>
      <c r="D2614" s="122" t="s">
        <v>72</v>
      </c>
      <c r="E2614" s="131" t="s">
        <v>2473</v>
      </c>
      <c r="F2614" s="131" t="s">
        <v>2474</v>
      </c>
      <c r="I2614" s="124"/>
      <c r="J2614" s="132">
        <f>BO2614</f>
        <v>0</v>
      </c>
      <c r="L2614" s="121"/>
      <c r="M2614" s="287"/>
      <c r="N2614" s="287"/>
      <c r="O2614" s="287"/>
      <c r="P2614" s="287"/>
      <c r="Q2614" s="126"/>
      <c r="T2614" s="127">
        <f>SUM(T2615:T2692)</f>
        <v>0</v>
      </c>
      <c r="V2614" s="127">
        <f>SUM(V2615:V2692)</f>
        <v>0.33992519999999993</v>
      </c>
      <c r="X2614" s="128">
        <f>SUM(X2615:X2692)</f>
        <v>0</v>
      </c>
      <c r="AV2614" s="122" t="s">
        <v>82</v>
      </c>
      <c r="AX2614" s="129" t="s">
        <v>72</v>
      </c>
      <c r="AY2614" s="129" t="s">
        <v>80</v>
      </c>
      <c r="BC2614" s="122" t="s">
        <v>216</v>
      </c>
      <c r="BO2614" s="130">
        <f>SUM(BO2615:BO2692)</f>
        <v>0</v>
      </c>
    </row>
    <row r="2615" spans="2:69" s="1" customFormat="1" ht="33" customHeight="1">
      <c r="B2615" s="133"/>
      <c r="C2615" s="350" t="s">
        <v>2475</v>
      </c>
      <c r="D2615" s="350" t="s">
        <v>218</v>
      </c>
      <c r="E2615" s="351" t="s">
        <v>2476</v>
      </c>
      <c r="F2615" s="352" t="s">
        <v>2477</v>
      </c>
      <c r="G2615" s="353" t="s">
        <v>221</v>
      </c>
      <c r="H2615" s="354">
        <v>169.29</v>
      </c>
      <c r="I2615" s="355"/>
      <c r="J2615" s="355">
        <f>ROUND(I2615*H2615,2)</f>
        <v>0</v>
      </c>
      <c r="K2615" s="141"/>
      <c r="L2615" s="33"/>
      <c r="M2615" s="356"/>
      <c r="N2615" s="356"/>
      <c r="O2615" s="356"/>
      <c r="P2615" s="282"/>
      <c r="Q2615" s="142" t="s">
        <v>3</v>
      </c>
      <c r="R2615" s="143" t="s">
        <v>44</v>
      </c>
      <c r="T2615" s="144">
        <f>S2615*H2615</f>
        <v>0</v>
      </c>
      <c r="U2615" s="144">
        <v>2.9999999999999997E-4</v>
      </c>
      <c r="V2615" s="144">
        <f>U2615*H2615</f>
        <v>5.0786999999999992E-2</v>
      </c>
      <c r="W2615" s="144">
        <v>0</v>
      </c>
      <c r="X2615" s="145">
        <f>W2615*H2615</f>
        <v>0</v>
      </c>
      <c r="AV2615" s="146" t="s">
        <v>356</v>
      </c>
      <c r="AX2615" s="146" t="s">
        <v>218</v>
      </c>
      <c r="AY2615" s="146" t="s">
        <v>82</v>
      </c>
      <c r="BC2615" s="18" t="s">
        <v>216</v>
      </c>
      <c r="BI2615" s="147">
        <f>IF(R2615="základní",J2615,0)</f>
        <v>0</v>
      </c>
      <c r="BJ2615" s="147">
        <f>IF(R2615="snížená",J2615,0)</f>
        <v>0</v>
      </c>
      <c r="BK2615" s="147">
        <f>IF(R2615="zákl. přenesená",J2615,0)</f>
        <v>0</v>
      </c>
      <c r="BL2615" s="147">
        <f>IF(R2615="sníž. přenesená",J2615,0)</f>
        <v>0</v>
      </c>
      <c r="BM2615" s="147">
        <f>IF(R2615="nulová",J2615,0)</f>
        <v>0</v>
      </c>
      <c r="BN2615" s="18" t="s">
        <v>80</v>
      </c>
      <c r="BO2615" s="147">
        <f>ROUND(I2615*H2615,2)</f>
        <v>0</v>
      </c>
      <c r="BP2615" s="18" t="s">
        <v>356</v>
      </c>
      <c r="BQ2615" s="146" t="s">
        <v>2478</v>
      </c>
    </row>
    <row r="2616" spans="2:69" s="1" customFormat="1" ht="18">
      <c r="B2616" s="33"/>
      <c r="D2616" s="148" t="s">
        <v>224</v>
      </c>
      <c r="F2616" s="149" t="s">
        <v>2477</v>
      </c>
      <c r="I2616" s="150"/>
      <c r="L2616" s="33"/>
      <c r="M2616" s="282"/>
      <c r="N2616" s="282"/>
      <c r="O2616" s="282"/>
      <c r="P2616" s="282"/>
      <c r="Q2616" s="151"/>
      <c r="X2616" s="54"/>
      <c r="AX2616" s="18" t="s">
        <v>224</v>
      </c>
      <c r="AY2616" s="18" t="s">
        <v>82</v>
      </c>
    </row>
    <row r="2617" spans="2:69" s="1" customFormat="1" ht="72">
      <c r="B2617" s="33"/>
      <c r="D2617" s="148" t="s">
        <v>228</v>
      </c>
      <c r="F2617" s="154" t="s">
        <v>2479</v>
      </c>
      <c r="I2617" s="150"/>
      <c r="L2617" s="33"/>
      <c r="M2617" s="282"/>
      <c r="N2617" s="282"/>
      <c r="O2617" s="282"/>
      <c r="P2617" s="282"/>
      <c r="Q2617" s="151"/>
      <c r="X2617" s="54"/>
      <c r="AX2617" s="18" t="s">
        <v>228</v>
      </c>
      <c r="AY2617" s="18" t="s">
        <v>82</v>
      </c>
    </row>
    <row r="2618" spans="2:69" s="12" customFormat="1">
      <c r="B2618" s="155"/>
      <c r="D2618" s="148" t="s">
        <v>230</v>
      </c>
      <c r="E2618" s="156" t="s">
        <v>3</v>
      </c>
      <c r="F2618" s="157" t="s">
        <v>2480</v>
      </c>
      <c r="H2618" s="156" t="s">
        <v>3</v>
      </c>
      <c r="I2618" s="158"/>
      <c r="L2618" s="155"/>
      <c r="M2618" s="288"/>
      <c r="N2618" s="288"/>
      <c r="O2618" s="288"/>
      <c r="P2618" s="288"/>
      <c r="Q2618" s="159"/>
      <c r="X2618" s="160"/>
      <c r="AX2618" s="156" t="s">
        <v>230</v>
      </c>
      <c r="AY2618" s="156" t="s">
        <v>82</v>
      </c>
      <c r="AZ2618" s="12" t="s">
        <v>80</v>
      </c>
      <c r="BA2618" s="12" t="s">
        <v>34</v>
      </c>
      <c r="BB2618" s="12" t="s">
        <v>73</v>
      </c>
      <c r="BC2618" s="156" t="s">
        <v>216</v>
      </c>
    </row>
    <row r="2619" spans="2:69" s="12" customFormat="1">
      <c r="B2619" s="155"/>
      <c r="D2619" s="148" t="s">
        <v>230</v>
      </c>
      <c r="E2619" s="156" t="s">
        <v>3</v>
      </c>
      <c r="F2619" s="157" t="s">
        <v>1470</v>
      </c>
      <c r="H2619" s="156" t="s">
        <v>3</v>
      </c>
      <c r="I2619" s="158"/>
      <c r="L2619" s="155"/>
      <c r="M2619" s="288"/>
      <c r="N2619" s="288"/>
      <c r="O2619" s="288"/>
      <c r="P2619" s="288"/>
      <c r="Q2619" s="159"/>
      <c r="X2619" s="160"/>
      <c r="AX2619" s="156" t="s">
        <v>230</v>
      </c>
      <c r="AY2619" s="156" t="s">
        <v>82</v>
      </c>
      <c r="AZ2619" s="12" t="s">
        <v>80</v>
      </c>
      <c r="BA2619" s="12" t="s">
        <v>34</v>
      </c>
      <c r="BB2619" s="12" t="s">
        <v>73</v>
      </c>
      <c r="BC2619" s="156" t="s">
        <v>216</v>
      </c>
    </row>
    <row r="2620" spans="2:69" s="13" customFormat="1">
      <c r="B2620" s="161"/>
      <c r="D2620" s="148" t="s">
        <v>230</v>
      </c>
      <c r="E2620" s="162" t="s">
        <v>3</v>
      </c>
      <c r="F2620" s="163" t="s">
        <v>2481</v>
      </c>
      <c r="H2620" s="164">
        <v>21.9</v>
      </c>
      <c r="I2620" s="165"/>
      <c r="L2620" s="161"/>
      <c r="M2620" s="289"/>
      <c r="N2620" s="289"/>
      <c r="O2620" s="289"/>
      <c r="P2620" s="289"/>
      <c r="Q2620" s="166"/>
      <c r="X2620" s="167"/>
      <c r="AX2620" s="162" t="s">
        <v>230</v>
      </c>
      <c r="AY2620" s="162" t="s">
        <v>82</v>
      </c>
      <c r="AZ2620" s="13" t="s">
        <v>82</v>
      </c>
      <c r="BA2620" s="13" t="s">
        <v>34</v>
      </c>
      <c r="BB2620" s="13" t="s">
        <v>73</v>
      </c>
      <c r="BC2620" s="162" t="s">
        <v>216</v>
      </c>
    </row>
    <row r="2621" spans="2:69" s="13" customFormat="1">
      <c r="B2621" s="161"/>
      <c r="D2621" s="148" t="s">
        <v>230</v>
      </c>
      <c r="E2621" s="162" t="s">
        <v>3</v>
      </c>
      <c r="F2621" s="163" t="s">
        <v>2482</v>
      </c>
      <c r="H2621" s="164">
        <v>0.222</v>
      </c>
      <c r="I2621" s="165"/>
      <c r="L2621" s="161"/>
      <c r="M2621" s="289"/>
      <c r="N2621" s="289"/>
      <c r="O2621" s="289"/>
      <c r="P2621" s="289"/>
      <c r="Q2621" s="166"/>
      <c r="X2621" s="167"/>
      <c r="AX2621" s="162" t="s">
        <v>230</v>
      </c>
      <c r="AY2621" s="162" t="s">
        <v>82</v>
      </c>
      <c r="AZ2621" s="13" t="s">
        <v>82</v>
      </c>
      <c r="BA2621" s="13" t="s">
        <v>34</v>
      </c>
      <c r="BB2621" s="13" t="s">
        <v>73</v>
      </c>
      <c r="BC2621" s="162" t="s">
        <v>216</v>
      </c>
    </row>
    <row r="2622" spans="2:69" s="15" customFormat="1">
      <c r="B2622" s="186"/>
      <c r="D2622" s="148" t="s">
        <v>230</v>
      </c>
      <c r="E2622" s="187" t="s">
        <v>3</v>
      </c>
      <c r="F2622" s="188" t="s">
        <v>337</v>
      </c>
      <c r="H2622" s="189">
        <v>22.122</v>
      </c>
      <c r="I2622" s="190"/>
      <c r="L2622" s="186"/>
      <c r="M2622" s="292"/>
      <c r="N2622" s="292"/>
      <c r="O2622" s="292"/>
      <c r="P2622" s="292"/>
      <c r="Q2622" s="191"/>
      <c r="X2622" s="192"/>
      <c r="AX2622" s="187" t="s">
        <v>230</v>
      </c>
      <c r="AY2622" s="187" t="s">
        <v>82</v>
      </c>
      <c r="AZ2622" s="15" t="s">
        <v>241</v>
      </c>
      <c r="BA2622" s="15" t="s">
        <v>34</v>
      </c>
      <c r="BB2622" s="15" t="s">
        <v>73</v>
      </c>
      <c r="BC2622" s="187" t="s">
        <v>216</v>
      </c>
    </row>
    <row r="2623" spans="2:69" s="12" customFormat="1">
      <c r="B2623" s="155"/>
      <c r="D2623" s="148" t="s">
        <v>230</v>
      </c>
      <c r="E2623" s="156" t="s">
        <v>3</v>
      </c>
      <c r="F2623" s="157" t="s">
        <v>1773</v>
      </c>
      <c r="H2623" s="156" t="s">
        <v>3</v>
      </c>
      <c r="I2623" s="158"/>
      <c r="L2623" s="155"/>
      <c r="M2623" s="288"/>
      <c r="N2623" s="288"/>
      <c r="O2623" s="288"/>
      <c r="P2623" s="288"/>
      <c r="Q2623" s="159"/>
      <c r="X2623" s="160"/>
      <c r="AX2623" s="156" t="s">
        <v>230</v>
      </c>
      <c r="AY2623" s="156" t="s">
        <v>82</v>
      </c>
      <c r="AZ2623" s="12" t="s">
        <v>80</v>
      </c>
      <c r="BA2623" s="12" t="s">
        <v>34</v>
      </c>
      <c r="BB2623" s="12" t="s">
        <v>73</v>
      </c>
      <c r="BC2623" s="156" t="s">
        <v>216</v>
      </c>
    </row>
    <row r="2624" spans="2:69" s="13" customFormat="1">
      <c r="B2624" s="161"/>
      <c r="D2624" s="148" t="s">
        <v>230</v>
      </c>
      <c r="E2624" s="162" t="s">
        <v>3</v>
      </c>
      <c r="F2624" s="163" t="s">
        <v>2483</v>
      </c>
      <c r="H2624" s="164">
        <v>25.9</v>
      </c>
      <c r="I2624" s="165"/>
      <c r="L2624" s="161"/>
      <c r="M2624" s="289"/>
      <c r="N2624" s="289"/>
      <c r="O2624" s="289"/>
      <c r="P2624" s="289"/>
      <c r="Q2624" s="166"/>
      <c r="X2624" s="167"/>
      <c r="AX2624" s="162" t="s">
        <v>230</v>
      </c>
      <c r="AY2624" s="162" t="s">
        <v>82</v>
      </c>
      <c r="AZ2624" s="13" t="s">
        <v>82</v>
      </c>
      <c r="BA2624" s="13" t="s">
        <v>34</v>
      </c>
      <c r="BB2624" s="13" t="s">
        <v>73</v>
      </c>
      <c r="BC2624" s="162" t="s">
        <v>216</v>
      </c>
    </row>
    <row r="2625" spans="2:55" s="13" customFormat="1">
      <c r="B2625" s="161"/>
      <c r="D2625" s="148" t="s">
        <v>230</v>
      </c>
      <c r="E2625" s="162" t="s">
        <v>3</v>
      </c>
      <c r="F2625" s="163" t="s">
        <v>2484</v>
      </c>
      <c r="H2625" s="164">
        <v>0.502</v>
      </c>
      <c r="I2625" s="165"/>
      <c r="L2625" s="161"/>
      <c r="M2625" s="289"/>
      <c r="N2625" s="289"/>
      <c r="O2625" s="289"/>
      <c r="P2625" s="289"/>
      <c r="Q2625" s="166"/>
      <c r="X2625" s="167"/>
      <c r="AX2625" s="162" t="s">
        <v>230</v>
      </c>
      <c r="AY2625" s="162" t="s">
        <v>82</v>
      </c>
      <c r="AZ2625" s="13" t="s">
        <v>82</v>
      </c>
      <c r="BA2625" s="13" t="s">
        <v>34</v>
      </c>
      <c r="BB2625" s="13" t="s">
        <v>73</v>
      </c>
      <c r="BC2625" s="162" t="s">
        <v>216</v>
      </c>
    </row>
    <row r="2626" spans="2:55" s="15" customFormat="1">
      <c r="B2626" s="186"/>
      <c r="D2626" s="148" t="s">
        <v>230</v>
      </c>
      <c r="E2626" s="187" t="s">
        <v>3</v>
      </c>
      <c r="F2626" s="188" t="s">
        <v>337</v>
      </c>
      <c r="H2626" s="189">
        <v>26.401999999999997</v>
      </c>
      <c r="I2626" s="190"/>
      <c r="L2626" s="186"/>
      <c r="M2626" s="292"/>
      <c r="N2626" s="292"/>
      <c r="O2626" s="292"/>
      <c r="P2626" s="292"/>
      <c r="Q2626" s="191"/>
      <c r="X2626" s="192"/>
      <c r="AX2626" s="187" t="s">
        <v>230</v>
      </c>
      <c r="AY2626" s="187" t="s">
        <v>82</v>
      </c>
      <c r="AZ2626" s="15" t="s">
        <v>241</v>
      </c>
      <c r="BA2626" s="15" t="s">
        <v>34</v>
      </c>
      <c r="BB2626" s="15" t="s">
        <v>73</v>
      </c>
      <c r="BC2626" s="187" t="s">
        <v>216</v>
      </c>
    </row>
    <row r="2627" spans="2:55" s="12" customFormat="1">
      <c r="B2627" s="155"/>
      <c r="D2627" s="148" t="s">
        <v>230</v>
      </c>
      <c r="E2627" s="156" t="s">
        <v>3</v>
      </c>
      <c r="F2627" s="157" t="s">
        <v>1776</v>
      </c>
      <c r="H2627" s="156" t="s">
        <v>3</v>
      </c>
      <c r="I2627" s="158"/>
      <c r="L2627" s="155"/>
      <c r="M2627" s="288"/>
      <c r="N2627" s="288"/>
      <c r="O2627" s="288"/>
      <c r="P2627" s="288"/>
      <c r="Q2627" s="159"/>
      <c r="X2627" s="160"/>
      <c r="AX2627" s="156" t="s">
        <v>230</v>
      </c>
      <c r="AY2627" s="156" t="s">
        <v>82</v>
      </c>
      <c r="AZ2627" s="12" t="s">
        <v>80</v>
      </c>
      <c r="BA2627" s="12" t="s">
        <v>34</v>
      </c>
      <c r="BB2627" s="12" t="s">
        <v>73</v>
      </c>
      <c r="BC2627" s="156" t="s">
        <v>216</v>
      </c>
    </row>
    <row r="2628" spans="2:55" s="13" customFormat="1">
      <c r="B2628" s="161"/>
      <c r="D2628" s="148" t="s">
        <v>230</v>
      </c>
      <c r="E2628" s="162" t="s">
        <v>3</v>
      </c>
      <c r="F2628" s="163" t="s">
        <v>2485</v>
      </c>
      <c r="H2628" s="164">
        <v>30.4</v>
      </c>
      <c r="I2628" s="165"/>
      <c r="L2628" s="161"/>
      <c r="M2628" s="289"/>
      <c r="N2628" s="289"/>
      <c r="O2628" s="289"/>
      <c r="P2628" s="289"/>
      <c r="Q2628" s="166"/>
      <c r="X2628" s="167"/>
      <c r="AX2628" s="162" t="s">
        <v>230</v>
      </c>
      <c r="AY2628" s="162" t="s">
        <v>82</v>
      </c>
      <c r="AZ2628" s="13" t="s">
        <v>82</v>
      </c>
      <c r="BA2628" s="13" t="s">
        <v>34</v>
      </c>
      <c r="BB2628" s="13" t="s">
        <v>73</v>
      </c>
      <c r="BC2628" s="162" t="s">
        <v>216</v>
      </c>
    </row>
    <row r="2629" spans="2:55" s="13" customFormat="1">
      <c r="B2629" s="161"/>
      <c r="D2629" s="148" t="s">
        <v>230</v>
      </c>
      <c r="E2629" s="162" t="s">
        <v>3</v>
      </c>
      <c r="F2629" s="163" t="s">
        <v>2482</v>
      </c>
      <c r="H2629" s="164">
        <v>0.222</v>
      </c>
      <c r="I2629" s="165"/>
      <c r="L2629" s="161"/>
      <c r="M2629" s="289"/>
      <c r="N2629" s="289"/>
      <c r="O2629" s="289"/>
      <c r="P2629" s="289"/>
      <c r="Q2629" s="166"/>
      <c r="X2629" s="167"/>
      <c r="AX2629" s="162" t="s">
        <v>230</v>
      </c>
      <c r="AY2629" s="162" t="s">
        <v>82</v>
      </c>
      <c r="AZ2629" s="13" t="s">
        <v>82</v>
      </c>
      <c r="BA2629" s="13" t="s">
        <v>34</v>
      </c>
      <c r="BB2629" s="13" t="s">
        <v>73</v>
      </c>
      <c r="BC2629" s="162" t="s">
        <v>216</v>
      </c>
    </row>
    <row r="2630" spans="2:55" s="15" customFormat="1">
      <c r="B2630" s="186"/>
      <c r="D2630" s="148" t="s">
        <v>230</v>
      </c>
      <c r="E2630" s="187" t="s">
        <v>3</v>
      </c>
      <c r="F2630" s="188" t="s">
        <v>337</v>
      </c>
      <c r="H2630" s="189">
        <v>30.622</v>
      </c>
      <c r="I2630" s="190"/>
      <c r="L2630" s="186"/>
      <c r="M2630" s="292"/>
      <c r="N2630" s="292"/>
      <c r="O2630" s="292"/>
      <c r="P2630" s="292"/>
      <c r="Q2630" s="191"/>
      <c r="X2630" s="192"/>
      <c r="AX2630" s="187" t="s">
        <v>230</v>
      </c>
      <c r="AY2630" s="187" t="s">
        <v>82</v>
      </c>
      <c r="AZ2630" s="15" t="s">
        <v>241</v>
      </c>
      <c r="BA2630" s="15" t="s">
        <v>34</v>
      </c>
      <c r="BB2630" s="15" t="s">
        <v>73</v>
      </c>
      <c r="BC2630" s="187" t="s">
        <v>216</v>
      </c>
    </row>
    <row r="2631" spans="2:55" s="12" customFormat="1">
      <c r="B2631" s="155"/>
      <c r="D2631" s="148" t="s">
        <v>230</v>
      </c>
      <c r="E2631" s="156" t="s">
        <v>3</v>
      </c>
      <c r="F2631" s="157" t="s">
        <v>1777</v>
      </c>
      <c r="H2631" s="156" t="s">
        <v>3</v>
      </c>
      <c r="I2631" s="158"/>
      <c r="L2631" s="155"/>
      <c r="M2631" s="288"/>
      <c r="N2631" s="288"/>
      <c r="O2631" s="288"/>
      <c r="P2631" s="288"/>
      <c r="Q2631" s="159"/>
      <c r="X2631" s="160"/>
      <c r="AX2631" s="156" t="s">
        <v>230</v>
      </c>
      <c r="AY2631" s="156" t="s">
        <v>82</v>
      </c>
      <c r="AZ2631" s="12" t="s">
        <v>80</v>
      </c>
      <c r="BA2631" s="12" t="s">
        <v>34</v>
      </c>
      <c r="BB2631" s="12" t="s">
        <v>73</v>
      </c>
      <c r="BC2631" s="156" t="s">
        <v>216</v>
      </c>
    </row>
    <row r="2632" spans="2:55" s="13" customFormat="1">
      <c r="B2632" s="161"/>
      <c r="D2632" s="148" t="s">
        <v>230</v>
      </c>
      <c r="E2632" s="162" t="s">
        <v>3</v>
      </c>
      <c r="F2632" s="163" t="s">
        <v>2486</v>
      </c>
      <c r="H2632" s="164">
        <v>30.3</v>
      </c>
      <c r="I2632" s="165"/>
      <c r="L2632" s="161"/>
      <c r="M2632" s="289"/>
      <c r="N2632" s="289"/>
      <c r="O2632" s="289"/>
      <c r="P2632" s="289"/>
      <c r="Q2632" s="166"/>
      <c r="X2632" s="167"/>
      <c r="AX2632" s="162" t="s">
        <v>230</v>
      </c>
      <c r="AY2632" s="162" t="s">
        <v>82</v>
      </c>
      <c r="AZ2632" s="13" t="s">
        <v>82</v>
      </c>
      <c r="BA2632" s="13" t="s">
        <v>34</v>
      </c>
      <c r="BB2632" s="13" t="s">
        <v>73</v>
      </c>
      <c r="BC2632" s="162" t="s">
        <v>216</v>
      </c>
    </row>
    <row r="2633" spans="2:55" s="13" customFormat="1">
      <c r="B2633" s="161"/>
      <c r="D2633" s="148" t="s">
        <v>230</v>
      </c>
      <c r="E2633" s="162" t="s">
        <v>3</v>
      </c>
      <c r="F2633" s="163" t="s">
        <v>2482</v>
      </c>
      <c r="H2633" s="164">
        <v>0.222</v>
      </c>
      <c r="I2633" s="165"/>
      <c r="L2633" s="161"/>
      <c r="M2633" s="289"/>
      <c r="N2633" s="289"/>
      <c r="O2633" s="289"/>
      <c r="P2633" s="289"/>
      <c r="Q2633" s="166"/>
      <c r="X2633" s="167"/>
      <c r="AX2633" s="162" t="s">
        <v>230</v>
      </c>
      <c r="AY2633" s="162" t="s">
        <v>82</v>
      </c>
      <c r="AZ2633" s="13" t="s">
        <v>82</v>
      </c>
      <c r="BA2633" s="13" t="s">
        <v>34</v>
      </c>
      <c r="BB2633" s="13" t="s">
        <v>73</v>
      </c>
      <c r="BC2633" s="162" t="s">
        <v>216</v>
      </c>
    </row>
    <row r="2634" spans="2:55" s="15" customFormat="1">
      <c r="B2634" s="186"/>
      <c r="D2634" s="148" t="s">
        <v>230</v>
      </c>
      <c r="E2634" s="187" t="s">
        <v>3</v>
      </c>
      <c r="F2634" s="188" t="s">
        <v>337</v>
      </c>
      <c r="H2634" s="189">
        <v>30.522000000000002</v>
      </c>
      <c r="I2634" s="190"/>
      <c r="L2634" s="186"/>
      <c r="M2634" s="292"/>
      <c r="N2634" s="292"/>
      <c r="O2634" s="292"/>
      <c r="P2634" s="292"/>
      <c r="Q2634" s="191"/>
      <c r="X2634" s="192"/>
      <c r="AX2634" s="187" t="s">
        <v>230</v>
      </c>
      <c r="AY2634" s="187" t="s">
        <v>82</v>
      </c>
      <c r="AZ2634" s="15" t="s">
        <v>241</v>
      </c>
      <c r="BA2634" s="15" t="s">
        <v>34</v>
      </c>
      <c r="BB2634" s="15" t="s">
        <v>73</v>
      </c>
      <c r="BC2634" s="187" t="s">
        <v>216</v>
      </c>
    </row>
    <row r="2635" spans="2:55" s="12" customFormat="1">
      <c r="B2635" s="155"/>
      <c r="D2635" s="148" t="s">
        <v>230</v>
      </c>
      <c r="E2635" s="156" t="s">
        <v>3</v>
      </c>
      <c r="F2635" s="157" t="s">
        <v>1826</v>
      </c>
      <c r="H2635" s="156" t="s">
        <v>3</v>
      </c>
      <c r="I2635" s="158"/>
      <c r="L2635" s="155"/>
      <c r="M2635" s="288"/>
      <c r="N2635" s="288"/>
      <c r="O2635" s="288"/>
      <c r="P2635" s="288"/>
      <c r="Q2635" s="159"/>
      <c r="X2635" s="160"/>
      <c r="AX2635" s="156" t="s">
        <v>230</v>
      </c>
      <c r="AY2635" s="156" t="s">
        <v>82</v>
      </c>
      <c r="AZ2635" s="12" t="s">
        <v>80</v>
      </c>
      <c r="BA2635" s="12" t="s">
        <v>34</v>
      </c>
      <c r="BB2635" s="12" t="s">
        <v>73</v>
      </c>
      <c r="BC2635" s="156" t="s">
        <v>216</v>
      </c>
    </row>
    <row r="2636" spans="2:55" s="13" customFormat="1">
      <c r="B2636" s="161"/>
      <c r="D2636" s="148" t="s">
        <v>230</v>
      </c>
      <c r="E2636" s="162" t="s">
        <v>3</v>
      </c>
      <c r="F2636" s="163" t="s">
        <v>2487</v>
      </c>
      <c r="H2636" s="164">
        <v>30.3</v>
      </c>
      <c r="I2636" s="165"/>
      <c r="L2636" s="161"/>
      <c r="M2636" s="289"/>
      <c r="N2636" s="289"/>
      <c r="O2636" s="289"/>
      <c r="P2636" s="289"/>
      <c r="Q2636" s="166"/>
      <c r="X2636" s="167"/>
      <c r="AX2636" s="162" t="s">
        <v>230</v>
      </c>
      <c r="AY2636" s="162" t="s">
        <v>82</v>
      </c>
      <c r="AZ2636" s="13" t="s">
        <v>82</v>
      </c>
      <c r="BA2636" s="13" t="s">
        <v>34</v>
      </c>
      <c r="BB2636" s="13" t="s">
        <v>73</v>
      </c>
      <c r="BC2636" s="162" t="s">
        <v>216</v>
      </c>
    </row>
    <row r="2637" spans="2:55" s="13" customFormat="1">
      <c r="B2637" s="161"/>
      <c r="D2637" s="148" t="s">
        <v>230</v>
      </c>
      <c r="E2637" s="162" t="s">
        <v>3</v>
      </c>
      <c r="F2637" s="163" t="s">
        <v>2482</v>
      </c>
      <c r="H2637" s="164">
        <v>0.222</v>
      </c>
      <c r="I2637" s="165"/>
      <c r="L2637" s="161"/>
      <c r="M2637" s="289"/>
      <c r="N2637" s="289"/>
      <c r="O2637" s="289"/>
      <c r="P2637" s="289"/>
      <c r="Q2637" s="166"/>
      <c r="X2637" s="167"/>
      <c r="AX2637" s="162" t="s">
        <v>230</v>
      </c>
      <c r="AY2637" s="162" t="s">
        <v>82</v>
      </c>
      <c r="AZ2637" s="13" t="s">
        <v>82</v>
      </c>
      <c r="BA2637" s="13" t="s">
        <v>34</v>
      </c>
      <c r="BB2637" s="13" t="s">
        <v>73</v>
      </c>
      <c r="BC2637" s="162" t="s">
        <v>216</v>
      </c>
    </row>
    <row r="2638" spans="2:55" s="15" customFormat="1">
      <c r="B2638" s="186"/>
      <c r="D2638" s="148" t="s">
        <v>230</v>
      </c>
      <c r="E2638" s="187" t="s">
        <v>3</v>
      </c>
      <c r="F2638" s="188" t="s">
        <v>337</v>
      </c>
      <c r="H2638" s="189">
        <v>30.522000000000002</v>
      </c>
      <c r="I2638" s="190"/>
      <c r="L2638" s="186"/>
      <c r="M2638" s="292"/>
      <c r="N2638" s="292"/>
      <c r="O2638" s="292"/>
      <c r="P2638" s="292"/>
      <c r="Q2638" s="191"/>
      <c r="X2638" s="192"/>
      <c r="AX2638" s="187" t="s">
        <v>230</v>
      </c>
      <c r="AY2638" s="187" t="s">
        <v>82</v>
      </c>
      <c r="AZ2638" s="15" t="s">
        <v>241</v>
      </c>
      <c r="BA2638" s="15" t="s">
        <v>34</v>
      </c>
      <c r="BB2638" s="15" t="s">
        <v>73</v>
      </c>
      <c r="BC2638" s="187" t="s">
        <v>216</v>
      </c>
    </row>
    <row r="2639" spans="2:55" s="12" customFormat="1">
      <c r="B2639" s="155"/>
      <c r="D2639" s="148" t="s">
        <v>230</v>
      </c>
      <c r="E2639" s="156" t="s">
        <v>3</v>
      </c>
      <c r="F2639" s="157" t="s">
        <v>1827</v>
      </c>
      <c r="H2639" s="156" t="s">
        <v>3</v>
      </c>
      <c r="I2639" s="158"/>
      <c r="L2639" s="155"/>
      <c r="M2639" s="288"/>
      <c r="N2639" s="288"/>
      <c r="O2639" s="288"/>
      <c r="P2639" s="288"/>
      <c r="Q2639" s="159"/>
      <c r="X2639" s="160"/>
      <c r="AX2639" s="156" t="s">
        <v>230</v>
      </c>
      <c r="AY2639" s="156" t="s">
        <v>82</v>
      </c>
      <c r="AZ2639" s="12" t="s">
        <v>80</v>
      </c>
      <c r="BA2639" s="12" t="s">
        <v>34</v>
      </c>
      <c r="BB2639" s="12" t="s">
        <v>73</v>
      </c>
      <c r="BC2639" s="156" t="s">
        <v>216</v>
      </c>
    </row>
    <row r="2640" spans="2:55" s="13" customFormat="1">
      <c r="B2640" s="161"/>
      <c r="D2640" s="148" t="s">
        <v>230</v>
      </c>
      <c r="E2640" s="162" t="s">
        <v>3</v>
      </c>
      <c r="F2640" s="163" t="s">
        <v>2488</v>
      </c>
      <c r="H2640" s="164">
        <v>29.1</v>
      </c>
      <c r="I2640" s="165"/>
      <c r="L2640" s="161"/>
      <c r="M2640" s="289"/>
      <c r="N2640" s="289"/>
      <c r="O2640" s="289"/>
      <c r="P2640" s="289"/>
      <c r="Q2640" s="166"/>
      <c r="X2640" s="167"/>
      <c r="AX2640" s="162" t="s">
        <v>230</v>
      </c>
      <c r="AY2640" s="162" t="s">
        <v>82</v>
      </c>
      <c r="AZ2640" s="13" t="s">
        <v>82</v>
      </c>
      <c r="BA2640" s="13" t="s">
        <v>34</v>
      </c>
      <c r="BB2640" s="13" t="s">
        <v>73</v>
      </c>
      <c r="BC2640" s="162" t="s">
        <v>216</v>
      </c>
    </row>
    <row r="2641" spans="2:69" s="14" customFormat="1">
      <c r="B2641" s="168"/>
      <c r="D2641" s="148" t="s">
        <v>230</v>
      </c>
      <c r="E2641" s="169" t="s">
        <v>3</v>
      </c>
      <c r="F2641" s="170" t="s">
        <v>251</v>
      </c>
      <c r="H2641" s="171">
        <v>169.29</v>
      </c>
      <c r="I2641" s="172"/>
      <c r="L2641" s="168"/>
      <c r="M2641" s="290"/>
      <c r="N2641" s="290"/>
      <c r="O2641" s="290"/>
      <c r="P2641" s="290"/>
      <c r="Q2641" s="173"/>
      <c r="X2641" s="174"/>
      <c r="AX2641" s="169" t="s">
        <v>230</v>
      </c>
      <c r="AY2641" s="169" t="s">
        <v>82</v>
      </c>
      <c r="AZ2641" s="14" t="s">
        <v>222</v>
      </c>
      <c r="BA2641" s="14" t="s">
        <v>34</v>
      </c>
      <c r="BB2641" s="14" t="s">
        <v>80</v>
      </c>
      <c r="BC2641" s="169" t="s">
        <v>216</v>
      </c>
    </row>
    <row r="2642" spans="2:69" s="1" customFormat="1" ht="37.75" customHeight="1">
      <c r="B2642" s="133"/>
      <c r="C2642" s="350" t="s">
        <v>2489</v>
      </c>
      <c r="D2642" s="350" t="s">
        <v>218</v>
      </c>
      <c r="E2642" s="351" t="s">
        <v>2490</v>
      </c>
      <c r="F2642" s="352" t="s">
        <v>2491</v>
      </c>
      <c r="G2642" s="353" t="s">
        <v>221</v>
      </c>
      <c r="H2642" s="354">
        <v>91.5</v>
      </c>
      <c r="I2642" s="355"/>
      <c r="J2642" s="355">
        <f>ROUND(I2642*H2642,2)</f>
        <v>0</v>
      </c>
      <c r="K2642" s="141"/>
      <c r="L2642" s="33"/>
      <c r="M2642" s="356"/>
      <c r="N2642" s="356"/>
      <c r="O2642" s="356"/>
      <c r="P2642" s="282"/>
      <c r="Q2642" s="142" t="s">
        <v>3</v>
      </c>
      <c r="R2642" s="143" t="s">
        <v>44</v>
      </c>
      <c r="T2642" s="144">
        <f>S2642*H2642</f>
        <v>0</v>
      </c>
      <c r="U2642" s="144">
        <v>2.9999999999999997E-4</v>
      </c>
      <c r="V2642" s="144">
        <f>U2642*H2642</f>
        <v>2.7449999999999999E-2</v>
      </c>
      <c r="W2642" s="144">
        <v>0</v>
      </c>
      <c r="X2642" s="145">
        <f>W2642*H2642</f>
        <v>0</v>
      </c>
      <c r="AV2642" s="146" t="s">
        <v>356</v>
      </c>
      <c r="AX2642" s="146" t="s">
        <v>218</v>
      </c>
      <c r="AY2642" s="146" t="s">
        <v>82</v>
      </c>
      <c r="BC2642" s="18" t="s">
        <v>216</v>
      </c>
      <c r="BI2642" s="147">
        <f>IF(R2642="základní",J2642,0)</f>
        <v>0</v>
      </c>
      <c r="BJ2642" s="147">
        <f>IF(R2642="snížená",J2642,0)</f>
        <v>0</v>
      </c>
      <c r="BK2642" s="147">
        <f>IF(R2642="zákl. přenesená",J2642,0)</f>
        <v>0</v>
      </c>
      <c r="BL2642" s="147">
        <f>IF(R2642="sníž. přenesená",J2642,0)</f>
        <v>0</v>
      </c>
      <c r="BM2642" s="147">
        <f>IF(R2642="nulová",J2642,0)</f>
        <v>0</v>
      </c>
      <c r="BN2642" s="18" t="s">
        <v>80</v>
      </c>
      <c r="BO2642" s="147">
        <f>ROUND(I2642*H2642,2)</f>
        <v>0</v>
      </c>
      <c r="BP2642" s="18" t="s">
        <v>356</v>
      </c>
      <c r="BQ2642" s="146" t="s">
        <v>2492</v>
      </c>
    </row>
    <row r="2643" spans="2:69" s="1" customFormat="1" ht="18">
      <c r="B2643" s="33"/>
      <c r="D2643" s="148" t="s">
        <v>224</v>
      </c>
      <c r="F2643" s="149" t="s">
        <v>2493</v>
      </c>
      <c r="I2643" s="150"/>
      <c r="L2643" s="33"/>
      <c r="M2643" s="282"/>
      <c r="N2643" s="282"/>
      <c r="O2643" s="282"/>
      <c r="P2643" s="282"/>
      <c r="Q2643" s="151"/>
      <c r="X2643" s="54"/>
      <c r="AX2643" s="18" t="s">
        <v>224</v>
      </c>
      <c r="AY2643" s="18" t="s">
        <v>82</v>
      </c>
    </row>
    <row r="2644" spans="2:69" s="1" customFormat="1" ht="90">
      <c r="B2644" s="33"/>
      <c r="D2644" s="148" t="s">
        <v>228</v>
      </c>
      <c r="F2644" s="154" t="s">
        <v>2494</v>
      </c>
      <c r="I2644" s="150"/>
      <c r="L2644" s="33"/>
      <c r="M2644" s="282"/>
      <c r="N2644" s="282"/>
      <c r="O2644" s="282"/>
      <c r="P2644" s="282"/>
      <c r="Q2644" s="151"/>
      <c r="X2644" s="54"/>
      <c r="AX2644" s="18" t="s">
        <v>228</v>
      </c>
      <c r="AY2644" s="18" t="s">
        <v>82</v>
      </c>
    </row>
    <row r="2645" spans="2:69" s="12" customFormat="1">
      <c r="B2645" s="155"/>
      <c r="D2645" s="148" t="s">
        <v>230</v>
      </c>
      <c r="E2645" s="156" t="s">
        <v>3</v>
      </c>
      <c r="F2645" s="157" t="s">
        <v>2480</v>
      </c>
      <c r="H2645" s="156" t="s">
        <v>3</v>
      </c>
      <c r="I2645" s="158"/>
      <c r="L2645" s="155"/>
      <c r="M2645" s="288"/>
      <c r="N2645" s="288"/>
      <c r="O2645" s="288"/>
      <c r="P2645" s="288"/>
      <c r="Q2645" s="159"/>
      <c r="X2645" s="160"/>
      <c r="AX2645" s="156" t="s">
        <v>230</v>
      </c>
      <c r="AY2645" s="156" t="s">
        <v>82</v>
      </c>
      <c r="AZ2645" s="12" t="s">
        <v>80</v>
      </c>
      <c r="BA2645" s="12" t="s">
        <v>34</v>
      </c>
      <c r="BB2645" s="12" t="s">
        <v>73</v>
      </c>
      <c r="BC2645" s="156" t="s">
        <v>216</v>
      </c>
    </row>
    <row r="2646" spans="2:69" s="12" customFormat="1">
      <c r="B2646" s="155"/>
      <c r="D2646" s="148" t="s">
        <v>230</v>
      </c>
      <c r="E2646" s="156" t="s">
        <v>3</v>
      </c>
      <c r="F2646" s="157" t="s">
        <v>1773</v>
      </c>
      <c r="H2646" s="156" t="s">
        <v>3</v>
      </c>
      <c r="I2646" s="158"/>
      <c r="L2646" s="155"/>
      <c r="M2646" s="288"/>
      <c r="N2646" s="288"/>
      <c r="O2646" s="288"/>
      <c r="P2646" s="288"/>
      <c r="Q2646" s="159"/>
      <c r="X2646" s="160"/>
      <c r="AX2646" s="156" t="s">
        <v>230</v>
      </c>
      <c r="AY2646" s="156" t="s">
        <v>82</v>
      </c>
      <c r="AZ2646" s="12" t="s">
        <v>80</v>
      </c>
      <c r="BA2646" s="12" t="s">
        <v>34</v>
      </c>
      <c r="BB2646" s="12" t="s">
        <v>73</v>
      </c>
      <c r="BC2646" s="156" t="s">
        <v>216</v>
      </c>
    </row>
    <row r="2647" spans="2:69" s="13" customFormat="1">
      <c r="B2647" s="161"/>
      <c r="D2647" s="148" t="s">
        <v>230</v>
      </c>
      <c r="E2647" s="162" t="s">
        <v>3</v>
      </c>
      <c r="F2647" s="163" t="s">
        <v>2495</v>
      </c>
      <c r="H2647" s="164">
        <v>91.5</v>
      </c>
      <c r="I2647" s="165"/>
      <c r="L2647" s="161"/>
      <c r="M2647" s="289"/>
      <c r="N2647" s="289"/>
      <c r="O2647" s="289"/>
      <c r="P2647" s="289"/>
      <c r="Q2647" s="166"/>
      <c r="X2647" s="167"/>
      <c r="AX2647" s="162" t="s">
        <v>230</v>
      </c>
      <c r="AY2647" s="162" t="s">
        <v>82</v>
      </c>
      <c r="AZ2647" s="13" t="s">
        <v>82</v>
      </c>
      <c r="BA2647" s="13" t="s">
        <v>34</v>
      </c>
      <c r="BB2647" s="13" t="s">
        <v>80</v>
      </c>
      <c r="BC2647" s="162" t="s">
        <v>216</v>
      </c>
    </row>
    <row r="2648" spans="2:69" s="1" customFormat="1" ht="44.25" customHeight="1">
      <c r="B2648" s="133"/>
      <c r="C2648" s="350" t="s">
        <v>2496</v>
      </c>
      <c r="D2648" s="350" t="s">
        <v>218</v>
      </c>
      <c r="E2648" s="351" t="s">
        <v>2497</v>
      </c>
      <c r="F2648" s="352" t="s">
        <v>2498</v>
      </c>
      <c r="G2648" s="353" t="s">
        <v>221</v>
      </c>
      <c r="H2648" s="354">
        <v>210.3</v>
      </c>
      <c r="I2648" s="355"/>
      <c r="J2648" s="355">
        <f>ROUND(I2648*H2648,2)</f>
        <v>0</v>
      </c>
      <c r="K2648" s="141"/>
      <c r="L2648" s="33"/>
      <c r="M2648" s="356"/>
      <c r="N2648" s="356"/>
      <c r="O2648" s="356"/>
      <c r="P2648" s="282"/>
      <c r="Q2648" s="142" t="s">
        <v>3</v>
      </c>
      <c r="R2648" s="143" t="s">
        <v>44</v>
      </c>
      <c r="T2648" s="144">
        <f>S2648*H2648</f>
        <v>0</v>
      </c>
      <c r="U2648" s="144">
        <v>2.9999999999999997E-4</v>
      </c>
      <c r="V2648" s="144">
        <f>U2648*H2648</f>
        <v>6.3089999999999993E-2</v>
      </c>
      <c r="W2648" s="144">
        <v>0</v>
      </c>
      <c r="X2648" s="145">
        <f>W2648*H2648</f>
        <v>0</v>
      </c>
      <c r="AV2648" s="146" t="s">
        <v>356</v>
      </c>
      <c r="AX2648" s="146" t="s">
        <v>218</v>
      </c>
      <c r="AY2648" s="146" t="s">
        <v>82</v>
      </c>
      <c r="BC2648" s="18" t="s">
        <v>216</v>
      </c>
      <c r="BI2648" s="147">
        <f>IF(R2648="základní",J2648,0)</f>
        <v>0</v>
      </c>
      <c r="BJ2648" s="147">
        <f>IF(R2648="snížená",J2648,0)</f>
        <v>0</v>
      </c>
      <c r="BK2648" s="147">
        <f>IF(R2648="zákl. přenesená",J2648,0)</f>
        <v>0</v>
      </c>
      <c r="BL2648" s="147">
        <f>IF(R2648="sníž. přenesená",J2648,0)</f>
        <v>0</v>
      </c>
      <c r="BM2648" s="147">
        <f>IF(R2648="nulová",J2648,0)</f>
        <v>0</v>
      </c>
      <c r="BN2648" s="18" t="s">
        <v>80</v>
      </c>
      <c r="BO2648" s="147">
        <f>ROUND(I2648*H2648,2)</f>
        <v>0</v>
      </c>
      <c r="BP2648" s="18" t="s">
        <v>356</v>
      </c>
      <c r="BQ2648" s="146" t="s">
        <v>2499</v>
      </c>
    </row>
    <row r="2649" spans="2:69" s="1" customFormat="1" ht="27">
      <c r="B2649" s="33"/>
      <c r="D2649" s="148" t="s">
        <v>224</v>
      </c>
      <c r="F2649" s="149" t="s">
        <v>2498</v>
      </c>
      <c r="I2649" s="150"/>
      <c r="L2649" s="33"/>
      <c r="M2649" s="282"/>
      <c r="N2649" s="282"/>
      <c r="O2649" s="282"/>
      <c r="P2649" s="282"/>
      <c r="Q2649" s="151"/>
      <c r="X2649" s="54"/>
      <c r="AX2649" s="18" t="s">
        <v>224</v>
      </c>
      <c r="AY2649" s="18" t="s">
        <v>82</v>
      </c>
    </row>
    <row r="2650" spans="2:69" s="1" customFormat="1" ht="72">
      <c r="B2650" s="33"/>
      <c r="D2650" s="148" t="s">
        <v>228</v>
      </c>
      <c r="F2650" s="154" t="s">
        <v>2500</v>
      </c>
      <c r="I2650" s="150"/>
      <c r="L2650" s="33"/>
      <c r="M2650" s="282"/>
      <c r="N2650" s="282"/>
      <c r="O2650" s="282"/>
      <c r="P2650" s="282"/>
      <c r="Q2650" s="151"/>
      <c r="X2650" s="54"/>
      <c r="AX2650" s="18" t="s">
        <v>228</v>
      </c>
      <c r="AY2650" s="18" t="s">
        <v>82</v>
      </c>
    </row>
    <row r="2651" spans="2:69" s="12" customFormat="1">
      <c r="B2651" s="155"/>
      <c r="D2651" s="148" t="s">
        <v>230</v>
      </c>
      <c r="E2651" s="156" t="s">
        <v>3</v>
      </c>
      <c r="F2651" s="157" t="s">
        <v>2480</v>
      </c>
      <c r="H2651" s="156" t="s">
        <v>3</v>
      </c>
      <c r="I2651" s="158"/>
      <c r="L2651" s="155"/>
      <c r="M2651" s="288"/>
      <c r="N2651" s="288"/>
      <c r="O2651" s="288"/>
      <c r="P2651" s="288"/>
      <c r="Q2651" s="159"/>
      <c r="X2651" s="160"/>
      <c r="AX2651" s="156" t="s">
        <v>230</v>
      </c>
      <c r="AY2651" s="156" t="s">
        <v>82</v>
      </c>
      <c r="AZ2651" s="12" t="s">
        <v>80</v>
      </c>
      <c r="BA2651" s="12" t="s">
        <v>34</v>
      </c>
      <c r="BB2651" s="12" t="s">
        <v>73</v>
      </c>
      <c r="BC2651" s="156" t="s">
        <v>216</v>
      </c>
    </row>
    <row r="2652" spans="2:69" s="12" customFormat="1">
      <c r="B2652" s="155"/>
      <c r="D2652" s="148" t="s">
        <v>230</v>
      </c>
      <c r="E2652" s="156" t="s">
        <v>3</v>
      </c>
      <c r="F2652" s="157" t="s">
        <v>1776</v>
      </c>
      <c r="H2652" s="156" t="s">
        <v>3</v>
      </c>
      <c r="I2652" s="158"/>
      <c r="L2652" s="155"/>
      <c r="M2652" s="288"/>
      <c r="N2652" s="288"/>
      <c r="O2652" s="288"/>
      <c r="P2652" s="288"/>
      <c r="Q2652" s="159"/>
      <c r="X2652" s="160"/>
      <c r="AX2652" s="156" t="s">
        <v>230</v>
      </c>
      <c r="AY2652" s="156" t="s">
        <v>82</v>
      </c>
      <c r="AZ2652" s="12" t="s">
        <v>80</v>
      </c>
      <c r="BA2652" s="12" t="s">
        <v>34</v>
      </c>
      <c r="BB2652" s="12" t="s">
        <v>73</v>
      </c>
      <c r="BC2652" s="156" t="s">
        <v>216</v>
      </c>
    </row>
    <row r="2653" spans="2:69" s="13" customFormat="1">
      <c r="B2653" s="161"/>
      <c r="D2653" s="148" t="s">
        <v>230</v>
      </c>
      <c r="E2653" s="162" t="s">
        <v>3</v>
      </c>
      <c r="F2653" s="163" t="s">
        <v>2501</v>
      </c>
      <c r="H2653" s="164">
        <v>70.099999999999994</v>
      </c>
      <c r="I2653" s="165"/>
      <c r="L2653" s="161"/>
      <c r="M2653" s="289"/>
      <c r="N2653" s="289"/>
      <c r="O2653" s="289"/>
      <c r="P2653" s="289"/>
      <c r="Q2653" s="166"/>
      <c r="X2653" s="167"/>
      <c r="AX2653" s="162" t="s">
        <v>230</v>
      </c>
      <c r="AY2653" s="162" t="s">
        <v>82</v>
      </c>
      <c r="AZ2653" s="13" t="s">
        <v>82</v>
      </c>
      <c r="BA2653" s="13" t="s">
        <v>34</v>
      </c>
      <c r="BB2653" s="13" t="s">
        <v>73</v>
      </c>
      <c r="BC2653" s="162" t="s">
        <v>216</v>
      </c>
    </row>
    <row r="2654" spans="2:69" s="12" customFormat="1">
      <c r="B2654" s="155"/>
      <c r="D2654" s="148" t="s">
        <v>230</v>
      </c>
      <c r="E2654" s="156" t="s">
        <v>3</v>
      </c>
      <c r="F2654" s="157" t="s">
        <v>1777</v>
      </c>
      <c r="H2654" s="156" t="s">
        <v>3</v>
      </c>
      <c r="I2654" s="158"/>
      <c r="L2654" s="155"/>
      <c r="M2654" s="288"/>
      <c r="N2654" s="288"/>
      <c r="O2654" s="288"/>
      <c r="P2654" s="288"/>
      <c r="Q2654" s="159"/>
      <c r="X2654" s="160"/>
      <c r="AX2654" s="156" t="s">
        <v>230</v>
      </c>
      <c r="AY2654" s="156" t="s">
        <v>82</v>
      </c>
      <c r="AZ2654" s="12" t="s">
        <v>80</v>
      </c>
      <c r="BA2654" s="12" t="s">
        <v>34</v>
      </c>
      <c r="BB2654" s="12" t="s">
        <v>73</v>
      </c>
      <c r="BC2654" s="156" t="s">
        <v>216</v>
      </c>
    </row>
    <row r="2655" spans="2:69" s="13" customFormat="1">
      <c r="B2655" s="161"/>
      <c r="D2655" s="148" t="s">
        <v>230</v>
      </c>
      <c r="E2655" s="162" t="s">
        <v>3</v>
      </c>
      <c r="F2655" s="163" t="s">
        <v>2502</v>
      </c>
      <c r="H2655" s="164">
        <v>70.2</v>
      </c>
      <c r="I2655" s="165"/>
      <c r="L2655" s="161"/>
      <c r="M2655" s="289"/>
      <c r="N2655" s="289"/>
      <c r="O2655" s="289"/>
      <c r="P2655" s="289"/>
      <c r="Q2655" s="166"/>
      <c r="X2655" s="167"/>
      <c r="AX2655" s="162" t="s">
        <v>230</v>
      </c>
      <c r="AY2655" s="162" t="s">
        <v>82</v>
      </c>
      <c r="AZ2655" s="13" t="s">
        <v>82</v>
      </c>
      <c r="BA2655" s="13" t="s">
        <v>34</v>
      </c>
      <c r="BB2655" s="13" t="s">
        <v>73</v>
      </c>
      <c r="BC2655" s="162" t="s">
        <v>216</v>
      </c>
    </row>
    <row r="2656" spans="2:69" s="12" customFormat="1">
      <c r="B2656" s="155"/>
      <c r="D2656" s="148" t="s">
        <v>230</v>
      </c>
      <c r="E2656" s="156" t="s">
        <v>3</v>
      </c>
      <c r="F2656" s="157" t="s">
        <v>1826</v>
      </c>
      <c r="H2656" s="156" t="s">
        <v>3</v>
      </c>
      <c r="I2656" s="158"/>
      <c r="L2656" s="155"/>
      <c r="M2656" s="288"/>
      <c r="N2656" s="288"/>
      <c r="O2656" s="288"/>
      <c r="P2656" s="288"/>
      <c r="Q2656" s="159"/>
      <c r="X2656" s="160"/>
      <c r="AX2656" s="156" t="s">
        <v>230</v>
      </c>
      <c r="AY2656" s="156" t="s">
        <v>82</v>
      </c>
      <c r="AZ2656" s="12" t="s">
        <v>80</v>
      </c>
      <c r="BA2656" s="12" t="s">
        <v>34</v>
      </c>
      <c r="BB2656" s="12" t="s">
        <v>73</v>
      </c>
      <c r="BC2656" s="156" t="s">
        <v>216</v>
      </c>
    </row>
    <row r="2657" spans="2:69" s="13" customFormat="1">
      <c r="B2657" s="161"/>
      <c r="D2657" s="148" t="s">
        <v>230</v>
      </c>
      <c r="E2657" s="162" t="s">
        <v>3</v>
      </c>
      <c r="F2657" s="163" t="s">
        <v>2503</v>
      </c>
      <c r="H2657" s="164">
        <v>70</v>
      </c>
      <c r="I2657" s="165"/>
      <c r="L2657" s="161"/>
      <c r="M2657" s="289"/>
      <c r="N2657" s="289"/>
      <c r="O2657" s="289"/>
      <c r="P2657" s="289"/>
      <c r="Q2657" s="166"/>
      <c r="X2657" s="167"/>
      <c r="AX2657" s="162" t="s">
        <v>230</v>
      </c>
      <c r="AY2657" s="162" t="s">
        <v>82</v>
      </c>
      <c r="AZ2657" s="13" t="s">
        <v>82</v>
      </c>
      <c r="BA2657" s="13" t="s">
        <v>34</v>
      </c>
      <c r="BB2657" s="13" t="s">
        <v>73</v>
      </c>
      <c r="BC2657" s="162" t="s">
        <v>216</v>
      </c>
    </row>
    <row r="2658" spans="2:69" s="14" customFormat="1">
      <c r="B2658" s="168"/>
      <c r="D2658" s="148" t="s">
        <v>230</v>
      </c>
      <c r="E2658" s="169" t="s">
        <v>3</v>
      </c>
      <c r="F2658" s="170" t="s">
        <v>251</v>
      </c>
      <c r="H2658" s="171">
        <v>210.3</v>
      </c>
      <c r="I2658" s="172"/>
      <c r="L2658" s="168"/>
      <c r="M2658" s="290"/>
      <c r="N2658" s="290"/>
      <c r="O2658" s="290"/>
      <c r="P2658" s="290"/>
      <c r="Q2658" s="173"/>
      <c r="X2658" s="174"/>
      <c r="AX2658" s="169" t="s">
        <v>230</v>
      </c>
      <c r="AY2658" s="169" t="s">
        <v>82</v>
      </c>
      <c r="AZ2658" s="14" t="s">
        <v>222</v>
      </c>
      <c r="BA2658" s="14" t="s">
        <v>34</v>
      </c>
      <c r="BB2658" s="14" t="s">
        <v>80</v>
      </c>
      <c r="BC2658" s="169" t="s">
        <v>216</v>
      </c>
    </row>
    <row r="2659" spans="2:69" s="1" customFormat="1" ht="37.75" customHeight="1">
      <c r="B2659" s="133"/>
      <c r="C2659" s="350" t="s">
        <v>2504</v>
      </c>
      <c r="D2659" s="350" t="s">
        <v>218</v>
      </c>
      <c r="E2659" s="351" t="s">
        <v>2505</v>
      </c>
      <c r="F2659" s="352" t="s">
        <v>2493</v>
      </c>
      <c r="G2659" s="353" t="s">
        <v>221</v>
      </c>
      <c r="H2659" s="354">
        <v>646.5</v>
      </c>
      <c r="I2659" s="355"/>
      <c r="J2659" s="355">
        <f>ROUND(I2659*H2659,2)</f>
        <v>0</v>
      </c>
      <c r="K2659" s="141"/>
      <c r="L2659" s="33"/>
      <c r="M2659" s="356"/>
      <c r="N2659" s="356"/>
      <c r="O2659" s="356"/>
      <c r="P2659" s="282"/>
      <c r="Q2659" s="142" t="s">
        <v>3</v>
      </c>
      <c r="R2659" s="143" t="s">
        <v>44</v>
      </c>
      <c r="T2659" s="144">
        <f>S2659*H2659</f>
        <v>0</v>
      </c>
      <c r="U2659" s="144">
        <v>2.9999999999999997E-4</v>
      </c>
      <c r="V2659" s="144">
        <f>U2659*H2659</f>
        <v>0.19394999999999998</v>
      </c>
      <c r="W2659" s="144">
        <v>0</v>
      </c>
      <c r="X2659" s="145">
        <f>W2659*H2659</f>
        <v>0</v>
      </c>
      <c r="AV2659" s="146" t="s">
        <v>356</v>
      </c>
      <c r="AX2659" s="146" t="s">
        <v>218</v>
      </c>
      <c r="AY2659" s="146" t="s">
        <v>82</v>
      </c>
      <c r="BC2659" s="18" t="s">
        <v>216</v>
      </c>
      <c r="BI2659" s="147">
        <f>IF(R2659="základní",J2659,0)</f>
        <v>0</v>
      </c>
      <c r="BJ2659" s="147">
        <f>IF(R2659="snížená",J2659,0)</f>
        <v>0</v>
      </c>
      <c r="BK2659" s="147">
        <f>IF(R2659="zákl. přenesená",J2659,0)</f>
        <v>0</v>
      </c>
      <c r="BL2659" s="147">
        <f>IF(R2659="sníž. přenesená",J2659,0)</f>
        <v>0</v>
      </c>
      <c r="BM2659" s="147">
        <f>IF(R2659="nulová",J2659,0)</f>
        <v>0</v>
      </c>
      <c r="BN2659" s="18" t="s">
        <v>80</v>
      </c>
      <c r="BO2659" s="147">
        <f>ROUND(I2659*H2659,2)</f>
        <v>0</v>
      </c>
      <c r="BP2659" s="18" t="s">
        <v>356</v>
      </c>
      <c r="BQ2659" s="146" t="s">
        <v>2506</v>
      </c>
    </row>
    <row r="2660" spans="2:69" s="1" customFormat="1" ht="18">
      <c r="B2660" s="33"/>
      <c r="D2660" s="148" t="s">
        <v>224</v>
      </c>
      <c r="F2660" s="149" t="s">
        <v>2493</v>
      </c>
      <c r="I2660" s="150"/>
      <c r="L2660" s="33"/>
      <c r="M2660" s="282"/>
      <c r="N2660" s="282"/>
      <c r="O2660" s="282"/>
      <c r="P2660" s="282"/>
      <c r="Q2660" s="151"/>
      <c r="X2660" s="54"/>
      <c r="AX2660" s="18" t="s">
        <v>224</v>
      </c>
      <c r="AY2660" s="18" t="s">
        <v>82</v>
      </c>
    </row>
    <row r="2661" spans="2:69" s="1" customFormat="1" ht="81">
      <c r="B2661" s="33"/>
      <c r="D2661" s="148" t="s">
        <v>228</v>
      </c>
      <c r="F2661" s="154" t="s">
        <v>2507</v>
      </c>
      <c r="I2661" s="150"/>
      <c r="L2661" s="33"/>
      <c r="M2661" s="282"/>
      <c r="N2661" s="282"/>
      <c r="O2661" s="282"/>
      <c r="P2661" s="282"/>
      <c r="Q2661" s="151"/>
      <c r="X2661" s="54"/>
      <c r="AX2661" s="18" t="s">
        <v>228</v>
      </c>
      <c r="AY2661" s="18" t="s">
        <v>82</v>
      </c>
    </row>
    <row r="2662" spans="2:69" s="12" customFormat="1">
      <c r="B2662" s="155"/>
      <c r="D2662" s="148" t="s">
        <v>230</v>
      </c>
      <c r="E2662" s="156" t="s">
        <v>3</v>
      </c>
      <c r="F2662" s="157" t="s">
        <v>2480</v>
      </c>
      <c r="H2662" s="156" t="s">
        <v>3</v>
      </c>
      <c r="I2662" s="158"/>
      <c r="L2662" s="155"/>
      <c r="M2662" s="288"/>
      <c r="N2662" s="288"/>
      <c r="O2662" s="288"/>
      <c r="P2662" s="288"/>
      <c r="Q2662" s="159"/>
      <c r="X2662" s="160"/>
      <c r="AX2662" s="156" t="s">
        <v>230</v>
      </c>
      <c r="AY2662" s="156" t="s">
        <v>82</v>
      </c>
      <c r="AZ2662" s="12" t="s">
        <v>80</v>
      </c>
      <c r="BA2662" s="12" t="s">
        <v>34</v>
      </c>
      <c r="BB2662" s="12" t="s">
        <v>73</v>
      </c>
      <c r="BC2662" s="156" t="s">
        <v>216</v>
      </c>
    </row>
    <row r="2663" spans="2:69" s="12" customFormat="1">
      <c r="B2663" s="155"/>
      <c r="D2663" s="148" t="s">
        <v>230</v>
      </c>
      <c r="E2663" s="156" t="s">
        <v>3</v>
      </c>
      <c r="F2663" s="157" t="s">
        <v>1776</v>
      </c>
      <c r="H2663" s="156" t="s">
        <v>3</v>
      </c>
      <c r="I2663" s="158"/>
      <c r="L2663" s="155"/>
      <c r="M2663" s="288"/>
      <c r="N2663" s="288"/>
      <c r="O2663" s="288"/>
      <c r="P2663" s="288"/>
      <c r="Q2663" s="159"/>
      <c r="X2663" s="160"/>
      <c r="AX2663" s="156" t="s">
        <v>230</v>
      </c>
      <c r="AY2663" s="156" t="s">
        <v>82</v>
      </c>
      <c r="AZ2663" s="12" t="s">
        <v>80</v>
      </c>
      <c r="BA2663" s="12" t="s">
        <v>34</v>
      </c>
      <c r="BB2663" s="12" t="s">
        <v>73</v>
      </c>
      <c r="BC2663" s="156" t="s">
        <v>216</v>
      </c>
    </row>
    <row r="2664" spans="2:69" s="13" customFormat="1">
      <c r="B2664" s="161"/>
      <c r="D2664" s="148" t="s">
        <v>230</v>
      </c>
      <c r="E2664" s="162" t="s">
        <v>3</v>
      </c>
      <c r="F2664" s="163" t="s">
        <v>2508</v>
      </c>
      <c r="H2664" s="164">
        <v>68.599999999999994</v>
      </c>
      <c r="I2664" s="165"/>
      <c r="L2664" s="161"/>
      <c r="M2664" s="289"/>
      <c r="N2664" s="289"/>
      <c r="O2664" s="289"/>
      <c r="P2664" s="289"/>
      <c r="Q2664" s="166"/>
      <c r="X2664" s="167"/>
      <c r="AX2664" s="162" t="s">
        <v>230</v>
      </c>
      <c r="AY2664" s="162" t="s">
        <v>82</v>
      </c>
      <c r="AZ2664" s="13" t="s">
        <v>82</v>
      </c>
      <c r="BA2664" s="13" t="s">
        <v>34</v>
      </c>
      <c r="BB2664" s="13" t="s">
        <v>73</v>
      </c>
      <c r="BC2664" s="162" t="s">
        <v>216</v>
      </c>
    </row>
    <row r="2665" spans="2:69" s="13" customFormat="1">
      <c r="B2665" s="161"/>
      <c r="D2665" s="148" t="s">
        <v>230</v>
      </c>
      <c r="E2665" s="162" t="s">
        <v>3</v>
      </c>
      <c r="F2665" s="163" t="s">
        <v>2509</v>
      </c>
      <c r="H2665" s="164">
        <v>80.400000000000006</v>
      </c>
      <c r="I2665" s="165"/>
      <c r="L2665" s="161"/>
      <c r="M2665" s="289"/>
      <c r="N2665" s="289"/>
      <c r="O2665" s="289"/>
      <c r="P2665" s="289"/>
      <c r="Q2665" s="166"/>
      <c r="X2665" s="167"/>
      <c r="AX2665" s="162" t="s">
        <v>230</v>
      </c>
      <c r="AY2665" s="162" t="s">
        <v>82</v>
      </c>
      <c r="AZ2665" s="13" t="s">
        <v>82</v>
      </c>
      <c r="BA2665" s="13" t="s">
        <v>34</v>
      </c>
      <c r="BB2665" s="13" t="s">
        <v>73</v>
      </c>
      <c r="BC2665" s="162" t="s">
        <v>216</v>
      </c>
    </row>
    <row r="2666" spans="2:69" s="13" customFormat="1">
      <c r="B2666" s="161"/>
      <c r="D2666" s="148" t="s">
        <v>230</v>
      </c>
      <c r="E2666" s="162" t="s">
        <v>3</v>
      </c>
      <c r="F2666" s="163" t="s">
        <v>2510</v>
      </c>
      <c r="H2666" s="164">
        <v>94.7</v>
      </c>
      <c r="I2666" s="165"/>
      <c r="L2666" s="161"/>
      <c r="M2666" s="289"/>
      <c r="N2666" s="289"/>
      <c r="O2666" s="289"/>
      <c r="P2666" s="289"/>
      <c r="Q2666" s="166"/>
      <c r="X2666" s="167"/>
      <c r="AX2666" s="162" t="s">
        <v>230</v>
      </c>
      <c r="AY2666" s="162" t="s">
        <v>82</v>
      </c>
      <c r="AZ2666" s="13" t="s">
        <v>82</v>
      </c>
      <c r="BA2666" s="13" t="s">
        <v>34</v>
      </c>
      <c r="BB2666" s="13" t="s">
        <v>73</v>
      </c>
      <c r="BC2666" s="162" t="s">
        <v>216</v>
      </c>
    </row>
    <row r="2667" spans="2:69" s="15" customFormat="1">
      <c r="B2667" s="186"/>
      <c r="D2667" s="148" t="s">
        <v>230</v>
      </c>
      <c r="E2667" s="187" t="s">
        <v>3</v>
      </c>
      <c r="F2667" s="188" t="s">
        <v>337</v>
      </c>
      <c r="H2667" s="189">
        <v>243.7</v>
      </c>
      <c r="I2667" s="190"/>
      <c r="L2667" s="186"/>
      <c r="M2667" s="292"/>
      <c r="N2667" s="292"/>
      <c r="O2667" s="292"/>
      <c r="P2667" s="292"/>
      <c r="Q2667" s="191"/>
      <c r="X2667" s="192"/>
      <c r="AX2667" s="187" t="s">
        <v>230</v>
      </c>
      <c r="AY2667" s="187" t="s">
        <v>82</v>
      </c>
      <c r="AZ2667" s="15" t="s">
        <v>241</v>
      </c>
      <c r="BA2667" s="15" t="s">
        <v>34</v>
      </c>
      <c r="BB2667" s="15" t="s">
        <v>73</v>
      </c>
      <c r="BC2667" s="187" t="s">
        <v>216</v>
      </c>
    </row>
    <row r="2668" spans="2:69" s="12" customFormat="1">
      <c r="B2668" s="155"/>
      <c r="D2668" s="148" t="s">
        <v>230</v>
      </c>
      <c r="E2668" s="156" t="s">
        <v>3</v>
      </c>
      <c r="F2668" s="157" t="s">
        <v>1777</v>
      </c>
      <c r="H2668" s="156" t="s">
        <v>3</v>
      </c>
      <c r="I2668" s="158"/>
      <c r="L2668" s="155"/>
      <c r="M2668" s="288"/>
      <c r="N2668" s="288"/>
      <c r="O2668" s="288"/>
      <c r="P2668" s="288"/>
      <c r="Q2668" s="159"/>
      <c r="X2668" s="160"/>
      <c r="AX2668" s="156" t="s">
        <v>230</v>
      </c>
      <c r="AY2668" s="156" t="s">
        <v>82</v>
      </c>
      <c r="AZ2668" s="12" t="s">
        <v>80</v>
      </c>
      <c r="BA2668" s="12" t="s">
        <v>34</v>
      </c>
      <c r="BB2668" s="12" t="s">
        <v>73</v>
      </c>
      <c r="BC2668" s="156" t="s">
        <v>216</v>
      </c>
    </row>
    <row r="2669" spans="2:69" s="13" customFormat="1">
      <c r="B2669" s="161"/>
      <c r="D2669" s="148" t="s">
        <v>230</v>
      </c>
      <c r="E2669" s="162" t="s">
        <v>3</v>
      </c>
      <c r="F2669" s="163" t="s">
        <v>2511</v>
      </c>
      <c r="H2669" s="164">
        <v>68.599999999999994</v>
      </c>
      <c r="I2669" s="165"/>
      <c r="L2669" s="161"/>
      <c r="M2669" s="289"/>
      <c r="N2669" s="289"/>
      <c r="O2669" s="289"/>
      <c r="P2669" s="289"/>
      <c r="Q2669" s="166"/>
      <c r="X2669" s="167"/>
      <c r="AX2669" s="162" t="s">
        <v>230</v>
      </c>
      <c r="AY2669" s="162" t="s">
        <v>82</v>
      </c>
      <c r="AZ2669" s="13" t="s">
        <v>82</v>
      </c>
      <c r="BA2669" s="13" t="s">
        <v>34</v>
      </c>
      <c r="BB2669" s="13" t="s">
        <v>73</v>
      </c>
      <c r="BC2669" s="162" t="s">
        <v>216</v>
      </c>
    </row>
    <row r="2670" spans="2:69" s="13" customFormat="1">
      <c r="B2670" s="161"/>
      <c r="D2670" s="148" t="s">
        <v>230</v>
      </c>
      <c r="E2670" s="162" t="s">
        <v>3</v>
      </c>
      <c r="F2670" s="163" t="s">
        <v>2509</v>
      </c>
      <c r="H2670" s="164">
        <v>80.400000000000006</v>
      </c>
      <c r="I2670" s="165"/>
      <c r="L2670" s="161"/>
      <c r="M2670" s="289"/>
      <c r="N2670" s="289"/>
      <c r="O2670" s="289"/>
      <c r="P2670" s="289"/>
      <c r="Q2670" s="166"/>
      <c r="X2670" s="167"/>
      <c r="AX2670" s="162" t="s">
        <v>230</v>
      </c>
      <c r="AY2670" s="162" t="s">
        <v>82</v>
      </c>
      <c r="AZ2670" s="13" t="s">
        <v>82</v>
      </c>
      <c r="BA2670" s="13" t="s">
        <v>34</v>
      </c>
      <c r="BB2670" s="13" t="s">
        <v>73</v>
      </c>
      <c r="BC2670" s="162" t="s">
        <v>216</v>
      </c>
    </row>
    <row r="2671" spans="2:69" s="13" customFormat="1">
      <c r="B2671" s="161"/>
      <c r="D2671" s="148" t="s">
        <v>230</v>
      </c>
      <c r="E2671" s="162" t="s">
        <v>3</v>
      </c>
      <c r="F2671" s="163" t="s">
        <v>2512</v>
      </c>
      <c r="H2671" s="164">
        <v>52.4</v>
      </c>
      <c r="I2671" s="165"/>
      <c r="L2671" s="161"/>
      <c r="M2671" s="289"/>
      <c r="N2671" s="289"/>
      <c r="O2671" s="289"/>
      <c r="P2671" s="289"/>
      <c r="Q2671" s="166"/>
      <c r="X2671" s="167"/>
      <c r="AX2671" s="162" t="s">
        <v>230</v>
      </c>
      <c r="AY2671" s="162" t="s">
        <v>82</v>
      </c>
      <c r="AZ2671" s="13" t="s">
        <v>82</v>
      </c>
      <c r="BA2671" s="13" t="s">
        <v>34</v>
      </c>
      <c r="BB2671" s="13" t="s">
        <v>73</v>
      </c>
      <c r="BC2671" s="162" t="s">
        <v>216</v>
      </c>
    </row>
    <row r="2672" spans="2:69" s="15" customFormat="1">
      <c r="B2672" s="186"/>
      <c r="D2672" s="148" t="s">
        <v>230</v>
      </c>
      <c r="E2672" s="187" t="s">
        <v>3</v>
      </c>
      <c r="F2672" s="188" t="s">
        <v>337</v>
      </c>
      <c r="H2672" s="189">
        <v>201.4</v>
      </c>
      <c r="I2672" s="190"/>
      <c r="L2672" s="186"/>
      <c r="M2672" s="292"/>
      <c r="N2672" s="292"/>
      <c r="O2672" s="292"/>
      <c r="P2672" s="292"/>
      <c r="Q2672" s="191"/>
      <c r="X2672" s="192"/>
      <c r="AX2672" s="187" t="s">
        <v>230</v>
      </c>
      <c r="AY2672" s="187" t="s">
        <v>82</v>
      </c>
      <c r="AZ2672" s="15" t="s">
        <v>241</v>
      </c>
      <c r="BA2672" s="15" t="s">
        <v>34</v>
      </c>
      <c r="BB2672" s="15" t="s">
        <v>73</v>
      </c>
      <c r="BC2672" s="187" t="s">
        <v>216</v>
      </c>
    </row>
    <row r="2673" spans="2:69" s="12" customFormat="1">
      <c r="B2673" s="155"/>
      <c r="D2673" s="148" t="s">
        <v>230</v>
      </c>
      <c r="E2673" s="156" t="s">
        <v>3</v>
      </c>
      <c r="F2673" s="157" t="s">
        <v>1826</v>
      </c>
      <c r="H2673" s="156" t="s">
        <v>3</v>
      </c>
      <c r="I2673" s="158"/>
      <c r="L2673" s="155"/>
      <c r="M2673" s="288"/>
      <c r="N2673" s="288"/>
      <c r="O2673" s="288"/>
      <c r="P2673" s="288"/>
      <c r="Q2673" s="159"/>
      <c r="X2673" s="160"/>
      <c r="AX2673" s="156" t="s">
        <v>230</v>
      </c>
      <c r="AY2673" s="156" t="s">
        <v>82</v>
      </c>
      <c r="AZ2673" s="12" t="s">
        <v>80</v>
      </c>
      <c r="BA2673" s="12" t="s">
        <v>34</v>
      </c>
      <c r="BB2673" s="12" t="s">
        <v>73</v>
      </c>
      <c r="BC2673" s="156" t="s">
        <v>216</v>
      </c>
    </row>
    <row r="2674" spans="2:69" s="13" customFormat="1">
      <c r="B2674" s="161"/>
      <c r="D2674" s="148" t="s">
        <v>230</v>
      </c>
      <c r="E2674" s="162" t="s">
        <v>3</v>
      </c>
      <c r="F2674" s="163" t="s">
        <v>2513</v>
      </c>
      <c r="H2674" s="164">
        <v>68.599999999999994</v>
      </c>
      <c r="I2674" s="165"/>
      <c r="L2674" s="161"/>
      <c r="M2674" s="289"/>
      <c r="N2674" s="289"/>
      <c r="O2674" s="289"/>
      <c r="P2674" s="289"/>
      <c r="Q2674" s="166"/>
      <c r="X2674" s="167"/>
      <c r="AX2674" s="162" t="s">
        <v>230</v>
      </c>
      <c r="AY2674" s="162" t="s">
        <v>82</v>
      </c>
      <c r="AZ2674" s="13" t="s">
        <v>82</v>
      </c>
      <c r="BA2674" s="13" t="s">
        <v>34</v>
      </c>
      <c r="BB2674" s="13" t="s">
        <v>73</v>
      </c>
      <c r="BC2674" s="162" t="s">
        <v>216</v>
      </c>
    </row>
    <row r="2675" spans="2:69" s="13" customFormat="1">
      <c r="B2675" s="161"/>
      <c r="D2675" s="148" t="s">
        <v>230</v>
      </c>
      <c r="E2675" s="162" t="s">
        <v>3</v>
      </c>
      <c r="F2675" s="163" t="s">
        <v>2509</v>
      </c>
      <c r="H2675" s="164">
        <v>80.400000000000006</v>
      </c>
      <c r="I2675" s="165"/>
      <c r="L2675" s="161"/>
      <c r="M2675" s="289"/>
      <c r="N2675" s="289"/>
      <c r="O2675" s="289"/>
      <c r="P2675" s="289"/>
      <c r="Q2675" s="166"/>
      <c r="X2675" s="167"/>
      <c r="AX2675" s="162" t="s">
        <v>230</v>
      </c>
      <c r="AY2675" s="162" t="s">
        <v>82</v>
      </c>
      <c r="AZ2675" s="13" t="s">
        <v>82</v>
      </c>
      <c r="BA2675" s="13" t="s">
        <v>34</v>
      </c>
      <c r="BB2675" s="13" t="s">
        <v>73</v>
      </c>
      <c r="BC2675" s="162" t="s">
        <v>216</v>
      </c>
    </row>
    <row r="2676" spans="2:69" s="13" customFormat="1">
      <c r="B2676" s="161"/>
      <c r="D2676" s="148" t="s">
        <v>230</v>
      </c>
      <c r="E2676" s="162" t="s">
        <v>3</v>
      </c>
      <c r="F2676" s="163" t="s">
        <v>2512</v>
      </c>
      <c r="H2676" s="164">
        <v>52.4</v>
      </c>
      <c r="I2676" s="165"/>
      <c r="L2676" s="161"/>
      <c r="M2676" s="289"/>
      <c r="N2676" s="289"/>
      <c r="O2676" s="289"/>
      <c r="P2676" s="289"/>
      <c r="Q2676" s="166"/>
      <c r="X2676" s="167"/>
      <c r="AX2676" s="162" t="s">
        <v>230</v>
      </c>
      <c r="AY2676" s="162" t="s">
        <v>82</v>
      </c>
      <c r="AZ2676" s="13" t="s">
        <v>82</v>
      </c>
      <c r="BA2676" s="13" t="s">
        <v>34</v>
      </c>
      <c r="BB2676" s="13" t="s">
        <v>73</v>
      </c>
      <c r="BC2676" s="162" t="s">
        <v>216</v>
      </c>
    </row>
    <row r="2677" spans="2:69" s="15" customFormat="1">
      <c r="B2677" s="186"/>
      <c r="D2677" s="148" t="s">
        <v>230</v>
      </c>
      <c r="E2677" s="187" t="s">
        <v>3</v>
      </c>
      <c r="F2677" s="188" t="s">
        <v>337</v>
      </c>
      <c r="H2677" s="189">
        <v>201.4</v>
      </c>
      <c r="I2677" s="190"/>
      <c r="L2677" s="186"/>
      <c r="M2677" s="292"/>
      <c r="N2677" s="292"/>
      <c r="O2677" s="292"/>
      <c r="P2677" s="292"/>
      <c r="Q2677" s="191"/>
      <c r="X2677" s="192"/>
      <c r="AX2677" s="187" t="s">
        <v>230</v>
      </c>
      <c r="AY2677" s="187" t="s">
        <v>82</v>
      </c>
      <c r="AZ2677" s="15" t="s">
        <v>241</v>
      </c>
      <c r="BA2677" s="15" t="s">
        <v>34</v>
      </c>
      <c r="BB2677" s="15" t="s">
        <v>73</v>
      </c>
      <c r="BC2677" s="187" t="s">
        <v>216</v>
      </c>
    </row>
    <row r="2678" spans="2:69" s="14" customFormat="1">
      <c r="B2678" s="168"/>
      <c r="D2678" s="148" t="s">
        <v>230</v>
      </c>
      <c r="E2678" s="169" t="s">
        <v>3</v>
      </c>
      <c r="F2678" s="170" t="s">
        <v>251</v>
      </c>
      <c r="H2678" s="171">
        <v>646.5</v>
      </c>
      <c r="I2678" s="172"/>
      <c r="L2678" s="168"/>
      <c r="M2678" s="290"/>
      <c r="N2678" s="290"/>
      <c r="O2678" s="290"/>
      <c r="P2678" s="290"/>
      <c r="Q2678" s="173"/>
      <c r="X2678" s="174"/>
      <c r="AX2678" s="169" t="s">
        <v>230</v>
      </c>
      <c r="AY2678" s="169" t="s">
        <v>82</v>
      </c>
      <c r="AZ2678" s="14" t="s">
        <v>222</v>
      </c>
      <c r="BA2678" s="14" t="s">
        <v>34</v>
      </c>
      <c r="BB2678" s="14" t="s">
        <v>80</v>
      </c>
      <c r="BC2678" s="169" t="s">
        <v>216</v>
      </c>
    </row>
    <row r="2679" spans="2:69" s="1" customFormat="1" ht="37.75" customHeight="1">
      <c r="B2679" s="133"/>
      <c r="C2679" s="350" t="s">
        <v>2514</v>
      </c>
      <c r="D2679" s="350" t="s">
        <v>218</v>
      </c>
      <c r="E2679" s="351" t="s">
        <v>2515</v>
      </c>
      <c r="F2679" s="352" t="s">
        <v>2516</v>
      </c>
      <c r="G2679" s="353" t="s">
        <v>286</v>
      </c>
      <c r="H2679" s="354">
        <v>15.494</v>
      </c>
      <c r="I2679" s="355"/>
      <c r="J2679" s="355">
        <f>ROUND(I2679*H2679,2)</f>
        <v>0</v>
      </c>
      <c r="K2679" s="141"/>
      <c r="L2679" s="33"/>
      <c r="M2679" s="356"/>
      <c r="N2679" s="356"/>
      <c r="O2679" s="356"/>
      <c r="P2679" s="282"/>
      <c r="Q2679" s="142" t="s">
        <v>3</v>
      </c>
      <c r="R2679" s="143" t="s">
        <v>44</v>
      </c>
      <c r="T2679" s="144">
        <f>S2679*H2679</f>
        <v>0</v>
      </c>
      <c r="U2679" s="144">
        <v>2.9999999999999997E-4</v>
      </c>
      <c r="V2679" s="144">
        <f>U2679*H2679</f>
        <v>4.6481999999999999E-3</v>
      </c>
      <c r="W2679" s="144">
        <v>0</v>
      </c>
      <c r="X2679" s="145">
        <f>W2679*H2679</f>
        <v>0</v>
      </c>
      <c r="AV2679" s="146" t="s">
        <v>356</v>
      </c>
      <c r="AX2679" s="146" t="s">
        <v>218</v>
      </c>
      <c r="AY2679" s="146" t="s">
        <v>82</v>
      </c>
      <c r="BC2679" s="18" t="s">
        <v>216</v>
      </c>
      <c r="BI2679" s="147">
        <f>IF(R2679="základní",J2679,0)</f>
        <v>0</v>
      </c>
      <c r="BJ2679" s="147">
        <f>IF(R2679="snížená",J2679,0)</f>
        <v>0</v>
      </c>
      <c r="BK2679" s="147">
        <f>IF(R2679="zákl. přenesená",J2679,0)</f>
        <v>0</v>
      </c>
      <c r="BL2679" s="147">
        <f>IF(R2679="sníž. přenesená",J2679,0)</f>
        <v>0</v>
      </c>
      <c r="BM2679" s="147">
        <f>IF(R2679="nulová",J2679,0)</f>
        <v>0</v>
      </c>
      <c r="BN2679" s="18" t="s">
        <v>80</v>
      </c>
      <c r="BO2679" s="147">
        <f>ROUND(I2679*H2679,2)</f>
        <v>0</v>
      </c>
      <c r="BP2679" s="18" t="s">
        <v>356</v>
      </c>
      <c r="BQ2679" s="146" t="s">
        <v>2517</v>
      </c>
    </row>
    <row r="2680" spans="2:69" s="1" customFormat="1" ht="18">
      <c r="B2680" s="33"/>
      <c r="D2680" s="148" t="s">
        <v>224</v>
      </c>
      <c r="F2680" s="149" t="s">
        <v>2516</v>
      </c>
      <c r="I2680" s="150"/>
      <c r="L2680" s="33"/>
      <c r="M2680" s="282"/>
      <c r="N2680" s="282"/>
      <c r="O2680" s="282"/>
      <c r="P2680" s="282"/>
      <c r="Q2680" s="151"/>
      <c r="X2680" s="54"/>
      <c r="AX2680" s="18" t="s">
        <v>224</v>
      </c>
      <c r="AY2680" s="18" t="s">
        <v>82</v>
      </c>
    </row>
    <row r="2681" spans="2:69" s="1" customFormat="1" ht="81">
      <c r="B2681" s="33"/>
      <c r="D2681" s="148" t="s">
        <v>228</v>
      </c>
      <c r="F2681" s="154" t="s">
        <v>2518</v>
      </c>
      <c r="I2681" s="150"/>
      <c r="L2681" s="33"/>
      <c r="M2681" s="282"/>
      <c r="N2681" s="282"/>
      <c r="O2681" s="282"/>
      <c r="P2681" s="282"/>
      <c r="Q2681" s="151"/>
      <c r="X2681" s="54"/>
      <c r="AX2681" s="18" t="s">
        <v>228</v>
      </c>
      <c r="AY2681" s="18" t="s">
        <v>82</v>
      </c>
    </row>
    <row r="2682" spans="2:69" s="12" customFormat="1">
      <c r="B2682" s="155"/>
      <c r="D2682" s="148" t="s">
        <v>230</v>
      </c>
      <c r="E2682" s="156" t="s">
        <v>3</v>
      </c>
      <c r="F2682" s="157" t="s">
        <v>2519</v>
      </c>
      <c r="H2682" s="156" t="s">
        <v>3</v>
      </c>
      <c r="I2682" s="158"/>
      <c r="L2682" s="155"/>
      <c r="M2682" s="288"/>
      <c r="N2682" s="288"/>
      <c r="O2682" s="288"/>
      <c r="P2682" s="288"/>
      <c r="Q2682" s="159"/>
      <c r="X2682" s="160"/>
      <c r="AX2682" s="156" t="s">
        <v>230</v>
      </c>
      <c r="AY2682" s="156" t="s">
        <v>82</v>
      </c>
      <c r="AZ2682" s="12" t="s">
        <v>80</v>
      </c>
      <c r="BA2682" s="12" t="s">
        <v>34</v>
      </c>
      <c r="BB2682" s="12" t="s">
        <v>73</v>
      </c>
      <c r="BC2682" s="156" t="s">
        <v>216</v>
      </c>
    </row>
    <row r="2683" spans="2:69" s="12" customFormat="1">
      <c r="B2683" s="155"/>
      <c r="D2683" s="148" t="s">
        <v>230</v>
      </c>
      <c r="E2683" s="156" t="s">
        <v>3</v>
      </c>
      <c r="F2683" s="157" t="s">
        <v>1776</v>
      </c>
      <c r="H2683" s="156" t="s">
        <v>3</v>
      </c>
      <c r="I2683" s="158"/>
      <c r="L2683" s="155"/>
      <c r="M2683" s="288"/>
      <c r="N2683" s="288"/>
      <c r="O2683" s="288"/>
      <c r="P2683" s="288"/>
      <c r="Q2683" s="159"/>
      <c r="X2683" s="160"/>
      <c r="AX2683" s="156" t="s">
        <v>230</v>
      </c>
      <c r="AY2683" s="156" t="s">
        <v>82</v>
      </c>
      <c r="AZ2683" s="12" t="s">
        <v>80</v>
      </c>
      <c r="BA2683" s="12" t="s">
        <v>34</v>
      </c>
      <c r="BB2683" s="12" t="s">
        <v>73</v>
      </c>
      <c r="BC2683" s="156" t="s">
        <v>216</v>
      </c>
    </row>
    <row r="2684" spans="2:69" s="13" customFormat="1">
      <c r="B2684" s="161"/>
      <c r="D2684" s="148" t="s">
        <v>230</v>
      </c>
      <c r="E2684" s="162" t="s">
        <v>3</v>
      </c>
      <c r="F2684" s="163" t="s">
        <v>2520</v>
      </c>
      <c r="H2684" s="164">
        <v>5.1319999999999997</v>
      </c>
      <c r="I2684" s="165"/>
      <c r="L2684" s="161"/>
      <c r="M2684" s="289"/>
      <c r="N2684" s="289"/>
      <c r="O2684" s="289"/>
      <c r="P2684" s="289"/>
      <c r="Q2684" s="166"/>
      <c r="X2684" s="167"/>
      <c r="AX2684" s="162" t="s">
        <v>230</v>
      </c>
      <c r="AY2684" s="162" t="s">
        <v>82</v>
      </c>
      <c r="AZ2684" s="13" t="s">
        <v>82</v>
      </c>
      <c r="BA2684" s="13" t="s">
        <v>34</v>
      </c>
      <c r="BB2684" s="13" t="s">
        <v>73</v>
      </c>
      <c r="BC2684" s="162" t="s">
        <v>216</v>
      </c>
    </row>
    <row r="2685" spans="2:69" s="12" customFormat="1">
      <c r="B2685" s="155"/>
      <c r="D2685" s="148" t="s">
        <v>230</v>
      </c>
      <c r="E2685" s="156" t="s">
        <v>3</v>
      </c>
      <c r="F2685" s="157" t="s">
        <v>1777</v>
      </c>
      <c r="H2685" s="156" t="s">
        <v>3</v>
      </c>
      <c r="I2685" s="158"/>
      <c r="L2685" s="155"/>
      <c r="M2685" s="288"/>
      <c r="N2685" s="288"/>
      <c r="O2685" s="288"/>
      <c r="P2685" s="288"/>
      <c r="Q2685" s="159"/>
      <c r="X2685" s="160"/>
      <c r="AX2685" s="156" t="s">
        <v>230</v>
      </c>
      <c r="AY2685" s="156" t="s">
        <v>82</v>
      </c>
      <c r="AZ2685" s="12" t="s">
        <v>80</v>
      </c>
      <c r="BA2685" s="12" t="s">
        <v>34</v>
      </c>
      <c r="BB2685" s="12" t="s">
        <v>73</v>
      </c>
      <c r="BC2685" s="156" t="s">
        <v>216</v>
      </c>
    </row>
    <row r="2686" spans="2:69" s="13" customFormat="1">
      <c r="B2686" s="161"/>
      <c r="D2686" s="148" t="s">
        <v>230</v>
      </c>
      <c r="E2686" s="162" t="s">
        <v>3</v>
      </c>
      <c r="F2686" s="163" t="s">
        <v>2521</v>
      </c>
      <c r="H2686" s="164">
        <v>5.181</v>
      </c>
      <c r="I2686" s="165"/>
      <c r="L2686" s="161"/>
      <c r="M2686" s="289"/>
      <c r="N2686" s="289"/>
      <c r="O2686" s="289"/>
      <c r="P2686" s="289"/>
      <c r="Q2686" s="166"/>
      <c r="X2686" s="167"/>
      <c r="AX2686" s="162" t="s">
        <v>230</v>
      </c>
      <c r="AY2686" s="162" t="s">
        <v>82</v>
      </c>
      <c r="AZ2686" s="13" t="s">
        <v>82</v>
      </c>
      <c r="BA2686" s="13" t="s">
        <v>34</v>
      </c>
      <c r="BB2686" s="13" t="s">
        <v>73</v>
      </c>
      <c r="BC2686" s="162" t="s">
        <v>216</v>
      </c>
    </row>
    <row r="2687" spans="2:69" s="12" customFormat="1">
      <c r="B2687" s="155"/>
      <c r="D2687" s="148" t="s">
        <v>230</v>
      </c>
      <c r="E2687" s="156" t="s">
        <v>3</v>
      </c>
      <c r="F2687" s="157" t="s">
        <v>1826</v>
      </c>
      <c r="H2687" s="156" t="s">
        <v>3</v>
      </c>
      <c r="I2687" s="158"/>
      <c r="L2687" s="155"/>
      <c r="M2687" s="288"/>
      <c r="N2687" s="288"/>
      <c r="O2687" s="288"/>
      <c r="P2687" s="288"/>
      <c r="Q2687" s="159"/>
      <c r="X2687" s="160"/>
      <c r="AX2687" s="156" t="s">
        <v>230</v>
      </c>
      <c r="AY2687" s="156" t="s">
        <v>82</v>
      </c>
      <c r="AZ2687" s="12" t="s">
        <v>80</v>
      </c>
      <c r="BA2687" s="12" t="s">
        <v>34</v>
      </c>
      <c r="BB2687" s="12" t="s">
        <v>73</v>
      </c>
      <c r="BC2687" s="156" t="s">
        <v>216</v>
      </c>
    </row>
    <row r="2688" spans="2:69" s="13" customFormat="1">
      <c r="B2688" s="161"/>
      <c r="D2688" s="148" t="s">
        <v>230</v>
      </c>
      <c r="E2688" s="162" t="s">
        <v>3</v>
      </c>
      <c r="F2688" s="163" t="s">
        <v>2521</v>
      </c>
      <c r="H2688" s="164">
        <v>5.181</v>
      </c>
      <c r="I2688" s="165"/>
      <c r="L2688" s="161"/>
      <c r="M2688" s="289"/>
      <c r="N2688" s="289"/>
      <c r="O2688" s="289"/>
      <c r="P2688" s="289"/>
      <c r="Q2688" s="166"/>
      <c r="X2688" s="167"/>
      <c r="AX2688" s="162" t="s">
        <v>230</v>
      </c>
      <c r="AY2688" s="162" t="s">
        <v>82</v>
      </c>
      <c r="AZ2688" s="13" t="s">
        <v>82</v>
      </c>
      <c r="BA2688" s="13" t="s">
        <v>34</v>
      </c>
      <c r="BB2688" s="13" t="s">
        <v>73</v>
      </c>
      <c r="BC2688" s="162" t="s">
        <v>216</v>
      </c>
    </row>
    <row r="2689" spans="2:69" s="14" customFormat="1">
      <c r="B2689" s="168"/>
      <c r="D2689" s="148" t="s">
        <v>230</v>
      </c>
      <c r="E2689" s="169" t="s">
        <v>3</v>
      </c>
      <c r="F2689" s="170" t="s">
        <v>251</v>
      </c>
      <c r="H2689" s="171">
        <v>15.494</v>
      </c>
      <c r="I2689" s="172"/>
      <c r="L2689" s="168"/>
      <c r="M2689" s="290"/>
      <c r="N2689" s="290"/>
      <c r="O2689" s="290"/>
      <c r="P2689" s="290"/>
      <c r="Q2689" s="173"/>
      <c r="X2689" s="174"/>
      <c r="AX2689" s="169" t="s">
        <v>230</v>
      </c>
      <c r="AY2689" s="169" t="s">
        <v>82</v>
      </c>
      <c r="AZ2689" s="14" t="s">
        <v>222</v>
      </c>
      <c r="BA2689" s="14" t="s">
        <v>34</v>
      </c>
      <c r="BB2689" s="14" t="s">
        <v>80</v>
      </c>
      <c r="BC2689" s="169" t="s">
        <v>216</v>
      </c>
    </row>
    <row r="2690" spans="2:69" s="1" customFormat="1" ht="24.15" customHeight="1">
      <c r="B2690" s="133"/>
      <c r="C2690" s="134" t="s">
        <v>2522</v>
      </c>
      <c r="D2690" s="134" t="s">
        <v>218</v>
      </c>
      <c r="E2690" s="135" t="s">
        <v>2523</v>
      </c>
      <c r="F2690" s="136" t="s">
        <v>2524</v>
      </c>
      <c r="G2690" s="137" t="s">
        <v>2525</v>
      </c>
      <c r="H2690" s="193"/>
      <c r="I2690" s="139"/>
      <c r="J2690" s="140">
        <f>ROUND(I2690*H2690,2)</f>
        <v>0</v>
      </c>
      <c r="K2690" s="141"/>
      <c r="L2690" s="33"/>
      <c r="M2690" s="294"/>
      <c r="N2690" s="294"/>
      <c r="O2690" s="294"/>
      <c r="P2690" s="282"/>
      <c r="Q2690" s="142" t="s">
        <v>3</v>
      </c>
      <c r="R2690" s="143" t="s">
        <v>44</v>
      </c>
      <c r="T2690" s="144">
        <f>S2690*H2690</f>
        <v>0</v>
      </c>
      <c r="U2690" s="144">
        <v>0</v>
      </c>
      <c r="V2690" s="144">
        <f>U2690*H2690</f>
        <v>0</v>
      </c>
      <c r="W2690" s="144">
        <v>0</v>
      </c>
      <c r="X2690" s="145">
        <f>W2690*H2690</f>
        <v>0</v>
      </c>
      <c r="AV2690" s="146" t="s">
        <v>356</v>
      </c>
      <c r="AX2690" s="146" t="s">
        <v>218</v>
      </c>
      <c r="AY2690" s="146" t="s">
        <v>82</v>
      </c>
      <c r="BC2690" s="18" t="s">
        <v>216</v>
      </c>
      <c r="BI2690" s="147">
        <f>IF(R2690="základní",J2690,0)</f>
        <v>0</v>
      </c>
      <c r="BJ2690" s="147">
        <f>IF(R2690="snížená",J2690,0)</f>
        <v>0</v>
      </c>
      <c r="BK2690" s="147">
        <f>IF(R2690="zákl. přenesená",J2690,0)</f>
        <v>0</v>
      </c>
      <c r="BL2690" s="147">
        <f>IF(R2690="sníž. přenesená",J2690,0)</f>
        <v>0</v>
      </c>
      <c r="BM2690" s="147">
        <f>IF(R2690="nulová",J2690,0)</f>
        <v>0</v>
      </c>
      <c r="BN2690" s="18" t="s">
        <v>80</v>
      </c>
      <c r="BO2690" s="147">
        <f>ROUND(I2690*H2690,2)</f>
        <v>0</v>
      </c>
      <c r="BP2690" s="18" t="s">
        <v>356</v>
      </c>
      <c r="BQ2690" s="146" t="s">
        <v>2526</v>
      </c>
    </row>
    <row r="2691" spans="2:69" s="1" customFormat="1" ht="27">
      <c r="B2691" s="33"/>
      <c r="D2691" s="148" t="s">
        <v>224</v>
      </c>
      <c r="F2691" s="149" t="s">
        <v>2527</v>
      </c>
      <c r="I2691" s="150"/>
      <c r="L2691" s="33"/>
      <c r="M2691" s="282"/>
      <c r="N2691" s="282"/>
      <c r="O2691" s="282"/>
      <c r="P2691" s="282"/>
      <c r="Q2691" s="151"/>
      <c r="X2691" s="54"/>
      <c r="AX2691" s="18" t="s">
        <v>224</v>
      </c>
      <c r="AY2691" s="18" t="s">
        <v>82</v>
      </c>
    </row>
    <row r="2692" spans="2:69" s="1" customFormat="1">
      <c r="B2692" s="33"/>
      <c r="D2692" s="152" t="s">
        <v>226</v>
      </c>
      <c r="F2692" s="153" t="s">
        <v>2528</v>
      </c>
      <c r="I2692" s="150"/>
      <c r="L2692" s="33"/>
      <c r="M2692" s="282"/>
      <c r="N2692" s="282"/>
      <c r="O2692" s="282"/>
      <c r="P2692" s="282"/>
      <c r="Q2692" s="151"/>
      <c r="X2692" s="54"/>
      <c r="AX2692" s="18" t="s">
        <v>226</v>
      </c>
      <c r="AY2692" s="18" t="s">
        <v>82</v>
      </c>
    </row>
    <row r="2693" spans="2:69" s="11" customFormat="1" ht="22.75" customHeight="1">
      <c r="B2693" s="121"/>
      <c r="D2693" s="122" t="s">
        <v>72</v>
      </c>
      <c r="E2693" s="131" t="s">
        <v>2529</v>
      </c>
      <c r="F2693" s="131" t="s">
        <v>2530</v>
      </c>
      <c r="I2693" s="124"/>
      <c r="J2693" s="132">
        <f>BO2693</f>
        <v>0</v>
      </c>
      <c r="L2693" s="121"/>
      <c r="M2693" s="287"/>
      <c r="N2693" s="287"/>
      <c r="O2693" s="287"/>
      <c r="P2693" s="287"/>
      <c r="Q2693" s="126"/>
      <c r="T2693" s="127">
        <f>SUM(T2694:T2707)</f>
        <v>0</v>
      </c>
      <c r="V2693" s="127">
        <f>SUM(V2694:V2707)</f>
        <v>1.50086582</v>
      </c>
      <c r="X2693" s="128">
        <f>SUM(X2694:X2707)</f>
        <v>0</v>
      </c>
      <c r="AV2693" s="122" t="s">
        <v>82</v>
      </c>
      <c r="AX2693" s="129" t="s">
        <v>72</v>
      </c>
      <c r="AY2693" s="129" t="s">
        <v>80</v>
      </c>
      <c r="BC2693" s="122" t="s">
        <v>216</v>
      </c>
      <c r="BO2693" s="130">
        <f>SUM(BO2694:BO2707)</f>
        <v>0</v>
      </c>
    </row>
    <row r="2694" spans="2:69" s="1" customFormat="1" ht="24.15" customHeight="1">
      <c r="B2694" s="133"/>
      <c r="C2694" s="134" t="s">
        <v>2531</v>
      </c>
      <c r="D2694" s="134" t="s">
        <v>218</v>
      </c>
      <c r="E2694" s="135" t="s">
        <v>2532</v>
      </c>
      <c r="F2694" s="136" t="s">
        <v>2533</v>
      </c>
      <c r="G2694" s="137" t="s">
        <v>221</v>
      </c>
      <c r="H2694" s="138">
        <v>44.154000000000003</v>
      </c>
      <c r="I2694" s="139"/>
      <c r="J2694" s="140">
        <f>ROUND(I2694*H2694,2)</f>
        <v>0</v>
      </c>
      <c r="K2694" s="141"/>
      <c r="L2694" s="33"/>
      <c r="M2694" s="294"/>
      <c r="N2694" s="294"/>
      <c r="O2694" s="294"/>
      <c r="P2694" s="282"/>
      <c r="Q2694" s="142" t="s">
        <v>3</v>
      </c>
      <c r="R2694" s="143" t="s">
        <v>44</v>
      </c>
      <c r="T2694" s="144">
        <f>S2694*H2694</f>
        <v>0</v>
      </c>
      <c r="U2694" s="144">
        <v>3.3829999999999999E-2</v>
      </c>
      <c r="V2694" s="144">
        <f>U2694*H2694</f>
        <v>1.49372982</v>
      </c>
      <c r="W2694" s="144">
        <v>0</v>
      </c>
      <c r="X2694" s="145">
        <f>W2694*H2694</f>
        <v>0</v>
      </c>
      <c r="AV2694" s="146" t="s">
        <v>356</v>
      </c>
      <c r="AX2694" s="146" t="s">
        <v>218</v>
      </c>
      <c r="AY2694" s="146" t="s">
        <v>82</v>
      </c>
      <c r="BC2694" s="18" t="s">
        <v>216</v>
      </c>
      <c r="BI2694" s="147">
        <f>IF(R2694="základní",J2694,0)</f>
        <v>0</v>
      </c>
      <c r="BJ2694" s="147">
        <f>IF(R2694="snížená",J2694,0)</f>
        <v>0</v>
      </c>
      <c r="BK2694" s="147">
        <f>IF(R2694="zákl. přenesená",J2694,0)</f>
        <v>0</v>
      </c>
      <c r="BL2694" s="147">
        <f>IF(R2694="sníž. přenesená",J2694,0)</f>
        <v>0</v>
      </c>
      <c r="BM2694" s="147">
        <f>IF(R2694="nulová",J2694,0)</f>
        <v>0</v>
      </c>
      <c r="BN2694" s="18" t="s">
        <v>80</v>
      </c>
      <c r="BO2694" s="147">
        <f>ROUND(I2694*H2694,2)</f>
        <v>0</v>
      </c>
      <c r="BP2694" s="18" t="s">
        <v>356</v>
      </c>
      <c r="BQ2694" s="146" t="s">
        <v>2534</v>
      </c>
    </row>
    <row r="2695" spans="2:69" s="1" customFormat="1" ht="18">
      <c r="B2695" s="33"/>
      <c r="D2695" s="148" t="s">
        <v>224</v>
      </c>
      <c r="F2695" s="149" t="s">
        <v>2533</v>
      </c>
      <c r="I2695" s="150"/>
      <c r="L2695" s="33"/>
      <c r="M2695" s="282"/>
      <c r="N2695" s="282"/>
      <c r="O2695" s="282"/>
      <c r="P2695" s="282"/>
      <c r="Q2695" s="151"/>
      <c r="X2695" s="54"/>
      <c r="AX2695" s="18" t="s">
        <v>224</v>
      </c>
      <c r="AY2695" s="18" t="s">
        <v>82</v>
      </c>
    </row>
    <row r="2696" spans="2:69" s="12" customFormat="1">
      <c r="B2696" s="155"/>
      <c r="D2696" s="148" t="s">
        <v>230</v>
      </c>
      <c r="E2696" s="156" t="s">
        <v>3</v>
      </c>
      <c r="F2696" s="157" t="s">
        <v>2111</v>
      </c>
      <c r="H2696" s="156" t="s">
        <v>3</v>
      </c>
      <c r="I2696" s="158"/>
      <c r="L2696" s="155"/>
      <c r="M2696" s="288"/>
      <c r="N2696" s="288"/>
      <c r="O2696" s="288"/>
      <c r="P2696" s="288"/>
      <c r="Q2696" s="159"/>
      <c r="X2696" s="160"/>
      <c r="AX2696" s="156" t="s">
        <v>230</v>
      </c>
      <c r="AY2696" s="156" t="s">
        <v>82</v>
      </c>
      <c r="AZ2696" s="12" t="s">
        <v>80</v>
      </c>
      <c r="BA2696" s="12" t="s">
        <v>34</v>
      </c>
      <c r="BB2696" s="12" t="s">
        <v>73</v>
      </c>
      <c r="BC2696" s="156" t="s">
        <v>216</v>
      </c>
    </row>
    <row r="2697" spans="2:69" s="13" customFormat="1">
      <c r="B2697" s="161"/>
      <c r="D2697" s="148" t="s">
        <v>230</v>
      </c>
      <c r="E2697" s="162" t="s">
        <v>3</v>
      </c>
      <c r="F2697" s="163" t="s">
        <v>2535</v>
      </c>
      <c r="H2697" s="164">
        <v>44.154000000000003</v>
      </c>
      <c r="I2697" s="165"/>
      <c r="L2697" s="161"/>
      <c r="M2697" s="289"/>
      <c r="N2697" s="289"/>
      <c r="O2697" s="289"/>
      <c r="P2697" s="289"/>
      <c r="Q2697" s="166"/>
      <c r="X2697" s="167"/>
      <c r="AX2697" s="162" t="s">
        <v>230</v>
      </c>
      <c r="AY2697" s="162" t="s">
        <v>82</v>
      </c>
      <c r="AZ2697" s="13" t="s">
        <v>82</v>
      </c>
      <c r="BA2697" s="13" t="s">
        <v>34</v>
      </c>
      <c r="BB2697" s="13" t="s">
        <v>80</v>
      </c>
      <c r="BC2697" s="162" t="s">
        <v>216</v>
      </c>
    </row>
    <row r="2698" spans="2:69" s="1" customFormat="1" ht="33" customHeight="1">
      <c r="B2698" s="133"/>
      <c r="C2698" s="134" t="s">
        <v>2536</v>
      </c>
      <c r="D2698" s="134" t="s">
        <v>218</v>
      </c>
      <c r="E2698" s="135" t="s">
        <v>2537</v>
      </c>
      <c r="F2698" s="136" t="s">
        <v>2538</v>
      </c>
      <c r="G2698" s="137" t="s">
        <v>221</v>
      </c>
      <c r="H2698" s="138">
        <v>178.4</v>
      </c>
      <c r="I2698" s="139"/>
      <c r="J2698" s="140">
        <f>ROUND(I2698*H2698,2)</f>
        <v>0</v>
      </c>
      <c r="K2698" s="141"/>
      <c r="L2698" s="33"/>
      <c r="M2698" s="294"/>
      <c r="N2698" s="294"/>
      <c r="O2698" s="294"/>
      <c r="P2698" s="282"/>
      <c r="Q2698" s="142" t="s">
        <v>3</v>
      </c>
      <c r="R2698" s="143" t="s">
        <v>44</v>
      </c>
      <c r="T2698" s="144">
        <f>S2698*H2698</f>
        <v>0</v>
      </c>
      <c r="U2698" s="144">
        <v>4.0000000000000003E-5</v>
      </c>
      <c r="V2698" s="144">
        <f>U2698*H2698</f>
        <v>7.1360000000000008E-3</v>
      </c>
      <c r="W2698" s="144">
        <v>0</v>
      </c>
      <c r="X2698" s="145">
        <f>W2698*H2698</f>
        <v>0</v>
      </c>
      <c r="AV2698" s="146" t="s">
        <v>356</v>
      </c>
      <c r="AX2698" s="146" t="s">
        <v>218</v>
      </c>
      <c r="AY2698" s="146" t="s">
        <v>82</v>
      </c>
      <c r="BC2698" s="18" t="s">
        <v>216</v>
      </c>
      <c r="BI2698" s="147">
        <f>IF(R2698="základní",J2698,0)</f>
        <v>0</v>
      </c>
      <c r="BJ2698" s="147">
        <f>IF(R2698="snížená",J2698,0)</f>
        <v>0</v>
      </c>
      <c r="BK2698" s="147">
        <f>IF(R2698="zákl. přenesená",J2698,0)</f>
        <v>0</v>
      </c>
      <c r="BL2698" s="147">
        <f>IF(R2698="sníž. přenesená",J2698,0)</f>
        <v>0</v>
      </c>
      <c r="BM2698" s="147">
        <f>IF(R2698="nulová",J2698,0)</f>
        <v>0</v>
      </c>
      <c r="BN2698" s="18" t="s">
        <v>80</v>
      </c>
      <c r="BO2698" s="147">
        <f>ROUND(I2698*H2698,2)</f>
        <v>0</v>
      </c>
      <c r="BP2698" s="18" t="s">
        <v>356</v>
      </c>
      <c r="BQ2698" s="146" t="s">
        <v>2539</v>
      </c>
    </row>
    <row r="2699" spans="2:69" s="1" customFormat="1" ht="18">
      <c r="B2699" s="33"/>
      <c r="D2699" s="148" t="s">
        <v>224</v>
      </c>
      <c r="F2699" s="149" t="s">
        <v>2538</v>
      </c>
      <c r="I2699" s="150"/>
      <c r="L2699" s="33"/>
      <c r="M2699" s="282"/>
      <c r="N2699" s="282"/>
      <c r="O2699" s="282"/>
      <c r="P2699" s="282"/>
      <c r="Q2699" s="151"/>
      <c r="X2699" s="54"/>
      <c r="AX2699" s="18" t="s">
        <v>224</v>
      </c>
      <c r="AY2699" s="18" t="s">
        <v>82</v>
      </c>
    </row>
    <row r="2700" spans="2:69" s="1" customFormat="1" ht="162">
      <c r="B2700" s="33"/>
      <c r="D2700" s="148" t="s">
        <v>228</v>
      </c>
      <c r="F2700" s="154" t="s">
        <v>2540</v>
      </c>
      <c r="I2700" s="150"/>
      <c r="L2700" s="33"/>
      <c r="M2700" s="282"/>
      <c r="N2700" s="282"/>
      <c r="O2700" s="282"/>
      <c r="P2700" s="282"/>
      <c r="Q2700" s="151"/>
      <c r="X2700" s="54"/>
      <c r="AX2700" s="18" t="s">
        <v>228</v>
      </c>
      <c r="AY2700" s="18" t="s">
        <v>82</v>
      </c>
    </row>
    <row r="2701" spans="2:69" s="12" customFormat="1">
      <c r="B2701" s="155"/>
      <c r="D2701" s="148" t="s">
        <v>230</v>
      </c>
      <c r="E2701" s="156" t="s">
        <v>3</v>
      </c>
      <c r="F2701" s="157" t="s">
        <v>2111</v>
      </c>
      <c r="H2701" s="156" t="s">
        <v>3</v>
      </c>
      <c r="I2701" s="158"/>
      <c r="L2701" s="155"/>
      <c r="M2701" s="288"/>
      <c r="N2701" s="288"/>
      <c r="O2701" s="288"/>
      <c r="P2701" s="288"/>
      <c r="Q2701" s="159"/>
      <c r="X2701" s="160"/>
      <c r="AX2701" s="156" t="s">
        <v>230</v>
      </c>
      <c r="AY2701" s="156" t="s">
        <v>82</v>
      </c>
      <c r="AZ2701" s="12" t="s">
        <v>80</v>
      </c>
      <c r="BA2701" s="12" t="s">
        <v>34</v>
      </c>
      <c r="BB2701" s="12" t="s">
        <v>73</v>
      </c>
      <c r="BC2701" s="156" t="s">
        <v>216</v>
      </c>
    </row>
    <row r="2702" spans="2:69" s="13" customFormat="1">
      <c r="B2702" s="161"/>
      <c r="D2702" s="148" t="s">
        <v>230</v>
      </c>
      <c r="E2702" s="162" t="s">
        <v>3</v>
      </c>
      <c r="F2702" s="163" t="s">
        <v>2541</v>
      </c>
      <c r="H2702" s="164">
        <v>36.4</v>
      </c>
      <c r="I2702" s="165"/>
      <c r="L2702" s="161"/>
      <c r="M2702" s="289"/>
      <c r="N2702" s="289"/>
      <c r="O2702" s="289"/>
      <c r="P2702" s="289"/>
      <c r="Q2702" s="166"/>
      <c r="X2702" s="167"/>
      <c r="AX2702" s="162" t="s">
        <v>230</v>
      </c>
      <c r="AY2702" s="162" t="s">
        <v>82</v>
      </c>
      <c r="AZ2702" s="13" t="s">
        <v>82</v>
      </c>
      <c r="BA2702" s="13" t="s">
        <v>34</v>
      </c>
      <c r="BB2702" s="13" t="s">
        <v>73</v>
      </c>
      <c r="BC2702" s="162" t="s">
        <v>216</v>
      </c>
    </row>
    <row r="2703" spans="2:69" s="13" customFormat="1">
      <c r="B2703" s="161"/>
      <c r="D2703" s="148" t="s">
        <v>230</v>
      </c>
      <c r="E2703" s="162" t="s">
        <v>3</v>
      </c>
      <c r="F2703" s="163" t="s">
        <v>2542</v>
      </c>
      <c r="H2703" s="164">
        <v>142</v>
      </c>
      <c r="I2703" s="165"/>
      <c r="L2703" s="161"/>
      <c r="M2703" s="289"/>
      <c r="N2703" s="289"/>
      <c r="O2703" s="289"/>
      <c r="P2703" s="289"/>
      <c r="Q2703" s="166"/>
      <c r="X2703" s="167"/>
      <c r="AX2703" s="162" t="s">
        <v>230</v>
      </c>
      <c r="AY2703" s="162" t="s">
        <v>82</v>
      </c>
      <c r="AZ2703" s="13" t="s">
        <v>82</v>
      </c>
      <c r="BA2703" s="13" t="s">
        <v>34</v>
      </c>
      <c r="BB2703" s="13" t="s">
        <v>73</v>
      </c>
      <c r="BC2703" s="162" t="s">
        <v>216</v>
      </c>
    </row>
    <row r="2704" spans="2:69" s="14" customFormat="1">
      <c r="B2704" s="168"/>
      <c r="D2704" s="148" t="s">
        <v>230</v>
      </c>
      <c r="E2704" s="169" t="s">
        <v>3</v>
      </c>
      <c r="F2704" s="170" t="s">
        <v>251</v>
      </c>
      <c r="H2704" s="171">
        <v>178.4</v>
      </c>
      <c r="I2704" s="172"/>
      <c r="L2704" s="168"/>
      <c r="M2704" s="290"/>
      <c r="N2704" s="290"/>
      <c r="O2704" s="290"/>
      <c r="P2704" s="290"/>
      <c r="Q2704" s="173"/>
      <c r="X2704" s="174"/>
      <c r="AX2704" s="169" t="s">
        <v>230</v>
      </c>
      <c r="AY2704" s="169" t="s">
        <v>82</v>
      </c>
      <c r="AZ2704" s="14" t="s">
        <v>222</v>
      </c>
      <c r="BA2704" s="14" t="s">
        <v>34</v>
      </c>
      <c r="BB2704" s="14" t="s">
        <v>80</v>
      </c>
      <c r="BC2704" s="169" t="s">
        <v>216</v>
      </c>
    </row>
    <row r="2705" spans="2:69" s="1" customFormat="1" ht="24.15" customHeight="1">
      <c r="B2705" s="133"/>
      <c r="C2705" s="134" t="s">
        <v>2543</v>
      </c>
      <c r="D2705" s="134" t="s">
        <v>218</v>
      </c>
      <c r="E2705" s="135" t="s">
        <v>2544</v>
      </c>
      <c r="F2705" s="136" t="s">
        <v>2545</v>
      </c>
      <c r="G2705" s="137" t="s">
        <v>2525</v>
      </c>
      <c r="H2705" s="193"/>
      <c r="I2705" s="139"/>
      <c r="J2705" s="140">
        <f>ROUND(I2705*H2705,2)</f>
        <v>0</v>
      </c>
      <c r="K2705" s="141"/>
      <c r="L2705" s="33"/>
      <c r="M2705" s="294"/>
      <c r="N2705" s="294"/>
      <c r="O2705" s="294"/>
      <c r="P2705" s="282"/>
      <c r="Q2705" s="142" t="s">
        <v>3</v>
      </c>
      <c r="R2705" s="143" t="s">
        <v>44</v>
      </c>
      <c r="T2705" s="144">
        <f>S2705*H2705</f>
        <v>0</v>
      </c>
      <c r="U2705" s="144">
        <v>0</v>
      </c>
      <c r="V2705" s="144">
        <f>U2705*H2705</f>
        <v>0</v>
      </c>
      <c r="W2705" s="144">
        <v>0</v>
      </c>
      <c r="X2705" s="145">
        <f>W2705*H2705</f>
        <v>0</v>
      </c>
      <c r="AV2705" s="146" t="s">
        <v>356</v>
      </c>
      <c r="AX2705" s="146" t="s">
        <v>218</v>
      </c>
      <c r="AY2705" s="146" t="s">
        <v>82</v>
      </c>
      <c r="BC2705" s="18" t="s">
        <v>216</v>
      </c>
      <c r="BI2705" s="147">
        <f>IF(R2705="základní",J2705,0)</f>
        <v>0</v>
      </c>
      <c r="BJ2705" s="147">
        <f>IF(R2705="snížená",J2705,0)</f>
        <v>0</v>
      </c>
      <c r="BK2705" s="147">
        <f>IF(R2705="zákl. přenesená",J2705,0)</f>
        <v>0</v>
      </c>
      <c r="BL2705" s="147">
        <f>IF(R2705="sníž. přenesená",J2705,0)</f>
        <v>0</v>
      </c>
      <c r="BM2705" s="147">
        <f>IF(R2705="nulová",J2705,0)</f>
        <v>0</v>
      </c>
      <c r="BN2705" s="18" t="s">
        <v>80</v>
      </c>
      <c r="BO2705" s="147">
        <f>ROUND(I2705*H2705,2)</f>
        <v>0</v>
      </c>
      <c r="BP2705" s="18" t="s">
        <v>356</v>
      </c>
      <c r="BQ2705" s="146" t="s">
        <v>2546</v>
      </c>
    </row>
    <row r="2706" spans="2:69" s="1" customFormat="1" ht="27">
      <c r="B2706" s="33"/>
      <c r="D2706" s="148" t="s">
        <v>224</v>
      </c>
      <c r="F2706" s="149" t="s">
        <v>2547</v>
      </c>
      <c r="I2706" s="150"/>
      <c r="L2706" s="33"/>
      <c r="M2706" s="282"/>
      <c r="N2706" s="282"/>
      <c r="O2706" s="282"/>
      <c r="P2706" s="282"/>
      <c r="Q2706" s="151"/>
      <c r="X2706" s="54"/>
      <c r="AX2706" s="18" t="s">
        <v>224</v>
      </c>
      <c r="AY2706" s="18" t="s">
        <v>82</v>
      </c>
    </row>
    <row r="2707" spans="2:69" s="1" customFormat="1">
      <c r="B2707" s="33"/>
      <c r="D2707" s="152" t="s">
        <v>226</v>
      </c>
      <c r="F2707" s="153" t="s">
        <v>2548</v>
      </c>
      <c r="I2707" s="150"/>
      <c r="L2707" s="33"/>
      <c r="M2707" s="282"/>
      <c r="N2707" s="282"/>
      <c r="O2707" s="282"/>
      <c r="P2707" s="282"/>
      <c r="Q2707" s="151"/>
      <c r="X2707" s="54"/>
      <c r="AX2707" s="18" t="s">
        <v>226</v>
      </c>
      <c r="AY2707" s="18" t="s">
        <v>82</v>
      </c>
    </row>
    <row r="2708" spans="2:69" s="11" customFormat="1" ht="22.75" customHeight="1">
      <c r="B2708" s="121"/>
      <c r="D2708" s="122" t="s">
        <v>72</v>
      </c>
      <c r="E2708" s="131" t="s">
        <v>2549</v>
      </c>
      <c r="F2708" s="131" t="s">
        <v>2550</v>
      </c>
      <c r="I2708" s="124"/>
      <c r="J2708" s="132">
        <f>BO2708</f>
        <v>0</v>
      </c>
      <c r="L2708" s="121"/>
      <c r="M2708" s="287"/>
      <c r="N2708" s="287"/>
      <c r="O2708" s="287"/>
      <c r="P2708" s="287"/>
      <c r="Q2708" s="126"/>
      <c r="T2708" s="127">
        <f>SUM(T2709:T3154)</f>
        <v>0</v>
      </c>
      <c r="V2708" s="127">
        <f>SUM(V2709:V3154)</f>
        <v>92.231725039999986</v>
      </c>
      <c r="X2708" s="128">
        <f>SUM(X2709:X3154)</f>
        <v>0</v>
      </c>
      <c r="AV2708" s="122" t="s">
        <v>82</v>
      </c>
      <c r="AX2708" s="129" t="s">
        <v>72</v>
      </c>
      <c r="AY2708" s="129" t="s">
        <v>80</v>
      </c>
      <c r="BC2708" s="122" t="s">
        <v>216</v>
      </c>
      <c r="BO2708" s="130">
        <f>SUM(BO2709:BO3154)</f>
        <v>0</v>
      </c>
    </row>
    <row r="2709" spans="2:69" s="1" customFormat="1" ht="24.15" customHeight="1">
      <c r="B2709" s="133"/>
      <c r="C2709" s="134" t="s">
        <v>2551</v>
      </c>
      <c r="D2709" s="134" t="s">
        <v>218</v>
      </c>
      <c r="E2709" s="135" t="s">
        <v>2552</v>
      </c>
      <c r="F2709" s="136" t="s">
        <v>2553</v>
      </c>
      <c r="G2709" s="137" t="s">
        <v>221</v>
      </c>
      <c r="H2709" s="138">
        <v>504.18900000000002</v>
      </c>
      <c r="I2709" s="139"/>
      <c r="J2709" s="140">
        <f>ROUND(I2709*H2709,2)</f>
        <v>0</v>
      </c>
      <c r="K2709" s="141"/>
      <c r="L2709" s="33"/>
      <c r="M2709" s="294"/>
      <c r="N2709" s="294"/>
      <c r="O2709" s="294"/>
      <c r="P2709" s="282"/>
      <c r="Q2709" s="142" t="s">
        <v>3</v>
      </c>
      <c r="R2709" s="143" t="s">
        <v>44</v>
      </c>
      <c r="T2709" s="144">
        <f>S2709*H2709</f>
        <v>0</v>
      </c>
      <c r="U2709" s="144">
        <v>4.5699999999999998E-2</v>
      </c>
      <c r="V2709" s="144">
        <f>U2709*H2709</f>
        <v>23.041437299999998</v>
      </c>
      <c r="W2709" s="144">
        <v>0</v>
      </c>
      <c r="X2709" s="145">
        <f>W2709*H2709</f>
        <v>0</v>
      </c>
      <c r="AV2709" s="146" t="s">
        <v>356</v>
      </c>
      <c r="AX2709" s="146" t="s">
        <v>218</v>
      </c>
      <c r="AY2709" s="146" t="s">
        <v>82</v>
      </c>
      <c r="BC2709" s="18" t="s">
        <v>216</v>
      </c>
      <c r="BI2709" s="147">
        <f>IF(R2709="základní",J2709,0)</f>
        <v>0</v>
      </c>
      <c r="BJ2709" s="147">
        <f>IF(R2709="snížená",J2709,0)</f>
        <v>0</v>
      </c>
      <c r="BK2709" s="147">
        <f>IF(R2709="zákl. přenesená",J2709,0)</f>
        <v>0</v>
      </c>
      <c r="BL2709" s="147">
        <f>IF(R2709="sníž. přenesená",J2709,0)</f>
        <v>0</v>
      </c>
      <c r="BM2709" s="147">
        <f>IF(R2709="nulová",J2709,0)</f>
        <v>0</v>
      </c>
      <c r="BN2709" s="18" t="s">
        <v>80</v>
      </c>
      <c r="BO2709" s="147">
        <f>ROUND(I2709*H2709,2)</f>
        <v>0</v>
      </c>
      <c r="BP2709" s="18" t="s">
        <v>356</v>
      </c>
      <c r="BQ2709" s="146" t="s">
        <v>2554</v>
      </c>
    </row>
    <row r="2710" spans="2:69" s="1" customFormat="1" ht="36">
      <c r="B2710" s="33"/>
      <c r="D2710" s="148" t="s">
        <v>224</v>
      </c>
      <c r="F2710" s="149" t="s">
        <v>2555</v>
      </c>
      <c r="I2710" s="150"/>
      <c r="L2710" s="33"/>
      <c r="M2710" s="282"/>
      <c r="N2710" s="282"/>
      <c r="O2710" s="282"/>
      <c r="P2710" s="282"/>
      <c r="Q2710" s="151"/>
      <c r="X2710" s="54"/>
      <c r="AX2710" s="18" t="s">
        <v>224</v>
      </c>
      <c r="AY2710" s="18" t="s">
        <v>82</v>
      </c>
    </row>
    <row r="2711" spans="2:69" s="1" customFormat="1">
      <c r="B2711" s="33"/>
      <c r="D2711" s="152" t="s">
        <v>226</v>
      </c>
      <c r="F2711" s="153" t="s">
        <v>2556</v>
      </c>
      <c r="I2711" s="150"/>
      <c r="L2711" s="33"/>
      <c r="M2711" s="282"/>
      <c r="N2711" s="282"/>
      <c r="O2711" s="282"/>
      <c r="P2711" s="282"/>
      <c r="Q2711" s="151"/>
      <c r="X2711" s="54"/>
      <c r="AX2711" s="18" t="s">
        <v>226</v>
      </c>
      <c r="AY2711" s="18" t="s">
        <v>82</v>
      </c>
    </row>
    <row r="2712" spans="2:69" s="12" customFormat="1">
      <c r="B2712" s="155"/>
      <c r="D2712" s="148" t="s">
        <v>230</v>
      </c>
      <c r="E2712" s="156" t="s">
        <v>3</v>
      </c>
      <c r="F2712" s="157" t="s">
        <v>1773</v>
      </c>
      <c r="H2712" s="156" t="s">
        <v>3</v>
      </c>
      <c r="I2712" s="158"/>
      <c r="L2712" s="155"/>
      <c r="M2712" s="288"/>
      <c r="N2712" s="288"/>
      <c r="O2712" s="288"/>
      <c r="P2712" s="288"/>
      <c r="Q2712" s="159"/>
      <c r="X2712" s="160"/>
      <c r="AX2712" s="156" t="s">
        <v>230</v>
      </c>
      <c r="AY2712" s="156" t="s">
        <v>82</v>
      </c>
      <c r="AZ2712" s="12" t="s">
        <v>80</v>
      </c>
      <c r="BA2712" s="12" t="s">
        <v>34</v>
      </c>
      <c r="BB2712" s="12" t="s">
        <v>73</v>
      </c>
      <c r="BC2712" s="156" t="s">
        <v>216</v>
      </c>
    </row>
    <row r="2713" spans="2:69" s="13" customFormat="1">
      <c r="B2713" s="161"/>
      <c r="D2713" s="148" t="s">
        <v>230</v>
      </c>
      <c r="E2713" s="162" t="s">
        <v>3</v>
      </c>
      <c r="F2713" s="163" t="s">
        <v>2557</v>
      </c>
      <c r="H2713" s="164">
        <v>20.53</v>
      </c>
      <c r="I2713" s="165"/>
      <c r="L2713" s="161"/>
      <c r="M2713" s="289"/>
      <c r="N2713" s="289"/>
      <c r="O2713" s="289"/>
      <c r="P2713" s="289"/>
      <c r="Q2713" s="166"/>
      <c r="X2713" s="167"/>
      <c r="AX2713" s="162" t="s">
        <v>230</v>
      </c>
      <c r="AY2713" s="162" t="s">
        <v>82</v>
      </c>
      <c r="AZ2713" s="13" t="s">
        <v>82</v>
      </c>
      <c r="BA2713" s="13" t="s">
        <v>34</v>
      </c>
      <c r="BB2713" s="13" t="s">
        <v>73</v>
      </c>
      <c r="BC2713" s="162" t="s">
        <v>216</v>
      </c>
    </row>
    <row r="2714" spans="2:69" s="13" customFormat="1">
      <c r="B2714" s="161"/>
      <c r="D2714" s="148" t="s">
        <v>230</v>
      </c>
      <c r="E2714" s="162" t="s">
        <v>3</v>
      </c>
      <c r="F2714" s="163" t="s">
        <v>2558</v>
      </c>
      <c r="H2714" s="164">
        <v>16.591000000000001</v>
      </c>
      <c r="I2714" s="165"/>
      <c r="L2714" s="161"/>
      <c r="M2714" s="289"/>
      <c r="N2714" s="289"/>
      <c r="O2714" s="289"/>
      <c r="P2714" s="289"/>
      <c r="Q2714" s="166"/>
      <c r="X2714" s="167"/>
      <c r="AX2714" s="162" t="s">
        <v>230</v>
      </c>
      <c r="AY2714" s="162" t="s">
        <v>82</v>
      </c>
      <c r="AZ2714" s="13" t="s">
        <v>82</v>
      </c>
      <c r="BA2714" s="13" t="s">
        <v>34</v>
      </c>
      <c r="BB2714" s="13" t="s">
        <v>73</v>
      </c>
      <c r="BC2714" s="162" t="s">
        <v>216</v>
      </c>
    </row>
    <row r="2715" spans="2:69" s="13" customFormat="1">
      <c r="B2715" s="161"/>
      <c r="D2715" s="148" t="s">
        <v>230</v>
      </c>
      <c r="E2715" s="162" t="s">
        <v>3</v>
      </c>
      <c r="F2715" s="163" t="s">
        <v>2559</v>
      </c>
      <c r="H2715" s="164">
        <v>-3.7909999999999999</v>
      </c>
      <c r="I2715" s="165"/>
      <c r="L2715" s="161"/>
      <c r="M2715" s="289"/>
      <c r="N2715" s="289"/>
      <c r="O2715" s="289"/>
      <c r="P2715" s="289"/>
      <c r="Q2715" s="166"/>
      <c r="X2715" s="167"/>
      <c r="AX2715" s="162" t="s">
        <v>230</v>
      </c>
      <c r="AY2715" s="162" t="s">
        <v>82</v>
      </c>
      <c r="AZ2715" s="13" t="s">
        <v>82</v>
      </c>
      <c r="BA2715" s="13" t="s">
        <v>34</v>
      </c>
      <c r="BB2715" s="13" t="s">
        <v>73</v>
      </c>
      <c r="BC2715" s="162" t="s">
        <v>216</v>
      </c>
    </row>
    <row r="2716" spans="2:69" s="13" customFormat="1">
      <c r="B2716" s="161"/>
      <c r="D2716" s="148" t="s">
        <v>230</v>
      </c>
      <c r="E2716" s="162" t="s">
        <v>3</v>
      </c>
      <c r="F2716" s="163" t="s">
        <v>2560</v>
      </c>
      <c r="H2716" s="164">
        <v>-3.36</v>
      </c>
      <c r="I2716" s="165"/>
      <c r="L2716" s="161"/>
      <c r="M2716" s="289"/>
      <c r="N2716" s="289"/>
      <c r="O2716" s="289"/>
      <c r="P2716" s="289"/>
      <c r="Q2716" s="166"/>
      <c r="X2716" s="167"/>
      <c r="AX2716" s="162" t="s">
        <v>230</v>
      </c>
      <c r="AY2716" s="162" t="s">
        <v>82</v>
      </c>
      <c r="AZ2716" s="13" t="s">
        <v>82</v>
      </c>
      <c r="BA2716" s="13" t="s">
        <v>34</v>
      </c>
      <c r="BB2716" s="13" t="s">
        <v>73</v>
      </c>
      <c r="BC2716" s="162" t="s">
        <v>216</v>
      </c>
    </row>
    <row r="2717" spans="2:69" s="13" customFormat="1">
      <c r="B2717" s="161"/>
      <c r="D2717" s="148" t="s">
        <v>230</v>
      </c>
      <c r="E2717" s="162" t="s">
        <v>3</v>
      </c>
      <c r="F2717" s="163" t="s">
        <v>2561</v>
      </c>
      <c r="H2717" s="164">
        <v>38.576000000000001</v>
      </c>
      <c r="I2717" s="165"/>
      <c r="L2717" s="161"/>
      <c r="M2717" s="289"/>
      <c r="N2717" s="289"/>
      <c r="O2717" s="289"/>
      <c r="P2717" s="289"/>
      <c r="Q2717" s="166"/>
      <c r="X2717" s="167"/>
      <c r="AX2717" s="162" t="s">
        <v>230</v>
      </c>
      <c r="AY2717" s="162" t="s">
        <v>82</v>
      </c>
      <c r="AZ2717" s="13" t="s">
        <v>82</v>
      </c>
      <c r="BA2717" s="13" t="s">
        <v>34</v>
      </c>
      <c r="BB2717" s="13" t="s">
        <v>73</v>
      </c>
      <c r="BC2717" s="162" t="s">
        <v>216</v>
      </c>
    </row>
    <row r="2718" spans="2:69" s="15" customFormat="1">
      <c r="B2718" s="186"/>
      <c r="D2718" s="148" t="s">
        <v>230</v>
      </c>
      <c r="E2718" s="187" t="s">
        <v>3</v>
      </c>
      <c r="F2718" s="188" t="s">
        <v>337</v>
      </c>
      <c r="H2718" s="189">
        <v>68.546000000000006</v>
      </c>
      <c r="I2718" s="190"/>
      <c r="L2718" s="186"/>
      <c r="M2718" s="292"/>
      <c r="N2718" s="292"/>
      <c r="O2718" s="292"/>
      <c r="P2718" s="292"/>
      <c r="Q2718" s="191"/>
      <c r="X2718" s="192"/>
      <c r="AX2718" s="187" t="s">
        <v>230</v>
      </c>
      <c r="AY2718" s="187" t="s">
        <v>82</v>
      </c>
      <c r="AZ2718" s="15" t="s">
        <v>241</v>
      </c>
      <c r="BA2718" s="15" t="s">
        <v>34</v>
      </c>
      <c r="BB2718" s="15" t="s">
        <v>73</v>
      </c>
      <c r="BC2718" s="187" t="s">
        <v>216</v>
      </c>
    </row>
    <row r="2719" spans="2:69" s="12" customFormat="1">
      <c r="B2719" s="155"/>
      <c r="D2719" s="148" t="s">
        <v>230</v>
      </c>
      <c r="E2719" s="156" t="s">
        <v>3</v>
      </c>
      <c r="F2719" s="157" t="s">
        <v>1776</v>
      </c>
      <c r="H2719" s="156" t="s">
        <v>3</v>
      </c>
      <c r="I2719" s="158"/>
      <c r="L2719" s="155"/>
      <c r="M2719" s="288"/>
      <c r="N2719" s="288"/>
      <c r="O2719" s="288"/>
      <c r="P2719" s="288"/>
      <c r="Q2719" s="159"/>
      <c r="X2719" s="160"/>
      <c r="AX2719" s="156" t="s">
        <v>230</v>
      </c>
      <c r="AY2719" s="156" t="s">
        <v>82</v>
      </c>
      <c r="AZ2719" s="12" t="s">
        <v>80</v>
      </c>
      <c r="BA2719" s="12" t="s">
        <v>34</v>
      </c>
      <c r="BB2719" s="12" t="s">
        <v>73</v>
      </c>
      <c r="BC2719" s="156" t="s">
        <v>216</v>
      </c>
    </row>
    <row r="2720" spans="2:69" s="13" customFormat="1">
      <c r="B2720" s="161"/>
      <c r="D2720" s="148" t="s">
        <v>230</v>
      </c>
      <c r="E2720" s="162" t="s">
        <v>3</v>
      </c>
      <c r="F2720" s="163" t="s">
        <v>2562</v>
      </c>
      <c r="H2720" s="164">
        <v>41.731999999999999</v>
      </c>
      <c r="I2720" s="165"/>
      <c r="L2720" s="161"/>
      <c r="M2720" s="289"/>
      <c r="N2720" s="289"/>
      <c r="O2720" s="289"/>
      <c r="P2720" s="289"/>
      <c r="Q2720" s="166"/>
      <c r="X2720" s="167"/>
      <c r="AX2720" s="162" t="s">
        <v>230</v>
      </c>
      <c r="AY2720" s="162" t="s">
        <v>82</v>
      </c>
      <c r="AZ2720" s="13" t="s">
        <v>82</v>
      </c>
      <c r="BA2720" s="13" t="s">
        <v>34</v>
      </c>
      <c r="BB2720" s="13" t="s">
        <v>73</v>
      </c>
      <c r="BC2720" s="162" t="s">
        <v>216</v>
      </c>
    </row>
    <row r="2721" spans="2:69" s="13" customFormat="1">
      <c r="B2721" s="161"/>
      <c r="D2721" s="148" t="s">
        <v>230</v>
      </c>
      <c r="E2721" s="162" t="s">
        <v>3</v>
      </c>
      <c r="F2721" s="163" t="s">
        <v>2563</v>
      </c>
      <c r="H2721" s="164">
        <v>50.523000000000003</v>
      </c>
      <c r="I2721" s="165"/>
      <c r="L2721" s="161"/>
      <c r="M2721" s="289"/>
      <c r="N2721" s="289"/>
      <c r="O2721" s="289"/>
      <c r="P2721" s="289"/>
      <c r="Q2721" s="166"/>
      <c r="X2721" s="167"/>
      <c r="AX2721" s="162" t="s">
        <v>230</v>
      </c>
      <c r="AY2721" s="162" t="s">
        <v>82</v>
      </c>
      <c r="AZ2721" s="13" t="s">
        <v>82</v>
      </c>
      <c r="BA2721" s="13" t="s">
        <v>34</v>
      </c>
      <c r="BB2721" s="13" t="s">
        <v>73</v>
      </c>
      <c r="BC2721" s="162" t="s">
        <v>216</v>
      </c>
    </row>
    <row r="2722" spans="2:69" s="13" customFormat="1">
      <c r="B2722" s="161"/>
      <c r="D2722" s="148" t="s">
        <v>230</v>
      </c>
      <c r="E2722" s="162" t="s">
        <v>3</v>
      </c>
      <c r="F2722" s="163" t="s">
        <v>2564</v>
      </c>
      <c r="H2722" s="164">
        <v>70.263000000000005</v>
      </c>
      <c r="I2722" s="165"/>
      <c r="L2722" s="161"/>
      <c r="M2722" s="289"/>
      <c r="N2722" s="289"/>
      <c r="O2722" s="289"/>
      <c r="P2722" s="289"/>
      <c r="Q2722" s="166"/>
      <c r="X2722" s="167"/>
      <c r="AX2722" s="162" t="s">
        <v>230</v>
      </c>
      <c r="AY2722" s="162" t="s">
        <v>82</v>
      </c>
      <c r="AZ2722" s="13" t="s">
        <v>82</v>
      </c>
      <c r="BA2722" s="13" t="s">
        <v>34</v>
      </c>
      <c r="BB2722" s="13" t="s">
        <v>73</v>
      </c>
      <c r="BC2722" s="162" t="s">
        <v>216</v>
      </c>
    </row>
    <row r="2723" spans="2:69" s="15" customFormat="1">
      <c r="B2723" s="186"/>
      <c r="D2723" s="148" t="s">
        <v>230</v>
      </c>
      <c r="E2723" s="187" t="s">
        <v>3</v>
      </c>
      <c r="F2723" s="188" t="s">
        <v>337</v>
      </c>
      <c r="H2723" s="189">
        <v>162.518</v>
      </c>
      <c r="I2723" s="190"/>
      <c r="L2723" s="186"/>
      <c r="M2723" s="292"/>
      <c r="N2723" s="292"/>
      <c r="O2723" s="292"/>
      <c r="P2723" s="292"/>
      <c r="Q2723" s="191"/>
      <c r="X2723" s="192"/>
      <c r="AX2723" s="187" t="s">
        <v>230</v>
      </c>
      <c r="AY2723" s="187" t="s">
        <v>82</v>
      </c>
      <c r="AZ2723" s="15" t="s">
        <v>241</v>
      </c>
      <c r="BA2723" s="15" t="s">
        <v>34</v>
      </c>
      <c r="BB2723" s="15" t="s">
        <v>73</v>
      </c>
      <c r="BC2723" s="187" t="s">
        <v>216</v>
      </c>
    </row>
    <row r="2724" spans="2:69" s="12" customFormat="1">
      <c r="B2724" s="155"/>
      <c r="D2724" s="148" t="s">
        <v>230</v>
      </c>
      <c r="E2724" s="156" t="s">
        <v>3</v>
      </c>
      <c r="F2724" s="157" t="s">
        <v>1777</v>
      </c>
      <c r="H2724" s="156" t="s">
        <v>3</v>
      </c>
      <c r="I2724" s="158"/>
      <c r="L2724" s="155"/>
      <c r="M2724" s="288"/>
      <c r="N2724" s="288"/>
      <c r="O2724" s="288"/>
      <c r="P2724" s="288"/>
      <c r="Q2724" s="159"/>
      <c r="X2724" s="160"/>
      <c r="AX2724" s="156" t="s">
        <v>230</v>
      </c>
      <c r="AY2724" s="156" t="s">
        <v>82</v>
      </c>
      <c r="AZ2724" s="12" t="s">
        <v>80</v>
      </c>
      <c r="BA2724" s="12" t="s">
        <v>34</v>
      </c>
      <c r="BB2724" s="12" t="s">
        <v>73</v>
      </c>
      <c r="BC2724" s="156" t="s">
        <v>216</v>
      </c>
    </row>
    <row r="2725" spans="2:69" s="13" customFormat="1">
      <c r="B2725" s="161"/>
      <c r="D2725" s="148" t="s">
        <v>230</v>
      </c>
      <c r="E2725" s="162" t="s">
        <v>3</v>
      </c>
      <c r="F2725" s="163" t="s">
        <v>2565</v>
      </c>
      <c r="H2725" s="164">
        <v>15.818</v>
      </c>
      <c r="I2725" s="165"/>
      <c r="L2725" s="161"/>
      <c r="M2725" s="289"/>
      <c r="N2725" s="289"/>
      <c r="O2725" s="289"/>
      <c r="P2725" s="289"/>
      <c r="Q2725" s="166"/>
      <c r="X2725" s="167"/>
      <c r="AX2725" s="162" t="s">
        <v>230</v>
      </c>
      <c r="AY2725" s="162" t="s">
        <v>82</v>
      </c>
      <c r="AZ2725" s="13" t="s">
        <v>82</v>
      </c>
      <c r="BA2725" s="13" t="s">
        <v>34</v>
      </c>
      <c r="BB2725" s="13" t="s">
        <v>73</v>
      </c>
      <c r="BC2725" s="162" t="s">
        <v>216</v>
      </c>
    </row>
    <row r="2726" spans="2:69" s="13" customFormat="1">
      <c r="B2726" s="161"/>
      <c r="D2726" s="148" t="s">
        <v>230</v>
      </c>
      <c r="E2726" s="162" t="s">
        <v>3</v>
      </c>
      <c r="F2726" s="163" t="s">
        <v>2566</v>
      </c>
      <c r="H2726" s="164">
        <v>50.44</v>
      </c>
      <c r="I2726" s="165"/>
      <c r="L2726" s="161"/>
      <c r="M2726" s="289"/>
      <c r="N2726" s="289"/>
      <c r="O2726" s="289"/>
      <c r="P2726" s="289"/>
      <c r="Q2726" s="166"/>
      <c r="X2726" s="167"/>
      <c r="AX2726" s="162" t="s">
        <v>230</v>
      </c>
      <c r="AY2726" s="162" t="s">
        <v>82</v>
      </c>
      <c r="AZ2726" s="13" t="s">
        <v>82</v>
      </c>
      <c r="BA2726" s="13" t="s">
        <v>34</v>
      </c>
      <c r="BB2726" s="13" t="s">
        <v>73</v>
      </c>
      <c r="BC2726" s="162" t="s">
        <v>216</v>
      </c>
    </row>
    <row r="2727" spans="2:69" s="13" customFormat="1">
      <c r="B2727" s="161"/>
      <c r="D2727" s="148" t="s">
        <v>230</v>
      </c>
      <c r="E2727" s="162" t="s">
        <v>3</v>
      </c>
      <c r="F2727" s="163" t="s">
        <v>2564</v>
      </c>
      <c r="H2727" s="164">
        <v>70.263000000000005</v>
      </c>
      <c r="I2727" s="165"/>
      <c r="L2727" s="161"/>
      <c r="M2727" s="289"/>
      <c r="N2727" s="289"/>
      <c r="O2727" s="289"/>
      <c r="P2727" s="289"/>
      <c r="Q2727" s="166"/>
      <c r="X2727" s="167"/>
      <c r="AX2727" s="162" t="s">
        <v>230</v>
      </c>
      <c r="AY2727" s="162" t="s">
        <v>82</v>
      </c>
      <c r="AZ2727" s="13" t="s">
        <v>82</v>
      </c>
      <c r="BA2727" s="13" t="s">
        <v>34</v>
      </c>
      <c r="BB2727" s="13" t="s">
        <v>73</v>
      </c>
      <c r="BC2727" s="162" t="s">
        <v>216</v>
      </c>
    </row>
    <row r="2728" spans="2:69" s="15" customFormat="1">
      <c r="B2728" s="186"/>
      <c r="D2728" s="148" t="s">
        <v>230</v>
      </c>
      <c r="E2728" s="187" t="s">
        <v>3</v>
      </c>
      <c r="F2728" s="188" t="s">
        <v>337</v>
      </c>
      <c r="H2728" s="189">
        <v>136.52100000000002</v>
      </c>
      <c r="I2728" s="190"/>
      <c r="L2728" s="186"/>
      <c r="M2728" s="292"/>
      <c r="N2728" s="292"/>
      <c r="O2728" s="292"/>
      <c r="P2728" s="292"/>
      <c r="Q2728" s="191"/>
      <c r="X2728" s="192"/>
      <c r="AX2728" s="187" t="s">
        <v>230</v>
      </c>
      <c r="AY2728" s="187" t="s">
        <v>82</v>
      </c>
      <c r="AZ2728" s="15" t="s">
        <v>241</v>
      </c>
      <c r="BA2728" s="15" t="s">
        <v>34</v>
      </c>
      <c r="BB2728" s="15" t="s">
        <v>73</v>
      </c>
      <c r="BC2728" s="187" t="s">
        <v>216</v>
      </c>
    </row>
    <row r="2729" spans="2:69" s="12" customFormat="1">
      <c r="B2729" s="155"/>
      <c r="D2729" s="148" t="s">
        <v>230</v>
      </c>
      <c r="E2729" s="156" t="s">
        <v>3</v>
      </c>
      <c r="F2729" s="157" t="s">
        <v>1826</v>
      </c>
      <c r="H2729" s="156" t="s">
        <v>3</v>
      </c>
      <c r="I2729" s="158"/>
      <c r="L2729" s="155"/>
      <c r="M2729" s="288"/>
      <c r="N2729" s="288"/>
      <c r="O2729" s="288"/>
      <c r="P2729" s="288"/>
      <c r="Q2729" s="159"/>
      <c r="X2729" s="160"/>
      <c r="AX2729" s="156" t="s">
        <v>230</v>
      </c>
      <c r="AY2729" s="156" t="s">
        <v>82</v>
      </c>
      <c r="AZ2729" s="12" t="s">
        <v>80</v>
      </c>
      <c r="BA2729" s="12" t="s">
        <v>34</v>
      </c>
      <c r="BB2729" s="12" t="s">
        <v>73</v>
      </c>
      <c r="BC2729" s="156" t="s">
        <v>216</v>
      </c>
    </row>
    <row r="2730" spans="2:69" s="13" customFormat="1">
      <c r="B2730" s="161"/>
      <c r="D2730" s="148" t="s">
        <v>230</v>
      </c>
      <c r="E2730" s="162" t="s">
        <v>3</v>
      </c>
      <c r="F2730" s="163" t="s">
        <v>2567</v>
      </c>
      <c r="H2730" s="164">
        <v>15.818</v>
      </c>
      <c r="I2730" s="165"/>
      <c r="L2730" s="161"/>
      <c r="M2730" s="289"/>
      <c r="N2730" s="289"/>
      <c r="O2730" s="289"/>
      <c r="P2730" s="289"/>
      <c r="Q2730" s="166"/>
      <c r="X2730" s="167"/>
      <c r="AX2730" s="162" t="s">
        <v>230</v>
      </c>
      <c r="AY2730" s="162" t="s">
        <v>82</v>
      </c>
      <c r="AZ2730" s="13" t="s">
        <v>82</v>
      </c>
      <c r="BA2730" s="13" t="s">
        <v>34</v>
      </c>
      <c r="BB2730" s="13" t="s">
        <v>73</v>
      </c>
      <c r="BC2730" s="162" t="s">
        <v>216</v>
      </c>
    </row>
    <row r="2731" spans="2:69" s="13" customFormat="1">
      <c r="B2731" s="161"/>
      <c r="D2731" s="148" t="s">
        <v>230</v>
      </c>
      <c r="E2731" s="162" t="s">
        <v>3</v>
      </c>
      <c r="F2731" s="163" t="s">
        <v>2563</v>
      </c>
      <c r="H2731" s="164">
        <v>50.523000000000003</v>
      </c>
      <c r="I2731" s="165"/>
      <c r="L2731" s="161"/>
      <c r="M2731" s="289"/>
      <c r="N2731" s="289"/>
      <c r="O2731" s="289"/>
      <c r="P2731" s="289"/>
      <c r="Q2731" s="166"/>
      <c r="X2731" s="167"/>
      <c r="AX2731" s="162" t="s">
        <v>230</v>
      </c>
      <c r="AY2731" s="162" t="s">
        <v>82</v>
      </c>
      <c r="AZ2731" s="13" t="s">
        <v>82</v>
      </c>
      <c r="BA2731" s="13" t="s">
        <v>34</v>
      </c>
      <c r="BB2731" s="13" t="s">
        <v>73</v>
      </c>
      <c r="BC2731" s="162" t="s">
        <v>216</v>
      </c>
    </row>
    <row r="2732" spans="2:69" s="13" customFormat="1">
      <c r="B2732" s="161"/>
      <c r="D2732" s="148" t="s">
        <v>230</v>
      </c>
      <c r="E2732" s="162" t="s">
        <v>3</v>
      </c>
      <c r="F2732" s="163" t="s">
        <v>2564</v>
      </c>
      <c r="H2732" s="164">
        <v>70.263000000000005</v>
      </c>
      <c r="I2732" s="165"/>
      <c r="L2732" s="161"/>
      <c r="M2732" s="289"/>
      <c r="N2732" s="289"/>
      <c r="O2732" s="289"/>
      <c r="P2732" s="289"/>
      <c r="Q2732" s="166"/>
      <c r="X2732" s="167"/>
      <c r="AX2732" s="162" t="s">
        <v>230</v>
      </c>
      <c r="AY2732" s="162" t="s">
        <v>82</v>
      </c>
      <c r="AZ2732" s="13" t="s">
        <v>82</v>
      </c>
      <c r="BA2732" s="13" t="s">
        <v>34</v>
      </c>
      <c r="BB2732" s="13" t="s">
        <v>73</v>
      </c>
      <c r="BC2732" s="162" t="s">
        <v>216</v>
      </c>
    </row>
    <row r="2733" spans="2:69" s="15" customFormat="1">
      <c r="B2733" s="186"/>
      <c r="D2733" s="148" t="s">
        <v>230</v>
      </c>
      <c r="E2733" s="187" t="s">
        <v>3</v>
      </c>
      <c r="F2733" s="188" t="s">
        <v>337</v>
      </c>
      <c r="H2733" s="189">
        <v>136.60400000000001</v>
      </c>
      <c r="I2733" s="190"/>
      <c r="L2733" s="186"/>
      <c r="M2733" s="292"/>
      <c r="N2733" s="292"/>
      <c r="O2733" s="292"/>
      <c r="P2733" s="292"/>
      <c r="Q2733" s="191"/>
      <c r="X2733" s="192"/>
      <c r="AX2733" s="187" t="s">
        <v>230</v>
      </c>
      <c r="AY2733" s="187" t="s">
        <v>82</v>
      </c>
      <c r="AZ2733" s="15" t="s">
        <v>241</v>
      </c>
      <c r="BA2733" s="15" t="s">
        <v>34</v>
      </c>
      <c r="BB2733" s="15" t="s">
        <v>73</v>
      </c>
      <c r="BC2733" s="187" t="s">
        <v>216</v>
      </c>
    </row>
    <row r="2734" spans="2:69" s="14" customFormat="1">
      <c r="B2734" s="168"/>
      <c r="D2734" s="148" t="s">
        <v>230</v>
      </c>
      <c r="E2734" s="169" t="s">
        <v>3</v>
      </c>
      <c r="F2734" s="170" t="s">
        <v>251</v>
      </c>
      <c r="H2734" s="171">
        <v>504.18900000000008</v>
      </c>
      <c r="I2734" s="172"/>
      <c r="L2734" s="168"/>
      <c r="M2734" s="290"/>
      <c r="N2734" s="290"/>
      <c r="O2734" s="290"/>
      <c r="P2734" s="290"/>
      <c r="Q2734" s="173"/>
      <c r="X2734" s="174"/>
      <c r="AX2734" s="169" t="s">
        <v>230</v>
      </c>
      <c r="AY2734" s="169" t="s">
        <v>82</v>
      </c>
      <c r="AZ2734" s="14" t="s">
        <v>222</v>
      </c>
      <c r="BA2734" s="14" t="s">
        <v>34</v>
      </c>
      <c r="BB2734" s="14" t="s">
        <v>80</v>
      </c>
      <c r="BC2734" s="169" t="s">
        <v>216</v>
      </c>
    </row>
    <row r="2735" spans="2:69" s="1" customFormat="1" ht="24.15" customHeight="1">
      <c r="B2735" s="133"/>
      <c r="C2735" s="134" t="s">
        <v>2568</v>
      </c>
      <c r="D2735" s="134" t="s">
        <v>218</v>
      </c>
      <c r="E2735" s="135" t="s">
        <v>2569</v>
      </c>
      <c r="F2735" s="136" t="s">
        <v>2570</v>
      </c>
      <c r="G2735" s="137" t="s">
        <v>221</v>
      </c>
      <c r="H2735" s="138">
        <v>10.491</v>
      </c>
      <c r="I2735" s="139"/>
      <c r="J2735" s="140">
        <f>ROUND(I2735*H2735,2)</f>
        <v>0</v>
      </c>
      <c r="K2735" s="141"/>
      <c r="L2735" s="33"/>
      <c r="M2735" s="294"/>
      <c r="N2735" s="294"/>
      <c r="O2735" s="294"/>
      <c r="P2735" s="282"/>
      <c r="Q2735" s="142" t="s">
        <v>3</v>
      </c>
      <c r="R2735" s="143" t="s">
        <v>44</v>
      </c>
      <c r="T2735" s="144">
        <f>S2735*H2735</f>
        <v>0</v>
      </c>
      <c r="U2735" s="144">
        <v>4.5699999999999998E-2</v>
      </c>
      <c r="V2735" s="144">
        <f>U2735*H2735</f>
        <v>0.47943869999999994</v>
      </c>
      <c r="W2735" s="144">
        <v>0</v>
      </c>
      <c r="X2735" s="145">
        <f>W2735*H2735</f>
        <v>0</v>
      </c>
      <c r="AV2735" s="146" t="s">
        <v>356</v>
      </c>
      <c r="AX2735" s="146" t="s">
        <v>218</v>
      </c>
      <c r="AY2735" s="146" t="s">
        <v>82</v>
      </c>
      <c r="BC2735" s="18" t="s">
        <v>216</v>
      </c>
      <c r="BI2735" s="147">
        <f>IF(R2735="základní",J2735,0)</f>
        <v>0</v>
      </c>
      <c r="BJ2735" s="147">
        <f>IF(R2735="snížená",J2735,0)</f>
        <v>0</v>
      </c>
      <c r="BK2735" s="147">
        <f>IF(R2735="zákl. přenesená",J2735,0)</f>
        <v>0</v>
      </c>
      <c r="BL2735" s="147">
        <f>IF(R2735="sníž. přenesená",J2735,0)</f>
        <v>0</v>
      </c>
      <c r="BM2735" s="147">
        <f>IF(R2735="nulová",J2735,0)</f>
        <v>0</v>
      </c>
      <c r="BN2735" s="18" t="s">
        <v>80</v>
      </c>
      <c r="BO2735" s="147">
        <f>ROUND(I2735*H2735,2)</f>
        <v>0</v>
      </c>
      <c r="BP2735" s="18" t="s">
        <v>356</v>
      </c>
      <c r="BQ2735" s="146" t="s">
        <v>2571</v>
      </c>
    </row>
    <row r="2736" spans="2:69" s="1" customFormat="1" ht="36">
      <c r="B2736" s="33"/>
      <c r="D2736" s="148" t="s">
        <v>224</v>
      </c>
      <c r="F2736" s="149" t="s">
        <v>2572</v>
      </c>
      <c r="I2736" s="150"/>
      <c r="L2736" s="33"/>
      <c r="M2736" s="282"/>
      <c r="N2736" s="282"/>
      <c r="O2736" s="282"/>
      <c r="P2736" s="282"/>
      <c r="Q2736" s="151"/>
      <c r="X2736" s="54"/>
      <c r="AX2736" s="18" t="s">
        <v>224</v>
      </c>
      <c r="AY2736" s="18" t="s">
        <v>82</v>
      </c>
    </row>
    <row r="2737" spans="2:69" s="12" customFormat="1">
      <c r="B2737" s="155"/>
      <c r="D2737" s="148" t="s">
        <v>230</v>
      </c>
      <c r="E2737" s="156" t="s">
        <v>3</v>
      </c>
      <c r="F2737" s="157" t="s">
        <v>1776</v>
      </c>
      <c r="H2737" s="156" t="s">
        <v>3</v>
      </c>
      <c r="I2737" s="158"/>
      <c r="L2737" s="155"/>
      <c r="M2737" s="288"/>
      <c r="N2737" s="288"/>
      <c r="O2737" s="288"/>
      <c r="P2737" s="288"/>
      <c r="Q2737" s="159"/>
      <c r="X2737" s="160"/>
      <c r="AX2737" s="156" t="s">
        <v>230</v>
      </c>
      <c r="AY2737" s="156" t="s">
        <v>82</v>
      </c>
      <c r="AZ2737" s="12" t="s">
        <v>80</v>
      </c>
      <c r="BA2737" s="12" t="s">
        <v>34</v>
      </c>
      <c r="BB2737" s="12" t="s">
        <v>73</v>
      </c>
      <c r="BC2737" s="156" t="s">
        <v>216</v>
      </c>
    </row>
    <row r="2738" spans="2:69" s="13" customFormat="1">
      <c r="B2738" s="161"/>
      <c r="D2738" s="148" t="s">
        <v>230</v>
      </c>
      <c r="E2738" s="162" t="s">
        <v>3</v>
      </c>
      <c r="F2738" s="163" t="s">
        <v>2573</v>
      </c>
      <c r="H2738" s="164">
        <v>3.4969999999999999</v>
      </c>
      <c r="I2738" s="165"/>
      <c r="L2738" s="161"/>
      <c r="M2738" s="289"/>
      <c r="N2738" s="289"/>
      <c r="O2738" s="289"/>
      <c r="P2738" s="289"/>
      <c r="Q2738" s="166"/>
      <c r="X2738" s="167"/>
      <c r="AX2738" s="162" t="s">
        <v>230</v>
      </c>
      <c r="AY2738" s="162" t="s">
        <v>82</v>
      </c>
      <c r="AZ2738" s="13" t="s">
        <v>82</v>
      </c>
      <c r="BA2738" s="13" t="s">
        <v>34</v>
      </c>
      <c r="BB2738" s="13" t="s">
        <v>73</v>
      </c>
      <c r="BC2738" s="162" t="s">
        <v>216</v>
      </c>
    </row>
    <row r="2739" spans="2:69" s="12" customFormat="1">
      <c r="B2739" s="155"/>
      <c r="D2739" s="148" t="s">
        <v>230</v>
      </c>
      <c r="E2739" s="156" t="s">
        <v>3</v>
      </c>
      <c r="F2739" s="157" t="s">
        <v>1777</v>
      </c>
      <c r="H2739" s="156" t="s">
        <v>3</v>
      </c>
      <c r="I2739" s="158"/>
      <c r="L2739" s="155"/>
      <c r="M2739" s="288"/>
      <c r="N2739" s="288"/>
      <c r="O2739" s="288"/>
      <c r="P2739" s="288"/>
      <c r="Q2739" s="159"/>
      <c r="X2739" s="160"/>
      <c r="AX2739" s="156" t="s">
        <v>230</v>
      </c>
      <c r="AY2739" s="156" t="s">
        <v>82</v>
      </c>
      <c r="AZ2739" s="12" t="s">
        <v>80</v>
      </c>
      <c r="BA2739" s="12" t="s">
        <v>34</v>
      </c>
      <c r="BB2739" s="12" t="s">
        <v>73</v>
      </c>
      <c r="BC2739" s="156" t="s">
        <v>216</v>
      </c>
    </row>
    <row r="2740" spans="2:69" s="13" customFormat="1">
      <c r="B2740" s="161"/>
      <c r="D2740" s="148" t="s">
        <v>230</v>
      </c>
      <c r="E2740" s="162" t="s">
        <v>3</v>
      </c>
      <c r="F2740" s="163" t="s">
        <v>2574</v>
      </c>
      <c r="H2740" s="164">
        <v>3.4969999999999999</v>
      </c>
      <c r="I2740" s="165"/>
      <c r="L2740" s="161"/>
      <c r="M2740" s="289"/>
      <c r="N2740" s="289"/>
      <c r="O2740" s="289"/>
      <c r="P2740" s="289"/>
      <c r="Q2740" s="166"/>
      <c r="X2740" s="167"/>
      <c r="AX2740" s="162" t="s">
        <v>230</v>
      </c>
      <c r="AY2740" s="162" t="s">
        <v>82</v>
      </c>
      <c r="AZ2740" s="13" t="s">
        <v>82</v>
      </c>
      <c r="BA2740" s="13" t="s">
        <v>34</v>
      </c>
      <c r="BB2740" s="13" t="s">
        <v>73</v>
      </c>
      <c r="BC2740" s="162" t="s">
        <v>216</v>
      </c>
    </row>
    <row r="2741" spans="2:69" s="12" customFormat="1">
      <c r="B2741" s="155"/>
      <c r="D2741" s="148" t="s">
        <v>230</v>
      </c>
      <c r="E2741" s="156" t="s">
        <v>3</v>
      </c>
      <c r="F2741" s="157" t="s">
        <v>1826</v>
      </c>
      <c r="H2741" s="156" t="s">
        <v>3</v>
      </c>
      <c r="I2741" s="158"/>
      <c r="L2741" s="155"/>
      <c r="M2741" s="288"/>
      <c r="N2741" s="288"/>
      <c r="O2741" s="288"/>
      <c r="P2741" s="288"/>
      <c r="Q2741" s="159"/>
      <c r="X2741" s="160"/>
      <c r="AX2741" s="156" t="s">
        <v>230</v>
      </c>
      <c r="AY2741" s="156" t="s">
        <v>82</v>
      </c>
      <c r="AZ2741" s="12" t="s">
        <v>80</v>
      </c>
      <c r="BA2741" s="12" t="s">
        <v>34</v>
      </c>
      <c r="BB2741" s="12" t="s">
        <v>73</v>
      </c>
      <c r="BC2741" s="156" t="s">
        <v>216</v>
      </c>
    </row>
    <row r="2742" spans="2:69" s="13" customFormat="1">
      <c r="B2742" s="161"/>
      <c r="D2742" s="148" t="s">
        <v>230</v>
      </c>
      <c r="E2742" s="162" t="s">
        <v>3</v>
      </c>
      <c r="F2742" s="163" t="s">
        <v>2575</v>
      </c>
      <c r="H2742" s="164">
        <v>3.4969999999999999</v>
      </c>
      <c r="I2742" s="165"/>
      <c r="L2742" s="161"/>
      <c r="M2742" s="289"/>
      <c r="N2742" s="289"/>
      <c r="O2742" s="289"/>
      <c r="P2742" s="289"/>
      <c r="Q2742" s="166"/>
      <c r="X2742" s="167"/>
      <c r="AX2742" s="162" t="s">
        <v>230</v>
      </c>
      <c r="AY2742" s="162" t="s">
        <v>82</v>
      </c>
      <c r="AZ2742" s="13" t="s">
        <v>82</v>
      </c>
      <c r="BA2742" s="13" t="s">
        <v>34</v>
      </c>
      <c r="BB2742" s="13" t="s">
        <v>73</v>
      </c>
      <c r="BC2742" s="162" t="s">
        <v>216</v>
      </c>
    </row>
    <row r="2743" spans="2:69" s="14" customFormat="1">
      <c r="B2743" s="168"/>
      <c r="D2743" s="148" t="s">
        <v>230</v>
      </c>
      <c r="E2743" s="169" t="s">
        <v>3</v>
      </c>
      <c r="F2743" s="170" t="s">
        <v>251</v>
      </c>
      <c r="H2743" s="171">
        <v>10.491</v>
      </c>
      <c r="I2743" s="172"/>
      <c r="L2743" s="168"/>
      <c r="M2743" s="290"/>
      <c r="N2743" s="290"/>
      <c r="O2743" s="290"/>
      <c r="P2743" s="290"/>
      <c r="Q2743" s="173"/>
      <c r="X2743" s="174"/>
      <c r="AX2743" s="169" t="s">
        <v>230</v>
      </c>
      <c r="AY2743" s="169" t="s">
        <v>82</v>
      </c>
      <c r="AZ2743" s="14" t="s">
        <v>222</v>
      </c>
      <c r="BA2743" s="14" t="s">
        <v>34</v>
      </c>
      <c r="BB2743" s="14" t="s">
        <v>80</v>
      </c>
      <c r="BC2743" s="169" t="s">
        <v>216</v>
      </c>
    </row>
    <row r="2744" spans="2:69" s="1" customFormat="1" ht="24.15" customHeight="1">
      <c r="B2744" s="133"/>
      <c r="C2744" s="134" t="s">
        <v>2576</v>
      </c>
      <c r="D2744" s="134" t="s">
        <v>218</v>
      </c>
      <c r="E2744" s="135" t="s">
        <v>2577</v>
      </c>
      <c r="F2744" s="136" t="s">
        <v>2578</v>
      </c>
      <c r="G2744" s="137" t="s">
        <v>221</v>
      </c>
      <c r="H2744" s="138">
        <v>36.981999999999999</v>
      </c>
      <c r="I2744" s="139"/>
      <c r="J2744" s="140">
        <f>ROUND(I2744*H2744,2)</f>
        <v>0</v>
      </c>
      <c r="K2744" s="141"/>
      <c r="L2744" s="33"/>
      <c r="M2744" s="294"/>
      <c r="N2744" s="294"/>
      <c r="O2744" s="294"/>
      <c r="P2744" s="282"/>
      <c r="Q2744" s="142" t="s">
        <v>3</v>
      </c>
      <c r="R2744" s="143" t="s">
        <v>44</v>
      </c>
      <c r="T2744" s="144">
        <f>S2744*H2744</f>
        <v>0</v>
      </c>
      <c r="U2744" s="144">
        <v>5.3409999999999999E-2</v>
      </c>
      <c r="V2744" s="144">
        <f>U2744*H2744</f>
        <v>1.9752086199999999</v>
      </c>
      <c r="W2744" s="144">
        <v>0</v>
      </c>
      <c r="X2744" s="145">
        <f>W2744*H2744</f>
        <v>0</v>
      </c>
      <c r="AV2744" s="146" t="s">
        <v>356</v>
      </c>
      <c r="AX2744" s="146" t="s">
        <v>218</v>
      </c>
      <c r="AY2744" s="146" t="s">
        <v>82</v>
      </c>
      <c r="BC2744" s="18" t="s">
        <v>216</v>
      </c>
      <c r="BI2744" s="147">
        <f>IF(R2744="základní",J2744,0)</f>
        <v>0</v>
      </c>
      <c r="BJ2744" s="147">
        <f>IF(R2744="snížená",J2744,0)</f>
        <v>0</v>
      </c>
      <c r="BK2744" s="147">
        <f>IF(R2744="zákl. přenesená",J2744,0)</f>
        <v>0</v>
      </c>
      <c r="BL2744" s="147">
        <f>IF(R2744="sníž. přenesená",J2744,0)</f>
        <v>0</v>
      </c>
      <c r="BM2744" s="147">
        <f>IF(R2744="nulová",J2744,0)</f>
        <v>0</v>
      </c>
      <c r="BN2744" s="18" t="s">
        <v>80</v>
      </c>
      <c r="BO2744" s="147">
        <f>ROUND(I2744*H2744,2)</f>
        <v>0</v>
      </c>
      <c r="BP2744" s="18" t="s">
        <v>356</v>
      </c>
      <c r="BQ2744" s="146" t="s">
        <v>2579</v>
      </c>
    </row>
    <row r="2745" spans="2:69" s="1" customFormat="1" ht="36">
      <c r="B2745" s="33"/>
      <c r="D2745" s="148" t="s">
        <v>224</v>
      </c>
      <c r="F2745" s="149" t="s">
        <v>2580</v>
      </c>
      <c r="I2745" s="150"/>
      <c r="L2745" s="33"/>
      <c r="M2745" s="282"/>
      <c r="N2745" s="282"/>
      <c r="O2745" s="282"/>
      <c r="P2745" s="282"/>
      <c r="Q2745" s="151"/>
      <c r="X2745" s="54"/>
      <c r="AX2745" s="18" t="s">
        <v>224</v>
      </c>
      <c r="AY2745" s="18" t="s">
        <v>82</v>
      </c>
    </row>
    <row r="2746" spans="2:69" s="1" customFormat="1">
      <c r="B2746" s="33"/>
      <c r="D2746" s="152" t="s">
        <v>226</v>
      </c>
      <c r="F2746" s="153" t="s">
        <v>2581</v>
      </c>
      <c r="I2746" s="150"/>
      <c r="L2746" s="33"/>
      <c r="M2746" s="282"/>
      <c r="N2746" s="282"/>
      <c r="O2746" s="282"/>
      <c r="P2746" s="282"/>
      <c r="Q2746" s="151"/>
      <c r="X2746" s="54"/>
      <c r="AX2746" s="18" t="s">
        <v>226</v>
      </c>
      <c r="AY2746" s="18" t="s">
        <v>82</v>
      </c>
    </row>
    <row r="2747" spans="2:69" s="12" customFormat="1">
      <c r="B2747" s="155"/>
      <c r="D2747" s="148" t="s">
        <v>230</v>
      </c>
      <c r="E2747" s="156" t="s">
        <v>3</v>
      </c>
      <c r="F2747" s="157" t="s">
        <v>1773</v>
      </c>
      <c r="H2747" s="156" t="s">
        <v>3</v>
      </c>
      <c r="I2747" s="158"/>
      <c r="L2747" s="155"/>
      <c r="M2747" s="288"/>
      <c r="N2747" s="288"/>
      <c r="O2747" s="288"/>
      <c r="P2747" s="288"/>
      <c r="Q2747" s="159"/>
      <c r="X2747" s="160"/>
      <c r="AX2747" s="156" t="s">
        <v>230</v>
      </c>
      <c r="AY2747" s="156" t="s">
        <v>82</v>
      </c>
      <c r="AZ2747" s="12" t="s">
        <v>80</v>
      </c>
      <c r="BA2747" s="12" t="s">
        <v>34</v>
      </c>
      <c r="BB2747" s="12" t="s">
        <v>73</v>
      </c>
      <c r="BC2747" s="156" t="s">
        <v>216</v>
      </c>
    </row>
    <row r="2748" spans="2:69" s="13" customFormat="1">
      <c r="B2748" s="161"/>
      <c r="D2748" s="148" t="s">
        <v>230</v>
      </c>
      <c r="E2748" s="162" t="s">
        <v>3</v>
      </c>
      <c r="F2748" s="163" t="s">
        <v>2582</v>
      </c>
      <c r="H2748" s="164">
        <v>9.4960000000000004</v>
      </c>
      <c r="I2748" s="165"/>
      <c r="L2748" s="161"/>
      <c r="M2748" s="289"/>
      <c r="N2748" s="289"/>
      <c r="O2748" s="289"/>
      <c r="P2748" s="289"/>
      <c r="Q2748" s="166"/>
      <c r="X2748" s="167"/>
      <c r="AX2748" s="162" t="s">
        <v>230</v>
      </c>
      <c r="AY2748" s="162" t="s">
        <v>82</v>
      </c>
      <c r="AZ2748" s="13" t="s">
        <v>82</v>
      </c>
      <c r="BA2748" s="13" t="s">
        <v>34</v>
      </c>
      <c r="BB2748" s="13" t="s">
        <v>73</v>
      </c>
      <c r="BC2748" s="162" t="s">
        <v>216</v>
      </c>
    </row>
    <row r="2749" spans="2:69" s="13" customFormat="1">
      <c r="B2749" s="161"/>
      <c r="D2749" s="148" t="s">
        <v>230</v>
      </c>
      <c r="E2749" s="162" t="s">
        <v>3</v>
      </c>
      <c r="F2749" s="163" t="s">
        <v>2583</v>
      </c>
      <c r="H2749" s="164">
        <v>-1.68</v>
      </c>
      <c r="I2749" s="165"/>
      <c r="L2749" s="161"/>
      <c r="M2749" s="289"/>
      <c r="N2749" s="289"/>
      <c r="O2749" s="289"/>
      <c r="P2749" s="289"/>
      <c r="Q2749" s="166"/>
      <c r="X2749" s="167"/>
      <c r="AX2749" s="162" t="s">
        <v>230</v>
      </c>
      <c r="AY2749" s="162" t="s">
        <v>82</v>
      </c>
      <c r="AZ2749" s="13" t="s">
        <v>82</v>
      </c>
      <c r="BA2749" s="13" t="s">
        <v>34</v>
      </c>
      <c r="BB2749" s="13" t="s">
        <v>73</v>
      </c>
      <c r="BC2749" s="162" t="s">
        <v>216</v>
      </c>
    </row>
    <row r="2750" spans="2:69" s="15" customFormat="1">
      <c r="B2750" s="186"/>
      <c r="D2750" s="148" t="s">
        <v>230</v>
      </c>
      <c r="E2750" s="187" t="s">
        <v>3</v>
      </c>
      <c r="F2750" s="188" t="s">
        <v>337</v>
      </c>
      <c r="H2750" s="189">
        <v>7.8160000000000007</v>
      </c>
      <c r="I2750" s="190"/>
      <c r="L2750" s="186"/>
      <c r="M2750" s="292"/>
      <c r="N2750" s="292"/>
      <c r="O2750" s="292"/>
      <c r="P2750" s="292"/>
      <c r="Q2750" s="191"/>
      <c r="X2750" s="192"/>
      <c r="AX2750" s="187" t="s">
        <v>230</v>
      </c>
      <c r="AY2750" s="187" t="s">
        <v>82</v>
      </c>
      <c r="AZ2750" s="15" t="s">
        <v>241</v>
      </c>
      <c r="BA2750" s="15" t="s">
        <v>34</v>
      </c>
      <c r="BB2750" s="15" t="s">
        <v>73</v>
      </c>
      <c r="BC2750" s="187" t="s">
        <v>216</v>
      </c>
    </row>
    <row r="2751" spans="2:69" s="12" customFormat="1">
      <c r="B2751" s="155"/>
      <c r="D2751" s="148" t="s">
        <v>230</v>
      </c>
      <c r="E2751" s="156" t="s">
        <v>3</v>
      </c>
      <c r="F2751" s="157" t="s">
        <v>1827</v>
      </c>
      <c r="H2751" s="156" t="s">
        <v>3</v>
      </c>
      <c r="I2751" s="158"/>
      <c r="L2751" s="155"/>
      <c r="M2751" s="288"/>
      <c r="N2751" s="288"/>
      <c r="O2751" s="288"/>
      <c r="P2751" s="288"/>
      <c r="Q2751" s="159"/>
      <c r="X2751" s="160"/>
      <c r="AX2751" s="156" t="s">
        <v>230</v>
      </c>
      <c r="AY2751" s="156" t="s">
        <v>82</v>
      </c>
      <c r="AZ2751" s="12" t="s">
        <v>80</v>
      </c>
      <c r="BA2751" s="12" t="s">
        <v>34</v>
      </c>
      <c r="BB2751" s="12" t="s">
        <v>73</v>
      </c>
      <c r="BC2751" s="156" t="s">
        <v>216</v>
      </c>
    </row>
    <row r="2752" spans="2:69" s="13" customFormat="1">
      <c r="B2752" s="161"/>
      <c r="D2752" s="148" t="s">
        <v>230</v>
      </c>
      <c r="E2752" s="162" t="s">
        <v>3</v>
      </c>
      <c r="F2752" s="163" t="s">
        <v>2584</v>
      </c>
      <c r="H2752" s="164">
        <v>40.058</v>
      </c>
      <c r="I2752" s="165"/>
      <c r="L2752" s="161"/>
      <c r="M2752" s="289"/>
      <c r="N2752" s="289"/>
      <c r="O2752" s="289"/>
      <c r="P2752" s="289"/>
      <c r="Q2752" s="166"/>
      <c r="X2752" s="167"/>
      <c r="AX2752" s="162" t="s">
        <v>230</v>
      </c>
      <c r="AY2752" s="162" t="s">
        <v>82</v>
      </c>
      <c r="AZ2752" s="13" t="s">
        <v>82</v>
      </c>
      <c r="BA2752" s="13" t="s">
        <v>34</v>
      </c>
      <c r="BB2752" s="13" t="s">
        <v>73</v>
      </c>
      <c r="BC2752" s="162" t="s">
        <v>216</v>
      </c>
    </row>
    <row r="2753" spans="2:69" s="13" customFormat="1">
      <c r="B2753" s="161"/>
      <c r="D2753" s="148" t="s">
        <v>230</v>
      </c>
      <c r="E2753" s="162" t="s">
        <v>3</v>
      </c>
      <c r="F2753" s="163" t="s">
        <v>2585</v>
      </c>
      <c r="H2753" s="164">
        <v>-7.1820000000000004</v>
      </c>
      <c r="I2753" s="165"/>
      <c r="L2753" s="161"/>
      <c r="M2753" s="289"/>
      <c r="N2753" s="289"/>
      <c r="O2753" s="289"/>
      <c r="P2753" s="289"/>
      <c r="Q2753" s="166"/>
      <c r="X2753" s="167"/>
      <c r="AX2753" s="162" t="s">
        <v>230</v>
      </c>
      <c r="AY2753" s="162" t="s">
        <v>82</v>
      </c>
      <c r="AZ2753" s="13" t="s">
        <v>82</v>
      </c>
      <c r="BA2753" s="13" t="s">
        <v>34</v>
      </c>
      <c r="BB2753" s="13" t="s">
        <v>73</v>
      </c>
      <c r="BC2753" s="162" t="s">
        <v>216</v>
      </c>
    </row>
    <row r="2754" spans="2:69" s="13" customFormat="1">
      <c r="B2754" s="161"/>
      <c r="D2754" s="148" t="s">
        <v>230</v>
      </c>
      <c r="E2754" s="162" t="s">
        <v>3</v>
      </c>
      <c r="F2754" s="163" t="s">
        <v>2586</v>
      </c>
      <c r="H2754" s="164">
        <v>-3.71</v>
      </c>
      <c r="I2754" s="165"/>
      <c r="L2754" s="161"/>
      <c r="M2754" s="289"/>
      <c r="N2754" s="289"/>
      <c r="O2754" s="289"/>
      <c r="P2754" s="289"/>
      <c r="Q2754" s="166"/>
      <c r="X2754" s="167"/>
      <c r="AX2754" s="162" t="s">
        <v>230</v>
      </c>
      <c r="AY2754" s="162" t="s">
        <v>82</v>
      </c>
      <c r="AZ2754" s="13" t="s">
        <v>82</v>
      </c>
      <c r="BA2754" s="13" t="s">
        <v>34</v>
      </c>
      <c r="BB2754" s="13" t="s">
        <v>73</v>
      </c>
      <c r="BC2754" s="162" t="s">
        <v>216</v>
      </c>
    </row>
    <row r="2755" spans="2:69" s="15" customFormat="1">
      <c r="B2755" s="186"/>
      <c r="D2755" s="148" t="s">
        <v>230</v>
      </c>
      <c r="E2755" s="187" t="s">
        <v>3</v>
      </c>
      <c r="F2755" s="188" t="s">
        <v>337</v>
      </c>
      <c r="H2755" s="189">
        <v>29.165999999999997</v>
      </c>
      <c r="I2755" s="190"/>
      <c r="L2755" s="186"/>
      <c r="M2755" s="292"/>
      <c r="N2755" s="292"/>
      <c r="O2755" s="292"/>
      <c r="P2755" s="292"/>
      <c r="Q2755" s="191"/>
      <c r="X2755" s="192"/>
      <c r="AX2755" s="187" t="s">
        <v>230</v>
      </c>
      <c r="AY2755" s="187" t="s">
        <v>82</v>
      </c>
      <c r="AZ2755" s="15" t="s">
        <v>241</v>
      </c>
      <c r="BA2755" s="15" t="s">
        <v>34</v>
      </c>
      <c r="BB2755" s="15" t="s">
        <v>73</v>
      </c>
      <c r="BC2755" s="187" t="s">
        <v>216</v>
      </c>
    </row>
    <row r="2756" spans="2:69" s="14" customFormat="1">
      <c r="B2756" s="168"/>
      <c r="D2756" s="148" t="s">
        <v>230</v>
      </c>
      <c r="E2756" s="169" t="s">
        <v>3</v>
      </c>
      <c r="F2756" s="170" t="s">
        <v>251</v>
      </c>
      <c r="H2756" s="171">
        <v>36.981999999999999</v>
      </c>
      <c r="I2756" s="172"/>
      <c r="L2756" s="168"/>
      <c r="M2756" s="290"/>
      <c r="N2756" s="290"/>
      <c r="O2756" s="290"/>
      <c r="P2756" s="290"/>
      <c r="Q2756" s="173"/>
      <c r="X2756" s="174"/>
      <c r="AX2756" s="169" t="s">
        <v>230</v>
      </c>
      <c r="AY2756" s="169" t="s">
        <v>82</v>
      </c>
      <c r="AZ2756" s="14" t="s">
        <v>222</v>
      </c>
      <c r="BA2756" s="14" t="s">
        <v>34</v>
      </c>
      <c r="BB2756" s="14" t="s">
        <v>80</v>
      </c>
      <c r="BC2756" s="169" t="s">
        <v>216</v>
      </c>
    </row>
    <row r="2757" spans="2:69" s="1" customFormat="1" ht="24.15" customHeight="1">
      <c r="B2757" s="133"/>
      <c r="C2757" s="134" t="s">
        <v>2587</v>
      </c>
      <c r="D2757" s="134" t="s">
        <v>218</v>
      </c>
      <c r="E2757" s="135" t="s">
        <v>2588</v>
      </c>
      <c r="F2757" s="136" t="s">
        <v>2589</v>
      </c>
      <c r="G2757" s="137" t="s">
        <v>221</v>
      </c>
      <c r="H2757" s="138">
        <v>49.701000000000001</v>
      </c>
      <c r="I2757" s="139"/>
      <c r="J2757" s="140">
        <f>ROUND(I2757*H2757,2)</f>
        <v>0</v>
      </c>
      <c r="K2757" s="141"/>
      <c r="L2757" s="33"/>
      <c r="M2757" s="294"/>
      <c r="N2757" s="294"/>
      <c r="O2757" s="294"/>
      <c r="P2757" s="282"/>
      <c r="Q2757" s="142" t="s">
        <v>3</v>
      </c>
      <c r="R2757" s="143" t="s">
        <v>44</v>
      </c>
      <c r="T2757" s="144">
        <f>S2757*H2757</f>
        <v>0</v>
      </c>
      <c r="U2757" s="144">
        <v>5.2760000000000001E-2</v>
      </c>
      <c r="V2757" s="144">
        <f>U2757*H2757</f>
        <v>2.6222247599999999</v>
      </c>
      <c r="W2757" s="144">
        <v>0</v>
      </c>
      <c r="X2757" s="145">
        <f>W2757*H2757</f>
        <v>0</v>
      </c>
      <c r="AV2757" s="146" t="s">
        <v>356</v>
      </c>
      <c r="AX2757" s="146" t="s">
        <v>218</v>
      </c>
      <c r="AY2757" s="146" t="s">
        <v>82</v>
      </c>
      <c r="BC2757" s="18" t="s">
        <v>216</v>
      </c>
      <c r="BI2757" s="147">
        <f>IF(R2757="základní",J2757,0)</f>
        <v>0</v>
      </c>
      <c r="BJ2757" s="147">
        <f>IF(R2757="snížená",J2757,0)</f>
        <v>0</v>
      </c>
      <c r="BK2757" s="147">
        <f>IF(R2757="zákl. přenesená",J2757,0)</f>
        <v>0</v>
      </c>
      <c r="BL2757" s="147">
        <f>IF(R2757="sníž. přenesená",J2757,0)</f>
        <v>0</v>
      </c>
      <c r="BM2757" s="147">
        <f>IF(R2757="nulová",J2757,0)</f>
        <v>0</v>
      </c>
      <c r="BN2757" s="18" t="s">
        <v>80</v>
      </c>
      <c r="BO2757" s="147">
        <f>ROUND(I2757*H2757,2)</f>
        <v>0</v>
      </c>
      <c r="BP2757" s="18" t="s">
        <v>356</v>
      </c>
      <c r="BQ2757" s="146" t="s">
        <v>2590</v>
      </c>
    </row>
    <row r="2758" spans="2:69" s="1" customFormat="1" ht="36">
      <c r="B2758" s="33"/>
      <c r="D2758" s="148" t="s">
        <v>224</v>
      </c>
      <c r="F2758" s="149" t="s">
        <v>2591</v>
      </c>
      <c r="I2758" s="150"/>
      <c r="L2758" s="33"/>
      <c r="M2758" s="282"/>
      <c r="N2758" s="282"/>
      <c r="O2758" s="282"/>
      <c r="P2758" s="282"/>
      <c r="Q2758" s="151"/>
      <c r="X2758" s="54"/>
      <c r="AX2758" s="18" t="s">
        <v>224</v>
      </c>
      <c r="AY2758" s="18" t="s">
        <v>82</v>
      </c>
    </row>
    <row r="2759" spans="2:69" s="1" customFormat="1">
      <c r="B2759" s="33"/>
      <c r="D2759" s="152" t="s">
        <v>226</v>
      </c>
      <c r="F2759" s="153" t="s">
        <v>2592</v>
      </c>
      <c r="I2759" s="150"/>
      <c r="L2759" s="33"/>
      <c r="M2759" s="282"/>
      <c r="N2759" s="282"/>
      <c r="O2759" s="282"/>
      <c r="P2759" s="282"/>
      <c r="Q2759" s="151"/>
      <c r="X2759" s="54"/>
      <c r="AX2759" s="18" t="s">
        <v>226</v>
      </c>
      <c r="AY2759" s="18" t="s">
        <v>82</v>
      </c>
    </row>
    <row r="2760" spans="2:69" s="1" customFormat="1" ht="18">
      <c r="B2760" s="33"/>
      <c r="D2760" s="148" t="s">
        <v>228</v>
      </c>
      <c r="F2760" s="154" t="s">
        <v>2593</v>
      </c>
      <c r="I2760" s="150"/>
      <c r="L2760" s="33"/>
      <c r="M2760" s="282"/>
      <c r="N2760" s="282"/>
      <c r="O2760" s="282"/>
      <c r="P2760" s="282"/>
      <c r="Q2760" s="151"/>
      <c r="X2760" s="54"/>
      <c r="AX2760" s="18" t="s">
        <v>228</v>
      </c>
      <c r="AY2760" s="18" t="s">
        <v>82</v>
      </c>
    </row>
    <row r="2761" spans="2:69" s="12" customFormat="1">
      <c r="B2761" s="155"/>
      <c r="D2761" s="148" t="s">
        <v>230</v>
      </c>
      <c r="E2761" s="156" t="s">
        <v>3</v>
      </c>
      <c r="F2761" s="157" t="s">
        <v>1776</v>
      </c>
      <c r="H2761" s="156" t="s">
        <v>3</v>
      </c>
      <c r="I2761" s="158"/>
      <c r="L2761" s="155"/>
      <c r="M2761" s="288"/>
      <c r="N2761" s="288"/>
      <c r="O2761" s="288"/>
      <c r="P2761" s="288"/>
      <c r="Q2761" s="159"/>
      <c r="X2761" s="160"/>
      <c r="AX2761" s="156" t="s">
        <v>230</v>
      </c>
      <c r="AY2761" s="156" t="s">
        <v>82</v>
      </c>
      <c r="AZ2761" s="12" t="s">
        <v>80</v>
      </c>
      <c r="BA2761" s="12" t="s">
        <v>34</v>
      </c>
      <c r="BB2761" s="12" t="s">
        <v>73</v>
      </c>
      <c r="BC2761" s="156" t="s">
        <v>216</v>
      </c>
    </row>
    <row r="2762" spans="2:69" s="13" customFormat="1">
      <c r="B2762" s="161"/>
      <c r="D2762" s="148" t="s">
        <v>230</v>
      </c>
      <c r="E2762" s="162" t="s">
        <v>3</v>
      </c>
      <c r="F2762" s="163" t="s">
        <v>2594</v>
      </c>
      <c r="H2762" s="164">
        <v>16.567</v>
      </c>
      <c r="I2762" s="165"/>
      <c r="L2762" s="161"/>
      <c r="M2762" s="289"/>
      <c r="N2762" s="289"/>
      <c r="O2762" s="289"/>
      <c r="P2762" s="289"/>
      <c r="Q2762" s="166"/>
      <c r="X2762" s="167"/>
      <c r="AX2762" s="162" t="s">
        <v>230</v>
      </c>
      <c r="AY2762" s="162" t="s">
        <v>82</v>
      </c>
      <c r="AZ2762" s="13" t="s">
        <v>82</v>
      </c>
      <c r="BA2762" s="13" t="s">
        <v>34</v>
      </c>
      <c r="BB2762" s="13" t="s">
        <v>73</v>
      </c>
      <c r="BC2762" s="162" t="s">
        <v>216</v>
      </c>
    </row>
    <row r="2763" spans="2:69" s="12" customFormat="1">
      <c r="B2763" s="155"/>
      <c r="D2763" s="148" t="s">
        <v>230</v>
      </c>
      <c r="E2763" s="156" t="s">
        <v>3</v>
      </c>
      <c r="F2763" s="157" t="s">
        <v>1777</v>
      </c>
      <c r="H2763" s="156" t="s">
        <v>3</v>
      </c>
      <c r="I2763" s="158"/>
      <c r="L2763" s="155"/>
      <c r="M2763" s="288"/>
      <c r="N2763" s="288"/>
      <c r="O2763" s="288"/>
      <c r="P2763" s="288"/>
      <c r="Q2763" s="159"/>
      <c r="X2763" s="160"/>
      <c r="AX2763" s="156" t="s">
        <v>230</v>
      </c>
      <c r="AY2763" s="156" t="s">
        <v>82</v>
      </c>
      <c r="AZ2763" s="12" t="s">
        <v>80</v>
      </c>
      <c r="BA2763" s="12" t="s">
        <v>34</v>
      </c>
      <c r="BB2763" s="12" t="s">
        <v>73</v>
      </c>
      <c r="BC2763" s="156" t="s">
        <v>216</v>
      </c>
    </row>
    <row r="2764" spans="2:69" s="13" customFormat="1">
      <c r="B2764" s="161"/>
      <c r="D2764" s="148" t="s">
        <v>230</v>
      </c>
      <c r="E2764" s="162" t="s">
        <v>3</v>
      </c>
      <c r="F2764" s="163" t="s">
        <v>2595</v>
      </c>
      <c r="H2764" s="164">
        <v>16.567</v>
      </c>
      <c r="I2764" s="165"/>
      <c r="L2764" s="161"/>
      <c r="M2764" s="289"/>
      <c r="N2764" s="289"/>
      <c r="O2764" s="289"/>
      <c r="P2764" s="289"/>
      <c r="Q2764" s="166"/>
      <c r="X2764" s="167"/>
      <c r="AX2764" s="162" t="s">
        <v>230</v>
      </c>
      <c r="AY2764" s="162" t="s">
        <v>82</v>
      </c>
      <c r="AZ2764" s="13" t="s">
        <v>82</v>
      </c>
      <c r="BA2764" s="13" t="s">
        <v>34</v>
      </c>
      <c r="BB2764" s="13" t="s">
        <v>73</v>
      </c>
      <c r="BC2764" s="162" t="s">
        <v>216</v>
      </c>
    </row>
    <row r="2765" spans="2:69" s="12" customFormat="1">
      <c r="B2765" s="155"/>
      <c r="D2765" s="148" t="s">
        <v>230</v>
      </c>
      <c r="E2765" s="156" t="s">
        <v>3</v>
      </c>
      <c r="F2765" s="157" t="s">
        <v>1826</v>
      </c>
      <c r="H2765" s="156" t="s">
        <v>3</v>
      </c>
      <c r="I2765" s="158"/>
      <c r="L2765" s="155"/>
      <c r="M2765" s="288"/>
      <c r="N2765" s="288"/>
      <c r="O2765" s="288"/>
      <c r="P2765" s="288"/>
      <c r="Q2765" s="159"/>
      <c r="X2765" s="160"/>
      <c r="AX2765" s="156" t="s">
        <v>230</v>
      </c>
      <c r="AY2765" s="156" t="s">
        <v>82</v>
      </c>
      <c r="AZ2765" s="12" t="s">
        <v>80</v>
      </c>
      <c r="BA2765" s="12" t="s">
        <v>34</v>
      </c>
      <c r="BB2765" s="12" t="s">
        <v>73</v>
      </c>
      <c r="BC2765" s="156" t="s">
        <v>216</v>
      </c>
    </row>
    <row r="2766" spans="2:69" s="13" customFormat="1">
      <c r="B2766" s="161"/>
      <c r="D2766" s="148" t="s">
        <v>230</v>
      </c>
      <c r="E2766" s="162" t="s">
        <v>3</v>
      </c>
      <c r="F2766" s="163" t="s">
        <v>2596</v>
      </c>
      <c r="H2766" s="164">
        <v>16.567</v>
      </c>
      <c r="I2766" s="165"/>
      <c r="L2766" s="161"/>
      <c r="M2766" s="289"/>
      <c r="N2766" s="289"/>
      <c r="O2766" s="289"/>
      <c r="P2766" s="289"/>
      <c r="Q2766" s="166"/>
      <c r="X2766" s="167"/>
      <c r="AX2766" s="162" t="s">
        <v>230</v>
      </c>
      <c r="AY2766" s="162" t="s">
        <v>82</v>
      </c>
      <c r="AZ2766" s="13" t="s">
        <v>82</v>
      </c>
      <c r="BA2766" s="13" t="s">
        <v>34</v>
      </c>
      <c r="BB2766" s="13" t="s">
        <v>73</v>
      </c>
      <c r="BC2766" s="162" t="s">
        <v>216</v>
      </c>
    </row>
    <row r="2767" spans="2:69" s="14" customFormat="1">
      <c r="B2767" s="168"/>
      <c r="D2767" s="148" t="s">
        <v>230</v>
      </c>
      <c r="E2767" s="169" t="s">
        <v>3</v>
      </c>
      <c r="F2767" s="170" t="s">
        <v>251</v>
      </c>
      <c r="H2767" s="171">
        <v>49.701000000000001</v>
      </c>
      <c r="I2767" s="172"/>
      <c r="L2767" s="168"/>
      <c r="M2767" s="290"/>
      <c r="N2767" s="290"/>
      <c r="O2767" s="290"/>
      <c r="P2767" s="290"/>
      <c r="Q2767" s="173"/>
      <c r="X2767" s="174"/>
      <c r="AX2767" s="169" t="s">
        <v>230</v>
      </c>
      <c r="AY2767" s="169" t="s">
        <v>82</v>
      </c>
      <c r="AZ2767" s="14" t="s">
        <v>222</v>
      </c>
      <c r="BA2767" s="14" t="s">
        <v>34</v>
      </c>
      <c r="BB2767" s="14" t="s">
        <v>80</v>
      </c>
      <c r="BC2767" s="169" t="s">
        <v>216</v>
      </c>
    </row>
    <row r="2768" spans="2:69" s="1" customFormat="1" ht="24.15" customHeight="1">
      <c r="B2768" s="133"/>
      <c r="C2768" s="134" t="s">
        <v>2597</v>
      </c>
      <c r="D2768" s="134" t="s">
        <v>218</v>
      </c>
      <c r="E2768" s="135" t="s">
        <v>2598</v>
      </c>
      <c r="F2768" s="136" t="s">
        <v>2599</v>
      </c>
      <c r="G2768" s="137" t="s">
        <v>221</v>
      </c>
      <c r="H2768" s="138">
        <v>121.658</v>
      </c>
      <c r="I2768" s="139"/>
      <c r="J2768" s="140">
        <f>ROUND(I2768*H2768,2)</f>
        <v>0</v>
      </c>
      <c r="K2768" s="141"/>
      <c r="L2768" s="33"/>
      <c r="M2768" s="294"/>
      <c r="N2768" s="294"/>
      <c r="O2768" s="294"/>
      <c r="P2768" s="282"/>
      <c r="Q2768" s="142" t="s">
        <v>3</v>
      </c>
      <c r="R2768" s="143" t="s">
        <v>44</v>
      </c>
      <c r="T2768" s="144">
        <f>S2768*H2768</f>
        <v>0</v>
      </c>
      <c r="U2768" s="144">
        <v>4.6960000000000002E-2</v>
      </c>
      <c r="V2768" s="144">
        <f>U2768*H2768</f>
        <v>5.7130596800000006</v>
      </c>
      <c r="W2768" s="144">
        <v>0</v>
      </c>
      <c r="X2768" s="145">
        <f>W2768*H2768</f>
        <v>0</v>
      </c>
      <c r="AV2768" s="146" t="s">
        <v>356</v>
      </c>
      <c r="AX2768" s="146" t="s">
        <v>218</v>
      </c>
      <c r="AY2768" s="146" t="s">
        <v>82</v>
      </c>
      <c r="BC2768" s="18" t="s">
        <v>216</v>
      </c>
      <c r="BI2768" s="147">
        <f>IF(R2768="základní",J2768,0)</f>
        <v>0</v>
      </c>
      <c r="BJ2768" s="147">
        <f>IF(R2768="snížená",J2768,0)</f>
        <v>0</v>
      </c>
      <c r="BK2768" s="147">
        <f>IF(R2768="zákl. přenesená",J2768,0)</f>
        <v>0</v>
      </c>
      <c r="BL2768" s="147">
        <f>IF(R2768="sníž. přenesená",J2768,0)</f>
        <v>0</v>
      </c>
      <c r="BM2768" s="147">
        <f>IF(R2768="nulová",J2768,0)</f>
        <v>0</v>
      </c>
      <c r="BN2768" s="18" t="s">
        <v>80</v>
      </c>
      <c r="BO2768" s="147">
        <f>ROUND(I2768*H2768,2)</f>
        <v>0</v>
      </c>
      <c r="BP2768" s="18" t="s">
        <v>356</v>
      </c>
      <c r="BQ2768" s="146" t="s">
        <v>2600</v>
      </c>
    </row>
    <row r="2769" spans="2:55" s="1" customFormat="1" ht="36">
      <c r="B2769" s="33"/>
      <c r="D2769" s="148" t="s">
        <v>224</v>
      </c>
      <c r="F2769" s="149" t="s">
        <v>2601</v>
      </c>
      <c r="I2769" s="150"/>
      <c r="L2769" s="33"/>
      <c r="M2769" s="282"/>
      <c r="N2769" s="282"/>
      <c r="O2769" s="282"/>
      <c r="P2769" s="282"/>
      <c r="Q2769" s="151"/>
      <c r="X2769" s="54"/>
      <c r="AX2769" s="18" t="s">
        <v>224</v>
      </c>
      <c r="AY2769" s="18" t="s">
        <v>82</v>
      </c>
    </row>
    <row r="2770" spans="2:55" s="1" customFormat="1">
      <c r="B2770" s="33"/>
      <c r="D2770" s="152" t="s">
        <v>226</v>
      </c>
      <c r="F2770" s="153" t="s">
        <v>2602</v>
      </c>
      <c r="I2770" s="150"/>
      <c r="L2770" s="33"/>
      <c r="M2770" s="282"/>
      <c r="N2770" s="282"/>
      <c r="O2770" s="282"/>
      <c r="P2770" s="282"/>
      <c r="Q2770" s="151"/>
      <c r="X2770" s="54"/>
      <c r="AX2770" s="18" t="s">
        <v>226</v>
      </c>
      <c r="AY2770" s="18" t="s">
        <v>82</v>
      </c>
    </row>
    <row r="2771" spans="2:55" s="12" customFormat="1">
      <c r="B2771" s="155"/>
      <c r="D2771" s="148" t="s">
        <v>230</v>
      </c>
      <c r="E2771" s="156" t="s">
        <v>3</v>
      </c>
      <c r="F2771" s="157" t="s">
        <v>2480</v>
      </c>
      <c r="H2771" s="156" t="s">
        <v>3</v>
      </c>
      <c r="I2771" s="158"/>
      <c r="L2771" s="155"/>
      <c r="M2771" s="288"/>
      <c r="N2771" s="288"/>
      <c r="O2771" s="288"/>
      <c r="P2771" s="288"/>
      <c r="Q2771" s="159"/>
      <c r="X2771" s="160"/>
      <c r="AX2771" s="156" t="s">
        <v>230</v>
      </c>
      <c r="AY2771" s="156" t="s">
        <v>82</v>
      </c>
      <c r="AZ2771" s="12" t="s">
        <v>80</v>
      </c>
      <c r="BA2771" s="12" t="s">
        <v>34</v>
      </c>
      <c r="BB2771" s="12" t="s">
        <v>73</v>
      </c>
      <c r="BC2771" s="156" t="s">
        <v>216</v>
      </c>
    </row>
    <row r="2772" spans="2:55" s="12" customFormat="1">
      <c r="B2772" s="155"/>
      <c r="D2772" s="148" t="s">
        <v>230</v>
      </c>
      <c r="E2772" s="156" t="s">
        <v>3</v>
      </c>
      <c r="F2772" s="157" t="s">
        <v>1470</v>
      </c>
      <c r="H2772" s="156" t="s">
        <v>3</v>
      </c>
      <c r="I2772" s="158"/>
      <c r="L2772" s="155"/>
      <c r="M2772" s="288"/>
      <c r="N2772" s="288"/>
      <c r="O2772" s="288"/>
      <c r="P2772" s="288"/>
      <c r="Q2772" s="159"/>
      <c r="X2772" s="160"/>
      <c r="AX2772" s="156" t="s">
        <v>230</v>
      </c>
      <c r="AY2772" s="156" t="s">
        <v>82</v>
      </c>
      <c r="AZ2772" s="12" t="s">
        <v>80</v>
      </c>
      <c r="BA2772" s="12" t="s">
        <v>34</v>
      </c>
      <c r="BB2772" s="12" t="s">
        <v>73</v>
      </c>
      <c r="BC2772" s="156" t="s">
        <v>216</v>
      </c>
    </row>
    <row r="2773" spans="2:55" s="13" customFormat="1">
      <c r="B2773" s="161"/>
      <c r="D2773" s="148" t="s">
        <v>230</v>
      </c>
      <c r="E2773" s="162" t="s">
        <v>3</v>
      </c>
      <c r="F2773" s="163" t="s">
        <v>2603</v>
      </c>
      <c r="H2773" s="164">
        <v>25.231999999999999</v>
      </c>
      <c r="I2773" s="165"/>
      <c r="L2773" s="161"/>
      <c r="M2773" s="289"/>
      <c r="N2773" s="289"/>
      <c r="O2773" s="289"/>
      <c r="P2773" s="289"/>
      <c r="Q2773" s="166"/>
      <c r="X2773" s="167"/>
      <c r="AX2773" s="162" t="s">
        <v>230</v>
      </c>
      <c r="AY2773" s="162" t="s">
        <v>82</v>
      </c>
      <c r="AZ2773" s="13" t="s">
        <v>82</v>
      </c>
      <c r="BA2773" s="13" t="s">
        <v>34</v>
      </c>
      <c r="BB2773" s="13" t="s">
        <v>73</v>
      </c>
      <c r="BC2773" s="162" t="s">
        <v>216</v>
      </c>
    </row>
    <row r="2774" spans="2:55" s="13" customFormat="1">
      <c r="B2774" s="161"/>
      <c r="D2774" s="148" t="s">
        <v>230</v>
      </c>
      <c r="E2774" s="162" t="s">
        <v>3</v>
      </c>
      <c r="F2774" s="163" t="s">
        <v>2559</v>
      </c>
      <c r="H2774" s="164">
        <v>-3.7909999999999999</v>
      </c>
      <c r="I2774" s="165"/>
      <c r="L2774" s="161"/>
      <c r="M2774" s="289"/>
      <c r="N2774" s="289"/>
      <c r="O2774" s="289"/>
      <c r="P2774" s="289"/>
      <c r="Q2774" s="166"/>
      <c r="X2774" s="167"/>
      <c r="AX2774" s="162" t="s">
        <v>230</v>
      </c>
      <c r="AY2774" s="162" t="s">
        <v>82</v>
      </c>
      <c r="AZ2774" s="13" t="s">
        <v>82</v>
      </c>
      <c r="BA2774" s="13" t="s">
        <v>34</v>
      </c>
      <c r="BB2774" s="13" t="s">
        <v>73</v>
      </c>
      <c r="BC2774" s="162" t="s">
        <v>216</v>
      </c>
    </row>
    <row r="2775" spans="2:55" s="15" customFormat="1">
      <c r="B2775" s="186"/>
      <c r="D2775" s="148" t="s">
        <v>230</v>
      </c>
      <c r="E2775" s="187" t="s">
        <v>3</v>
      </c>
      <c r="F2775" s="188" t="s">
        <v>337</v>
      </c>
      <c r="H2775" s="189">
        <v>21.440999999999999</v>
      </c>
      <c r="I2775" s="190"/>
      <c r="L2775" s="186"/>
      <c r="M2775" s="292"/>
      <c r="N2775" s="292"/>
      <c r="O2775" s="292"/>
      <c r="P2775" s="292"/>
      <c r="Q2775" s="191"/>
      <c r="X2775" s="192"/>
      <c r="AX2775" s="187" t="s">
        <v>230</v>
      </c>
      <c r="AY2775" s="187" t="s">
        <v>82</v>
      </c>
      <c r="AZ2775" s="15" t="s">
        <v>241</v>
      </c>
      <c r="BA2775" s="15" t="s">
        <v>34</v>
      </c>
      <c r="BB2775" s="15" t="s">
        <v>73</v>
      </c>
      <c r="BC2775" s="187" t="s">
        <v>216</v>
      </c>
    </row>
    <row r="2776" spans="2:55" s="12" customFormat="1">
      <c r="B2776" s="155"/>
      <c r="D2776" s="148" t="s">
        <v>230</v>
      </c>
      <c r="E2776" s="156" t="s">
        <v>3</v>
      </c>
      <c r="F2776" s="157" t="s">
        <v>1773</v>
      </c>
      <c r="H2776" s="156" t="s">
        <v>3</v>
      </c>
      <c r="I2776" s="158"/>
      <c r="L2776" s="155"/>
      <c r="M2776" s="288"/>
      <c r="N2776" s="288"/>
      <c r="O2776" s="288"/>
      <c r="P2776" s="288"/>
      <c r="Q2776" s="159"/>
      <c r="X2776" s="160"/>
      <c r="AX2776" s="156" t="s">
        <v>230</v>
      </c>
      <c r="AY2776" s="156" t="s">
        <v>82</v>
      </c>
      <c r="AZ2776" s="12" t="s">
        <v>80</v>
      </c>
      <c r="BA2776" s="12" t="s">
        <v>34</v>
      </c>
      <c r="BB2776" s="12" t="s">
        <v>73</v>
      </c>
      <c r="BC2776" s="156" t="s">
        <v>216</v>
      </c>
    </row>
    <row r="2777" spans="2:55" s="13" customFormat="1">
      <c r="B2777" s="161"/>
      <c r="D2777" s="148" t="s">
        <v>230</v>
      </c>
      <c r="E2777" s="162" t="s">
        <v>3</v>
      </c>
      <c r="F2777" s="163" t="s">
        <v>2604</v>
      </c>
      <c r="H2777" s="164">
        <v>15.973000000000001</v>
      </c>
      <c r="I2777" s="165"/>
      <c r="L2777" s="161"/>
      <c r="M2777" s="289"/>
      <c r="N2777" s="289"/>
      <c r="O2777" s="289"/>
      <c r="P2777" s="289"/>
      <c r="Q2777" s="166"/>
      <c r="X2777" s="167"/>
      <c r="AX2777" s="162" t="s">
        <v>230</v>
      </c>
      <c r="AY2777" s="162" t="s">
        <v>82</v>
      </c>
      <c r="AZ2777" s="13" t="s">
        <v>82</v>
      </c>
      <c r="BA2777" s="13" t="s">
        <v>34</v>
      </c>
      <c r="BB2777" s="13" t="s">
        <v>73</v>
      </c>
      <c r="BC2777" s="162" t="s">
        <v>216</v>
      </c>
    </row>
    <row r="2778" spans="2:55" s="13" customFormat="1">
      <c r="B2778" s="161"/>
      <c r="D2778" s="148" t="s">
        <v>230</v>
      </c>
      <c r="E2778" s="162" t="s">
        <v>3</v>
      </c>
      <c r="F2778" s="163" t="s">
        <v>2559</v>
      </c>
      <c r="H2778" s="164">
        <v>-3.7909999999999999</v>
      </c>
      <c r="I2778" s="165"/>
      <c r="L2778" s="161"/>
      <c r="M2778" s="289"/>
      <c r="N2778" s="289"/>
      <c r="O2778" s="289"/>
      <c r="P2778" s="289"/>
      <c r="Q2778" s="166"/>
      <c r="X2778" s="167"/>
      <c r="AX2778" s="162" t="s">
        <v>230</v>
      </c>
      <c r="AY2778" s="162" t="s">
        <v>82</v>
      </c>
      <c r="AZ2778" s="13" t="s">
        <v>82</v>
      </c>
      <c r="BA2778" s="13" t="s">
        <v>34</v>
      </c>
      <c r="BB2778" s="13" t="s">
        <v>73</v>
      </c>
      <c r="BC2778" s="162" t="s">
        <v>216</v>
      </c>
    </row>
    <row r="2779" spans="2:55" s="15" customFormat="1">
      <c r="B2779" s="186"/>
      <c r="D2779" s="148" t="s">
        <v>230</v>
      </c>
      <c r="E2779" s="187" t="s">
        <v>3</v>
      </c>
      <c r="F2779" s="188" t="s">
        <v>337</v>
      </c>
      <c r="H2779" s="189">
        <v>12.182</v>
      </c>
      <c r="I2779" s="190"/>
      <c r="L2779" s="186"/>
      <c r="M2779" s="292"/>
      <c r="N2779" s="292"/>
      <c r="O2779" s="292"/>
      <c r="P2779" s="292"/>
      <c r="Q2779" s="191"/>
      <c r="X2779" s="192"/>
      <c r="AX2779" s="187" t="s">
        <v>230</v>
      </c>
      <c r="AY2779" s="187" t="s">
        <v>82</v>
      </c>
      <c r="AZ2779" s="15" t="s">
        <v>241</v>
      </c>
      <c r="BA2779" s="15" t="s">
        <v>34</v>
      </c>
      <c r="BB2779" s="15" t="s">
        <v>73</v>
      </c>
      <c r="BC2779" s="187" t="s">
        <v>216</v>
      </c>
    </row>
    <row r="2780" spans="2:55" s="12" customFormat="1">
      <c r="B2780" s="155"/>
      <c r="D2780" s="148" t="s">
        <v>230</v>
      </c>
      <c r="E2780" s="156" t="s">
        <v>3</v>
      </c>
      <c r="F2780" s="157" t="s">
        <v>1776</v>
      </c>
      <c r="H2780" s="156" t="s">
        <v>3</v>
      </c>
      <c r="I2780" s="158"/>
      <c r="L2780" s="155"/>
      <c r="M2780" s="288"/>
      <c r="N2780" s="288"/>
      <c r="O2780" s="288"/>
      <c r="P2780" s="288"/>
      <c r="Q2780" s="159"/>
      <c r="X2780" s="160"/>
      <c r="AX2780" s="156" t="s">
        <v>230</v>
      </c>
      <c r="AY2780" s="156" t="s">
        <v>82</v>
      </c>
      <c r="AZ2780" s="12" t="s">
        <v>80</v>
      </c>
      <c r="BA2780" s="12" t="s">
        <v>34</v>
      </c>
      <c r="BB2780" s="12" t="s">
        <v>73</v>
      </c>
      <c r="BC2780" s="156" t="s">
        <v>216</v>
      </c>
    </row>
    <row r="2781" spans="2:55" s="13" customFormat="1">
      <c r="B2781" s="161"/>
      <c r="D2781" s="148" t="s">
        <v>230</v>
      </c>
      <c r="E2781" s="162" t="s">
        <v>3</v>
      </c>
      <c r="F2781" s="163" t="s">
        <v>2605</v>
      </c>
      <c r="H2781" s="164">
        <v>15.068</v>
      </c>
      <c r="I2781" s="165"/>
      <c r="L2781" s="161"/>
      <c r="M2781" s="289"/>
      <c r="N2781" s="289"/>
      <c r="O2781" s="289"/>
      <c r="P2781" s="289"/>
      <c r="Q2781" s="166"/>
      <c r="X2781" s="167"/>
      <c r="AX2781" s="162" t="s">
        <v>230</v>
      </c>
      <c r="AY2781" s="162" t="s">
        <v>82</v>
      </c>
      <c r="AZ2781" s="13" t="s">
        <v>82</v>
      </c>
      <c r="BA2781" s="13" t="s">
        <v>34</v>
      </c>
      <c r="BB2781" s="13" t="s">
        <v>73</v>
      </c>
      <c r="BC2781" s="162" t="s">
        <v>216</v>
      </c>
    </row>
    <row r="2782" spans="2:55" s="13" customFormat="1">
      <c r="B2782" s="161"/>
      <c r="D2782" s="148" t="s">
        <v>230</v>
      </c>
      <c r="E2782" s="162" t="s">
        <v>3</v>
      </c>
      <c r="F2782" s="163" t="s">
        <v>2606</v>
      </c>
      <c r="H2782" s="164">
        <v>15.651</v>
      </c>
      <c r="I2782" s="165"/>
      <c r="L2782" s="161"/>
      <c r="M2782" s="289"/>
      <c r="N2782" s="289"/>
      <c r="O2782" s="289"/>
      <c r="P2782" s="289"/>
      <c r="Q2782" s="166"/>
      <c r="X2782" s="167"/>
      <c r="AX2782" s="162" t="s">
        <v>230</v>
      </c>
      <c r="AY2782" s="162" t="s">
        <v>82</v>
      </c>
      <c r="AZ2782" s="13" t="s">
        <v>82</v>
      </c>
      <c r="BA2782" s="13" t="s">
        <v>34</v>
      </c>
      <c r="BB2782" s="13" t="s">
        <v>73</v>
      </c>
      <c r="BC2782" s="162" t="s">
        <v>216</v>
      </c>
    </row>
    <row r="2783" spans="2:55" s="13" customFormat="1">
      <c r="B2783" s="161"/>
      <c r="D2783" s="148" t="s">
        <v>230</v>
      </c>
      <c r="E2783" s="162" t="s">
        <v>3</v>
      </c>
      <c r="F2783" s="163" t="s">
        <v>2607</v>
      </c>
      <c r="H2783" s="164">
        <v>-7.5830000000000002</v>
      </c>
      <c r="I2783" s="165"/>
      <c r="L2783" s="161"/>
      <c r="M2783" s="289"/>
      <c r="N2783" s="289"/>
      <c r="O2783" s="289"/>
      <c r="P2783" s="289"/>
      <c r="Q2783" s="166"/>
      <c r="X2783" s="167"/>
      <c r="AX2783" s="162" t="s">
        <v>230</v>
      </c>
      <c r="AY2783" s="162" t="s">
        <v>82</v>
      </c>
      <c r="AZ2783" s="13" t="s">
        <v>82</v>
      </c>
      <c r="BA2783" s="13" t="s">
        <v>34</v>
      </c>
      <c r="BB2783" s="13" t="s">
        <v>73</v>
      </c>
      <c r="BC2783" s="162" t="s">
        <v>216</v>
      </c>
    </row>
    <row r="2784" spans="2:55" s="15" customFormat="1">
      <c r="B2784" s="186"/>
      <c r="D2784" s="148" t="s">
        <v>230</v>
      </c>
      <c r="E2784" s="187" t="s">
        <v>3</v>
      </c>
      <c r="F2784" s="188" t="s">
        <v>337</v>
      </c>
      <c r="H2784" s="189">
        <v>23.136000000000003</v>
      </c>
      <c r="I2784" s="190"/>
      <c r="L2784" s="186"/>
      <c r="M2784" s="292"/>
      <c r="N2784" s="292"/>
      <c r="O2784" s="292"/>
      <c r="P2784" s="292"/>
      <c r="Q2784" s="191"/>
      <c r="X2784" s="192"/>
      <c r="AX2784" s="187" t="s">
        <v>230</v>
      </c>
      <c r="AY2784" s="187" t="s">
        <v>82</v>
      </c>
      <c r="AZ2784" s="15" t="s">
        <v>241</v>
      </c>
      <c r="BA2784" s="15" t="s">
        <v>34</v>
      </c>
      <c r="BB2784" s="15" t="s">
        <v>73</v>
      </c>
      <c r="BC2784" s="187" t="s">
        <v>216</v>
      </c>
    </row>
    <row r="2785" spans="2:69" s="12" customFormat="1">
      <c r="B2785" s="155"/>
      <c r="D2785" s="148" t="s">
        <v>230</v>
      </c>
      <c r="E2785" s="156" t="s">
        <v>3</v>
      </c>
      <c r="F2785" s="157" t="s">
        <v>1777</v>
      </c>
      <c r="H2785" s="156" t="s">
        <v>3</v>
      </c>
      <c r="I2785" s="158"/>
      <c r="L2785" s="155"/>
      <c r="M2785" s="288"/>
      <c r="N2785" s="288"/>
      <c r="O2785" s="288"/>
      <c r="P2785" s="288"/>
      <c r="Q2785" s="159"/>
      <c r="X2785" s="160"/>
      <c r="AX2785" s="156" t="s">
        <v>230</v>
      </c>
      <c r="AY2785" s="156" t="s">
        <v>82</v>
      </c>
      <c r="AZ2785" s="12" t="s">
        <v>80</v>
      </c>
      <c r="BA2785" s="12" t="s">
        <v>34</v>
      </c>
      <c r="BB2785" s="12" t="s">
        <v>73</v>
      </c>
      <c r="BC2785" s="156" t="s">
        <v>216</v>
      </c>
    </row>
    <row r="2786" spans="2:69" s="13" customFormat="1">
      <c r="B2786" s="161"/>
      <c r="D2786" s="148" t="s">
        <v>230</v>
      </c>
      <c r="E2786" s="162" t="s">
        <v>3</v>
      </c>
      <c r="F2786" s="163" t="s">
        <v>2608</v>
      </c>
      <c r="H2786" s="164">
        <v>15.068</v>
      </c>
      <c r="I2786" s="165"/>
      <c r="L2786" s="161"/>
      <c r="M2786" s="289"/>
      <c r="N2786" s="289"/>
      <c r="O2786" s="289"/>
      <c r="P2786" s="289"/>
      <c r="Q2786" s="166"/>
      <c r="X2786" s="167"/>
      <c r="AX2786" s="162" t="s">
        <v>230</v>
      </c>
      <c r="AY2786" s="162" t="s">
        <v>82</v>
      </c>
      <c r="AZ2786" s="13" t="s">
        <v>82</v>
      </c>
      <c r="BA2786" s="13" t="s">
        <v>34</v>
      </c>
      <c r="BB2786" s="13" t="s">
        <v>73</v>
      </c>
      <c r="BC2786" s="162" t="s">
        <v>216</v>
      </c>
    </row>
    <row r="2787" spans="2:69" s="13" customFormat="1">
      <c r="B2787" s="161"/>
      <c r="D2787" s="148" t="s">
        <v>230</v>
      </c>
      <c r="E2787" s="162" t="s">
        <v>3</v>
      </c>
      <c r="F2787" s="163" t="s">
        <v>2606</v>
      </c>
      <c r="H2787" s="164">
        <v>15.651</v>
      </c>
      <c r="I2787" s="165"/>
      <c r="L2787" s="161"/>
      <c r="M2787" s="289"/>
      <c r="N2787" s="289"/>
      <c r="O2787" s="289"/>
      <c r="P2787" s="289"/>
      <c r="Q2787" s="166"/>
      <c r="X2787" s="167"/>
      <c r="AX2787" s="162" t="s">
        <v>230</v>
      </c>
      <c r="AY2787" s="162" t="s">
        <v>82</v>
      </c>
      <c r="AZ2787" s="13" t="s">
        <v>82</v>
      </c>
      <c r="BA2787" s="13" t="s">
        <v>34</v>
      </c>
      <c r="BB2787" s="13" t="s">
        <v>73</v>
      </c>
      <c r="BC2787" s="162" t="s">
        <v>216</v>
      </c>
    </row>
    <row r="2788" spans="2:69" s="13" customFormat="1">
      <c r="B2788" s="161"/>
      <c r="D2788" s="148" t="s">
        <v>230</v>
      </c>
      <c r="E2788" s="162" t="s">
        <v>3</v>
      </c>
      <c r="F2788" s="163" t="s">
        <v>2607</v>
      </c>
      <c r="H2788" s="164">
        <v>-7.5830000000000002</v>
      </c>
      <c r="I2788" s="165"/>
      <c r="L2788" s="161"/>
      <c r="M2788" s="289"/>
      <c r="N2788" s="289"/>
      <c r="O2788" s="289"/>
      <c r="P2788" s="289"/>
      <c r="Q2788" s="166"/>
      <c r="X2788" s="167"/>
      <c r="AX2788" s="162" t="s">
        <v>230</v>
      </c>
      <c r="AY2788" s="162" t="s">
        <v>82</v>
      </c>
      <c r="AZ2788" s="13" t="s">
        <v>82</v>
      </c>
      <c r="BA2788" s="13" t="s">
        <v>34</v>
      </c>
      <c r="BB2788" s="13" t="s">
        <v>73</v>
      </c>
      <c r="BC2788" s="162" t="s">
        <v>216</v>
      </c>
    </row>
    <row r="2789" spans="2:69" s="15" customFormat="1">
      <c r="B2789" s="186"/>
      <c r="D2789" s="148" t="s">
        <v>230</v>
      </c>
      <c r="E2789" s="187" t="s">
        <v>3</v>
      </c>
      <c r="F2789" s="188" t="s">
        <v>337</v>
      </c>
      <c r="H2789" s="189">
        <v>23.136000000000003</v>
      </c>
      <c r="I2789" s="190"/>
      <c r="L2789" s="186"/>
      <c r="M2789" s="292"/>
      <c r="N2789" s="292"/>
      <c r="O2789" s="292"/>
      <c r="P2789" s="292"/>
      <c r="Q2789" s="191"/>
      <c r="X2789" s="192"/>
      <c r="AX2789" s="187" t="s">
        <v>230</v>
      </c>
      <c r="AY2789" s="187" t="s">
        <v>82</v>
      </c>
      <c r="AZ2789" s="15" t="s">
        <v>241</v>
      </c>
      <c r="BA2789" s="15" t="s">
        <v>34</v>
      </c>
      <c r="BB2789" s="15" t="s">
        <v>73</v>
      </c>
      <c r="BC2789" s="187" t="s">
        <v>216</v>
      </c>
    </row>
    <row r="2790" spans="2:69" s="12" customFormat="1">
      <c r="B2790" s="155"/>
      <c r="D2790" s="148" t="s">
        <v>230</v>
      </c>
      <c r="E2790" s="156" t="s">
        <v>3</v>
      </c>
      <c r="F2790" s="157" t="s">
        <v>1826</v>
      </c>
      <c r="H2790" s="156" t="s">
        <v>3</v>
      </c>
      <c r="I2790" s="158"/>
      <c r="L2790" s="155"/>
      <c r="M2790" s="288"/>
      <c r="N2790" s="288"/>
      <c r="O2790" s="288"/>
      <c r="P2790" s="288"/>
      <c r="Q2790" s="159"/>
      <c r="X2790" s="160"/>
      <c r="AX2790" s="156" t="s">
        <v>230</v>
      </c>
      <c r="AY2790" s="156" t="s">
        <v>82</v>
      </c>
      <c r="AZ2790" s="12" t="s">
        <v>80</v>
      </c>
      <c r="BA2790" s="12" t="s">
        <v>34</v>
      </c>
      <c r="BB2790" s="12" t="s">
        <v>73</v>
      </c>
      <c r="BC2790" s="156" t="s">
        <v>216</v>
      </c>
    </row>
    <row r="2791" spans="2:69" s="13" customFormat="1">
      <c r="B2791" s="161"/>
      <c r="D2791" s="148" t="s">
        <v>230</v>
      </c>
      <c r="E2791" s="162" t="s">
        <v>3</v>
      </c>
      <c r="F2791" s="163" t="s">
        <v>2609</v>
      </c>
      <c r="H2791" s="164">
        <v>15.068</v>
      </c>
      <c r="I2791" s="165"/>
      <c r="L2791" s="161"/>
      <c r="M2791" s="289"/>
      <c r="N2791" s="289"/>
      <c r="O2791" s="289"/>
      <c r="P2791" s="289"/>
      <c r="Q2791" s="166"/>
      <c r="X2791" s="167"/>
      <c r="AX2791" s="162" t="s">
        <v>230</v>
      </c>
      <c r="AY2791" s="162" t="s">
        <v>82</v>
      </c>
      <c r="AZ2791" s="13" t="s">
        <v>82</v>
      </c>
      <c r="BA2791" s="13" t="s">
        <v>34</v>
      </c>
      <c r="BB2791" s="13" t="s">
        <v>73</v>
      </c>
      <c r="BC2791" s="162" t="s">
        <v>216</v>
      </c>
    </row>
    <row r="2792" spans="2:69" s="13" customFormat="1">
      <c r="B2792" s="161"/>
      <c r="D2792" s="148" t="s">
        <v>230</v>
      </c>
      <c r="E2792" s="162" t="s">
        <v>3</v>
      </c>
      <c r="F2792" s="163" t="s">
        <v>2606</v>
      </c>
      <c r="H2792" s="164">
        <v>15.651</v>
      </c>
      <c r="I2792" s="165"/>
      <c r="L2792" s="161"/>
      <c r="M2792" s="289"/>
      <c r="N2792" s="289"/>
      <c r="O2792" s="289"/>
      <c r="P2792" s="289"/>
      <c r="Q2792" s="166"/>
      <c r="X2792" s="167"/>
      <c r="AX2792" s="162" t="s">
        <v>230</v>
      </c>
      <c r="AY2792" s="162" t="s">
        <v>82</v>
      </c>
      <c r="AZ2792" s="13" t="s">
        <v>82</v>
      </c>
      <c r="BA2792" s="13" t="s">
        <v>34</v>
      </c>
      <c r="BB2792" s="13" t="s">
        <v>73</v>
      </c>
      <c r="BC2792" s="162" t="s">
        <v>216</v>
      </c>
    </row>
    <row r="2793" spans="2:69" s="13" customFormat="1">
      <c r="B2793" s="161"/>
      <c r="D2793" s="148" t="s">
        <v>230</v>
      </c>
      <c r="E2793" s="162" t="s">
        <v>3</v>
      </c>
      <c r="F2793" s="163" t="s">
        <v>2607</v>
      </c>
      <c r="H2793" s="164">
        <v>-7.5830000000000002</v>
      </c>
      <c r="I2793" s="165"/>
      <c r="L2793" s="161"/>
      <c r="M2793" s="289"/>
      <c r="N2793" s="289"/>
      <c r="O2793" s="289"/>
      <c r="P2793" s="289"/>
      <c r="Q2793" s="166"/>
      <c r="X2793" s="167"/>
      <c r="AX2793" s="162" t="s">
        <v>230</v>
      </c>
      <c r="AY2793" s="162" t="s">
        <v>82</v>
      </c>
      <c r="AZ2793" s="13" t="s">
        <v>82</v>
      </c>
      <c r="BA2793" s="13" t="s">
        <v>34</v>
      </c>
      <c r="BB2793" s="13" t="s">
        <v>73</v>
      </c>
      <c r="BC2793" s="162" t="s">
        <v>216</v>
      </c>
    </row>
    <row r="2794" spans="2:69" s="15" customFormat="1">
      <c r="B2794" s="186"/>
      <c r="D2794" s="148" t="s">
        <v>230</v>
      </c>
      <c r="E2794" s="187" t="s">
        <v>3</v>
      </c>
      <c r="F2794" s="188" t="s">
        <v>337</v>
      </c>
      <c r="H2794" s="189">
        <v>23.136000000000003</v>
      </c>
      <c r="I2794" s="190"/>
      <c r="L2794" s="186"/>
      <c r="M2794" s="292"/>
      <c r="N2794" s="292"/>
      <c r="O2794" s="292"/>
      <c r="P2794" s="292"/>
      <c r="Q2794" s="191"/>
      <c r="X2794" s="192"/>
      <c r="AX2794" s="187" t="s">
        <v>230</v>
      </c>
      <c r="AY2794" s="187" t="s">
        <v>82</v>
      </c>
      <c r="AZ2794" s="15" t="s">
        <v>241</v>
      </c>
      <c r="BA2794" s="15" t="s">
        <v>34</v>
      </c>
      <c r="BB2794" s="15" t="s">
        <v>73</v>
      </c>
      <c r="BC2794" s="187" t="s">
        <v>216</v>
      </c>
    </row>
    <row r="2795" spans="2:69" s="12" customFormat="1">
      <c r="B2795" s="155"/>
      <c r="D2795" s="148" t="s">
        <v>230</v>
      </c>
      <c r="E2795" s="156" t="s">
        <v>3</v>
      </c>
      <c r="F2795" s="157" t="s">
        <v>1827</v>
      </c>
      <c r="H2795" s="156" t="s">
        <v>3</v>
      </c>
      <c r="I2795" s="158"/>
      <c r="L2795" s="155"/>
      <c r="M2795" s="288"/>
      <c r="N2795" s="288"/>
      <c r="O2795" s="288"/>
      <c r="P2795" s="288"/>
      <c r="Q2795" s="159"/>
      <c r="X2795" s="160"/>
      <c r="AX2795" s="156" t="s">
        <v>230</v>
      </c>
      <c r="AY2795" s="156" t="s">
        <v>82</v>
      </c>
      <c r="AZ2795" s="12" t="s">
        <v>80</v>
      </c>
      <c r="BA2795" s="12" t="s">
        <v>34</v>
      </c>
      <c r="BB2795" s="12" t="s">
        <v>73</v>
      </c>
      <c r="BC2795" s="156" t="s">
        <v>216</v>
      </c>
    </row>
    <row r="2796" spans="2:69" s="13" customFormat="1">
      <c r="B2796" s="161"/>
      <c r="D2796" s="148" t="s">
        <v>230</v>
      </c>
      <c r="E2796" s="162" t="s">
        <v>3</v>
      </c>
      <c r="F2796" s="163" t="s">
        <v>2610</v>
      </c>
      <c r="H2796" s="164">
        <v>26.21</v>
      </c>
      <c r="I2796" s="165"/>
      <c r="L2796" s="161"/>
      <c r="M2796" s="289"/>
      <c r="N2796" s="289"/>
      <c r="O2796" s="289"/>
      <c r="P2796" s="289"/>
      <c r="Q2796" s="166"/>
      <c r="X2796" s="167"/>
      <c r="AX2796" s="162" t="s">
        <v>230</v>
      </c>
      <c r="AY2796" s="162" t="s">
        <v>82</v>
      </c>
      <c r="AZ2796" s="13" t="s">
        <v>82</v>
      </c>
      <c r="BA2796" s="13" t="s">
        <v>34</v>
      </c>
      <c r="BB2796" s="13" t="s">
        <v>73</v>
      </c>
      <c r="BC2796" s="162" t="s">
        <v>216</v>
      </c>
    </row>
    <row r="2797" spans="2:69" s="13" customFormat="1">
      <c r="B2797" s="161"/>
      <c r="D2797" s="148" t="s">
        <v>230</v>
      </c>
      <c r="E2797" s="162" t="s">
        <v>3</v>
      </c>
      <c r="F2797" s="163" t="s">
        <v>2607</v>
      </c>
      <c r="H2797" s="164">
        <v>-7.5830000000000002</v>
      </c>
      <c r="I2797" s="165"/>
      <c r="L2797" s="161"/>
      <c r="M2797" s="289"/>
      <c r="N2797" s="289"/>
      <c r="O2797" s="289"/>
      <c r="P2797" s="289"/>
      <c r="Q2797" s="166"/>
      <c r="X2797" s="167"/>
      <c r="AX2797" s="162" t="s">
        <v>230</v>
      </c>
      <c r="AY2797" s="162" t="s">
        <v>82</v>
      </c>
      <c r="AZ2797" s="13" t="s">
        <v>82</v>
      </c>
      <c r="BA2797" s="13" t="s">
        <v>34</v>
      </c>
      <c r="BB2797" s="13" t="s">
        <v>73</v>
      </c>
      <c r="BC2797" s="162" t="s">
        <v>216</v>
      </c>
    </row>
    <row r="2798" spans="2:69" s="15" customFormat="1">
      <c r="B2798" s="186"/>
      <c r="D2798" s="148" t="s">
        <v>230</v>
      </c>
      <c r="E2798" s="187" t="s">
        <v>3</v>
      </c>
      <c r="F2798" s="188" t="s">
        <v>337</v>
      </c>
      <c r="H2798" s="189">
        <v>18.627000000000002</v>
      </c>
      <c r="I2798" s="190"/>
      <c r="L2798" s="186"/>
      <c r="M2798" s="292"/>
      <c r="N2798" s="292"/>
      <c r="O2798" s="292"/>
      <c r="P2798" s="292"/>
      <c r="Q2798" s="191"/>
      <c r="X2798" s="192"/>
      <c r="AX2798" s="187" t="s">
        <v>230</v>
      </c>
      <c r="AY2798" s="187" t="s">
        <v>82</v>
      </c>
      <c r="AZ2798" s="15" t="s">
        <v>241</v>
      </c>
      <c r="BA2798" s="15" t="s">
        <v>34</v>
      </c>
      <c r="BB2798" s="15" t="s">
        <v>73</v>
      </c>
      <c r="BC2798" s="187" t="s">
        <v>216</v>
      </c>
    </row>
    <row r="2799" spans="2:69" s="14" customFormat="1">
      <c r="B2799" s="168"/>
      <c r="D2799" s="148" t="s">
        <v>230</v>
      </c>
      <c r="E2799" s="169" t="s">
        <v>3</v>
      </c>
      <c r="F2799" s="170" t="s">
        <v>251</v>
      </c>
      <c r="H2799" s="171">
        <v>121.65799999999999</v>
      </c>
      <c r="I2799" s="172"/>
      <c r="L2799" s="168"/>
      <c r="M2799" s="290"/>
      <c r="N2799" s="290"/>
      <c r="O2799" s="290"/>
      <c r="P2799" s="290"/>
      <c r="Q2799" s="173"/>
      <c r="X2799" s="174"/>
      <c r="AX2799" s="169" t="s">
        <v>230</v>
      </c>
      <c r="AY2799" s="169" t="s">
        <v>82</v>
      </c>
      <c r="AZ2799" s="14" t="s">
        <v>222</v>
      </c>
      <c r="BA2799" s="14" t="s">
        <v>34</v>
      </c>
      <c r="BB2799" s="14" t="s">
        <v>80</v>
      </c>
      <c r="BC2799" s="169" t="s">
        <v>216</v>
      </c>
    </row>
    <row r="2800" spans="2:69" s="1" customFormat="1" ht="44.25" customHeight="1">
      <c r="B2800" s="133"/>
      <c r="C2800" s="134" t="s">
        <v>2611</v>
      </c>
      <c r="D2800" s="134" t="s">
        <v>218</v>
      </c>
      <c r="E2800" s="135" t="s">
        <v>2612</v>
      </c>
      <c r="F2800" s="136" t="s">
        <v>2613</v>
      </c>
      <c r="G2800" s="137" t="s">
        <v>221</v>
      </c>
      <c r="H2800" s="138">
        <v>451.45299999999997</v>
      </c>
      <c r="I2800" s="139"/>
      <c r="J2800" s="140">
        <f>ROUND(I2800*H2800,2)</f>
        <v>0</v>
      </c>
      <c r="K2800" s="141"/>
      <c r="L2800" s="33"/>
      <c r="M2800" s="294"/>
      <c r="N2800" s="294"/>
      <c r="O2800" s="294"/>
      <c r="P2800" s="282"/>
      <c r="Q2800" s="142" t="s">
        <v>3</v>
      </c>
      <c r="R2800" s="143" t="s">
        <v>44</v>
      </c>
      <c r="T2800" s="144">
        <f>S2800*H2800</f>
        <v>0</v>
      </c>
      <c r="U2800" s="144">
        <v>5.9709999999999999E-2</v>
      </c>
      <c r="V2800" s="144">
        <f>U2800*H2800</f>
        <v>26.956258629999997</v>
      </c>
      <c r="W2800" s="144">
        <v>0</v>
      </c>
      <c r="X2800" s="145">
        <f>W2800*H2800</f>
        <v>0</v>
      </c>
      <c r="AV2800" s="146" t="s">
        <v>356</v>
      </c>
      <c r="AX2800" s="146" t="s">
        <v>218</v>
      </c>
      <c r="AY2800" s="146" t="s">
        <v>82</v>
      </c>
      <c r="BC2800" s="18" t="s">
        <v>216</v>
      </c>
      <c r="BI2800" s="147">
        <f>IF(R2800="základní",J2800,0)</f>
        <v>0</v>
      </c>
      <c r="BJ2800" s="147">
        <f>IF(R2800="snížená",J2800,0)</f>
        <v>0</v>
      </c>
      <c r="BK2800" s="147">
        <f>IF(R2800="zákl. přenesená",J2800,0)</f>
        <v>0</v>
      </c>
      <c r="BL2800" s="147">
        <f>IF(R2800="sníž. přenesená",J2800,0)</f>
        <v>0</v>
      </c>
      <c r="BM2800" s="147">
        <f>IF(R2800="nulová",J2800,0)</f>
        <v>0</v>
      </c>
      <c r="BN2800" s="18" t="s">
        <v>80</v>
      </c>
      <c r="BO2800" s="147">
        <f>ROUND(I2800*H2800,2)</f>
        <v>0</v>
      </c>
      <c r="BP2800" s="18" t="s">
        <v>356</v>
      </c>
      <c r="BQ2800" s="146" t="s">
        <v>2614</v>
      </c>
    </row>
    <row r="2801" spans="2:55" s="1" customFormat="1" ht="27">
      <c r="B2801" s="33"/>
      <c r="D2801" s="148" t="s">
        <v>224</v>
      </c>
      <c r="F2801" s="149" t="s">
        <v>2615</v>
      </c>
      <c r="I2801" s="150"/>
      <c r="L2801" s="33"/>
      <c r="M2801" s="282"/>
      <c r="N2801" s="282"/>
      <c r="O2801" s="282"/>
      <c r="P2801" s="282"/>
      <c r="Q2801" s="151"/>
      <c r="X2801" s="54"/>
      <c r="AX2801" s="18" t="s">
        <v>224</v>
      </c>
      <c r="AY2801" s="18" t="s">
        <v>82</v>
      </c>
    </row>
    <row r="2802" spans="2:55" s="1" customFormat="1" ht="72">
      <c r="B2802" s="33"/>
      <c r="D2802" s="148" t="s">
        <v>228</v>
      </c>
      <c r="F2802" s="154" t="s">
        <v>2616</v>
      </c>
      <c r="I2802" s="150"/>
      <c r="L2802" s="33"/>
      <c r="M2802" s="282"/>
      <c r="N2802" s="282"/>
      <c r="O2802" s="282"/>
      <c r="P2802" s="282"/>
      <c r="Q2802" s="151"/>
      <c r="X2802" s="54"/>
      <c r="AX2802" s="18" t="s">
        <v>228</v>
      </c>
      <c r="AY2802" s="18" t="s">
        <v>82</v>
      </c>
    </row>
    <row r="2803" spans="2:55" s="12" customFormat="1">
      <c r="B2803" s="155"/>
      <c r="D2803" s="148" t="s">
        <v>230</v>
      </c>
      <c r="E2803" s="156" t="s">
        <v>3</v>
      </c>
      <c r="F2803" s="157" t="s">
        <v>2617</v>
      </c>
      <c r="H2803" s="156" t="s">
        <v>3</v>
      </c>
      <c r="I2803" s="158"/>
      <c r="L2803" s="155"/>
      <c r="M2803" s="288"/>
      <c r="N2803" s="288"/>
      <c r="O2803" s="288"/>
      <c r="P2803" s="288"/>
      <c r="Q2803" s="159"/>
      <c r="X2803" s="160"/>
      <c r="AX2803" s="156" t="s">
        <v>230</v>
      </c>
      <c r="AY2803" s="156" t="s">
        <v>82</v>
      </c>
      <c r="AZ2803" s="12" t="s">
        <v>80</v>
      </c>
      <c r="BA2803" s="12" t="s">
        <v>34</v>
      </c>
      <c r="BB2803" s="12" t="s">
        <v>73</v>
      </c>
      <c r="BC2803" s="156" t="s">
        <v>216</v>
      </c>
    </row>
    <row r="2804" spans="2:55" s="12" customFormat="1">
      <c r="B2804" s="155"/>
      <c r="D2804" s="148" t="s">
        <v>230</v>
      </c>
      <c r="E2804" s="156" t="s">
        <v>3</v>
      </c>
      <c r="F2804" s="157" t="s">
        <v>1470</v>
      </c>
      <c r="H2804" s="156" t="s">
        <v>3</v>
      </c>
      <c r="I2804" s="158"/>
      <c r="L2804" s="155"/>
      <c r="M2804" s="288"/>
      <c r="N2804" s="288"/>
      <c r="O2804" s="288"/>
      <c r="P2804" s="288"/>
      <c r="Q2804" s="159"/>
      <c r="X2804" s="160"/>
      <c r="AX2804" s="156" t="s">
        <v>230</v>
      </c>
      <c r="AY2804" s="156" t="s">
        <v>82</v>
      </c>
      <c r="AZ2804" s="12" t="s">
        <v>80</v>
      </c>
      <c r="BA2804" s="12" t="s">
        <v>34</v>
      </c>
      <c r="BB2804" s="12" t="s">
        <v>73</v>
      </c>
      <c r="BC2804" s="156" t="s">
        <v>216</v>
      </c>
    </row>
    <row r="2805" spans="2:55" s="13" customFormat="1">
      <c r="B2805" s="161"/>
      <c r="D2805" s="148" t="s">
        <v>230</v>
      </c>
      <c r="E2805" s="162" t="s">
        <v>3</v>
      </c>
      <c r="F2805" s="163" t="s">
        <v>2618</v>
      </c>
      <c r="H2805" s="164">
        <v>43.942999999999998</v>
      </c>
      <c r="I2805" s="165"/>
      <c r="L2805" s="161"/>
      <c r="M2805" s="289"/>
      <c r="N2805" s="289"/>
      <c r="O2805" s="289"/>
      <c r="P2805" s="289"/>
      <c r="Q2805" s="166"/>
      <c r="X2805" s="167"/>
      <c r="AX2805" s="162" t="s">
        <v>230</v>
      </c>
      <c r="AY2805" s="162" t="s">
        <v>82</v>
      </c>
      <c r="AZ2805" s="13" t="s">
        <v>82</v>
      </c>
      <c r="BA2805" s="13" t="s">
        <v>34</v>
      </c>
      <c r="BB2805" s="13" t="s">
        <v>73</v>
      </c>
      <c r="BC2805" s="162" t="s">
        <v>216</v>
      </c>
    </row>
    <row r="2806" spans="2:55" s="13" customFormat="1">
      <c r="B2806" s="161"/>
      <c r="D2806" s="148" t="s">
        <v>230</v>
      </c>
      <c r="E2806" s="162" t="s">
        <v>3</v>
      </c>
      <c r="F2806" s="163" t="s">
        <v>2619</v>
      </c>
      <c r="H2806" s="164">
        <v>-6.2350000000000003</v>
      </c>
      <c r="I2806" s="165"/>
      <c r="L2806" s="161"/>
      <c r="M2806" s="289"/>
      <c r="N2806" s="289"/>
      <c r="O2806" s="289"/>
      <c r="P2806" s="289"/>
      <c r="Q2806" s="166"/>
      <c r="X2806" s="167"/>
      <c r="AX2806" s="162" t="s">
        <v>230</v>
      </c>
      <c r="AY2806" s="162" t="s">
        <v>82</v>
      </c>
      <c r="AZ2806" s="13" t="s">
        <v>82</v>
      </c>
      <c r="BA2806" s="13" t="s">
        <v>34</v>
      </c>
      <c r="BB2806" s="13" t="s">
        <v>73</v>
      </c>
      <c r="BC2806" s="162" t="s">
        <v>216</v>
      </c>
    </row>
    <row r="2807" spans="2:55" s="13" customFormat="1">
      <c r="B2807" s="161"/>
      <c r="D2807" s="148" t="s">
        <v>230</v>
      </c>
      <c r="E2807" s="162" t="s">
        <v>3</v>
      </c>
      <c r="F2807" s="163" t="s">
        <v>2620</v>
      </c>
      <c r="H2807" s="164">
        <v>76.923000000000002</v>
      </c>
      <c r="I2807" s="165"/>
      <c r="L2807" s="161"/>
      <c r="M2807" s="289"/>
      <c r="N2807" s="289"/>
      <c r="O2807" s="289"/>
      <c r="P2807" s="289"/>
      <c r="Q2807" s="166"/>
      <c r="X2807" s="167"/>
      <c r="AX2807" s="162" t="s">
        <v>230</v>
      </c>
      <c r="AY2807" s="162" t="s">
        <v>82</v>
      </c>
      <c r="AZ2807" s="13" t="s">
        <v>82</v>
      </c>
      <c r="BA2807" s="13" t="s">
        <v>34</v>
      </c>
      <c r="BB2807" s="13" t="s">
        <v>73</v>
      </c>
      <c r="BC2807" s="162" t="s">
        <v>216</v>
      </c>
    </row>
    <row r="2808" spans="2:55" s="13" customFormat="1">
      <c r="B2808" s="161"/>
      <c r="D2808" s="148" t="s">
        <v>230</v>
      </c>
      <c r="E2808" s="162" t="s">
        <v>3</v>
      </c>
      <c r="F2808" s="163" t="s">
        <v>1473</v>
      </c>
      <c r="H2808" s="164">
        <v>-1.89</v>
      </c>
      <c r="I2808" s="165"/>
      <c r="L2808" s="161"/>
      <c r="M2808" s="289"/>
      <c r="N2808" s="289"/>
      <c r="O2808" s="289"/>
      <c r="P2808" s="289"/>
      <c r="Q2808" s="166"/>
      <c r="X2808" s="167"/>
      <c r="AX2808" s="162" t="s">
        <v>230</v>
      </c>
      <c r="AY2808" s="162" t="s">
        <v>82</v>
      </c>
      <c r="AZ2808" s="13" t="s">
        <v>82</v>
      </c>
      <c r="BA2808" s="13" t="s">
        <v>34</v>
      </c>
      <c r="BB2808" s="13" t="s">
        <v>73</v>
      </c>
      <c r="BC2808" s="162" t="s">
        <v>216</v>
      </c>
    </row>
    <row r="2809" spans="2:55" s="13" customFormat="1">
      <c r="B2809" s="161"/>
      <c r="D2809" s="148" t="s">
        <v>230</v>
      </c>
      <c r="E2809" s="162" t="s">
        <v>3</v>
      </c>
      <c r="F2809" s="163" t="s">
        <v>1090</v>
      </c>
      <c r="H2809" s="164">
        <v>-2.94</v>
      </c>
      <c r="I2809" s="165"/>
      <c r="L2809" s="161"/>
      <c r="M2809" s="289"/>
      <c r="N2809" s="289"/>
      <c r="O2809" s="289"/>
      <c r="P2809" s="289"/>
      <c r="Q2809" s="166"/>
      <c r="X2809" s="167"/>
      <c r="AX2809" s="162" t="s">
        <v>230</v>
      </c>
      <c r="AY2809" s="162" t="s">
        <v>82</v>
      </c>
      <c r="AZ2809" s="13" t="s">
        <v>82</v>
      </c>
      <c r="BA2809" s="13" t="s">
        <v>34</v>
      </c>
      <c r="BB2809" s="13" t="s">
        <v>73</v>
      </c>
      <c r="BC2809" s="162" t="s">
        <v>216</v>
      </c>
    </row>
    <row r="2810" spans="2:55" s="13" customFormat="1">
      <c r="B2810" s="161"/>
      <c r="D2810" s="148" t="s">
        <v>230</v>
      </c>
      <c r="E2810" s="162" t="s">
        <v>3</v>
      </c>
      <c r="F2810" s="163" t="s">
        <v>2621</v>
      </c>
      <c r="H2810" s="164">
        <v>-3.1179999999999999</v>
      </c>
      <c r="I2810" s="165"/>
      <c r="L2810" s="161"/>
      <c r="M2810" s="289"/>
      <c r="N2810" s="289"/>
      <c r="O2810" s="289"/>
      <c r="P2810" s="289"/>
      <c r="Q2810" s="166"/>
      <c r="X2810" s="167"/>
      <c r="AX2810" s="162" t="s">
        <v>230</v>
      </c>
      <c r="AY2810" s="162" t="s">
        <v>82</v>
      </c>
      <c r="AZ2810" s="13" t="s">
        <v>82</v>
      </c>
      <c r="BA2810" s="13" t="s">
        <v>34</v>
      </c>
      <c r="BB2810" s="13" t="s">
        <v>73</v>
      </c>
      <c r="BC2810" s="162" t="s">
        <v>216</v>
      </c>
    </row>
    <row r="2811" spans="2:55" s="13" customFormat="1">
      <c r="B2811" s="161"/>
      <c r="D2811" s="148" t="s">
        <v>230</v>
      </c>
      <c r="E2811" s="162" t="s">
        <v>3</v>
      </c>
      <c r="F2811" s="163" t="s">
        <v>2622</v>
      </c>
      <c r="H2811" s="164">
        <v>27.548999999999999</v>
      </c>
      <c r="I2811" s="165"/>
      <c r="L2811" s="161"/>
      <c r="M2811" s="289"/>
      <c r="N2811" s="289"/>
      <c r="O2811" s="289"/>
      <c r="P2811" s="289"/>
      <c r="Q2811" s="166"/>
      <c r="X2811" s="167"/>
      <c r="AX2811" s="162" t="s">
        <v>230</v>
      </c>
      <c r="AY2811" s="162" t="s">
        <v>82</v>
      </c>
      <c r="AZ2811" s="13" t="s">
        <v>82</v>
      </c>
      <c r="BA2811" s="13" t="s">
        <v>34</v>
      </c>
      <c r="BB2811" s="13" t="s">
        <v>73</v>
      </c>
      <c r="BC2811" s="162" t="s">
        <v>216</v>
      </c>
    </row>
    <row r="2812" spans="2:55" s="13" customFormat="1">
      <c r="B2812" s="161"/>
      <c r="D2812" s="148" t="s">
        <v>230</v>
      </c>
      <c r="E2812" s="162" t="s">
        <v>3</v>
      </c>
      <c r="F2812" s="163" t="s">
        <v>1473</v>
      </c>
      <c r="H2812" s="164">
        <v>-1.89</v>
      </c>
      <c r="I2812" s="165"/>
      <c r="L2812" s="161"/>
      <c r="M2812" s="289"/>
      <c r="N2812" s="289"/>
      <c r="O2812" s="289"/>
      <c r="P2812" s="289"/>
      <c r="Q2812" s="166"/>
      <c r="X2812" s="167"/>
      <c r="AX2812" s="162" t="s">
        <v>230</v>
      </c>
      <c r="AY2812" s="162" t="s">
        <v>82</v>
      </c>
      <c r="AZ2812" s="13" t="s">
        <v>82</v>
      </c>
      <c r="BA2812" s="13" t="s">
        <v>34</v>
      </c>
      <c r="BB2812" s="13" t="s">
        <v>73</v>
      </c>
      <c r="BC2812" s="162" t="s">
        <v>216</v>
      </c>
    </row>
    <row r="2813" spans="2:55" s="13" customFormat="1">
      <c r="B2813" s="161"/>
      <c r="D2813" s="148" t="s">
        <v>230</v>
      </c>
      <c r="E2813" s="162" t="s">
        <v>3</v>
      </c>
      <c r="F2813" s="163" t="s">
        <v>1090</v>
      </c>
      <c r="H2813" s="164">
        <v>-2.94</v>
      </c>
      <c r="I2813" s="165"/>
      <c r="L2813" s="161"/>
      <c r="M2813" s="289"/>
      <c r="N2813" s="289"/>
      <c r="O2813" s="289"/>
      <c r="P2813" s="289"/>
      <c r="Q2813" s="166"/>
      <c r="X2813" s="167"/>
      <c r="AX2813" s="162" t="s">
        <v>230</v>
      </c>
      <c r="AY2813" s="162" t="s">
        <v>82</v>
      </c>
      <c r="AZ2813" s="13" t="s">
        <v>82</v>
      </c>
      <c r="BA2813" s="13" t="s">
        <v>34</v>
      </c>
      <c r="BB2813" s="13" t="s">
        <v>73</v>
      </c>
      <c r="BC2813" s="162" t="s">
        <v>216</v>
      </c>
    </row>
    <row r="2814" spans="2:55" s="15" customFormat="1">
      <c r="B2814" s="186"/>
      <c r="D2814" s="148" t="s">
        <v>230</v>
      </c>
      <c r="E2814" s="187" t="s">
        <v>3</v>
      </c>
      <c r="F2814" s="188" t="s">
        <v>337</v>
      </c>
      <c r="H2814" s="189">
        <v>129.40200000000002</v>
      </c>
      <c r="I2814" s="190"/>
      <c r="L2814" s="186"/>
      <c r="M2814" s="292"/>
      <c r="N2814" s="292"/>
      <c r="O2814" s="292"/>
      <c r="P2814" s="292"/>
      <c r="Q2814" s="191"/>
      <c r="X2814" s="192"/>
      <c r="AX2814" s="187" t="s">
        <v>230</v>
      </c>
      <c r="AY2814" s="187" t="s">
        <v>82</v>
      </c>
      <c r="AZ2814" s="15" t="s">
        <v>241</v>
      </c>
      <c r="BA2814" s="15" t="s">
        <v>34</v>
      </c>
      <c r="BB2814" s="15" t="s">
        <v>73</v>
      </c>
      <c r="BC2814" s="187" t="s">
        <v>216</v>
      </c>
    </row>
    <row r="2815" spans="2:55" s="12" customFormat="1">
      <c r="B2815" s="155"/>
      <c r="D2815" s="148" t="s">
        <v>230</v>
      </c>
      <c r="E2815" s="156" t="s">
        <v>3</v>
      </c>
      <c r="F2815" s="157" t="s">
        <v>1777</v>
      </c>
      <c r="H2815" s="156" t="s">
        <v>3</v>
      </c>
      <c r="I2815" s="158"/>
      <c r="L2815" s="155"/>
      <c r="M2815" s="288"/>
      <c r="N2815" s="288"/>
      <c r="O2815" s="288"/>
      <c r="P2815" s="288"/>
      <c r="Q2815" s="159"/>
      <c r="X2815" s="160"/>
      <c r="AX2815" s="156" t="s">
        <v>230</v>
      </c>
      <c r="AY2815" s="156" t="s">
        <v>82</v>
      </c>
      <c r="AZ2815" s="12" t="s">
        <v>80</v>
      </c>
      <c r="BA2815" s="12" t="s">
        <v>34</v>
      </c>
      <c r="BB2815" s="12" t="s">
        <v>73</v>
      </c>
      <c r="BC2815" s="156" t="s">
        <v>216</v>
      </c>
    </row>
    <row r="2816" spans="2:55" s="13" customFormat="1">
      <c r="B2816" s="161"/>
      <c r="D2816" s="148" t="s">
        <v>230</v>
      </c>
      <c r="E2816" s="162" t="s">
        <v>3</v>
      </c>
      <c r="F2816" s="163" t="s">
        <v>2623</v>
      </c>
      <c r="H2816" s="164">
        <v>25.997</v>
      </c>
      <c r="I2816" s="165"/>
      <c r="L2816" s="161"/>
      <c r="M2816" s="289"/>
      <c r="N2816" s="289"/>
      <c r="O2816" s="289"/>
      <c r="P2816" s="289"/>
      <c r="Q2816" s="166"/>
      <c r="X2816" s="167"/>
      <c r="AX2816" s="162" t="s">
        <v>230</v>
      </c>
      <c r="AY2816" s="162" t="s">
        <v>82</v>
      </c>
      <c r="AZ2816" s="13" t="s">
        <v>82</v>
      </c>
      <c r="BA2816" s="13" t="s">
        <v>34</v>
      </c>
      <c r="BB2816" s="13" t="s">
        <v>73</v>
      </c>
      <c r="BC2816" s="162" t="s">
        <v>216</v>
      </c>
    </row>
    <row r="2817" spans="2:69" s="12" customFormat="1">
      <c r="B2817" s="155"/>
      <c r="D2817" s="148" t="s">
        <v>230</v>
      </c>
      <c r="E2817" s="156" t="s">
        <v>3</v>
      </c>
      <c r="F2817" s="157" t="s">
        <v>1826</v>
      </c>
      <c r="H2817" s="156" t="s">
        <v>3</v>
      </c>
      <c r="I2817" s="158"/>
      <c r="L2817" s="155"/>
      <c r="M2817" s="288"/>
      <c r="N2817" s="288"/>
      <c r="O2817" s="288"/>
      <c r="P2817" s="288"/>
      <c r="Q2817" s="159"/>
      <c r="X2817" s="160"/>
      <c r="AX2817" s="156" t="s">
        <v>230</v>
      </c>
      <c r="AY2817" s="156" t="s">
        <v>82</v>
      </c>
      <c r="AZ2817" s="12" t="s">
        <v>80</v>
      </c>
      <c r="BA2817" s="12" t="s">
        <v>34</v>
      </c>
      <c r="BB2817" s="12" t="s">
        <v>73</v>
      </c>
      <c r="BC2817" s="156" t="s">
        <v>216</v>
      </c>
    </row>
    <row r="2818" spans="2:69" s="13" customFormat="1">
      <c r="B2818" s="161"/>
      <c r="D2818" s="148" t="s">
        <v>230</v>
      </c>
      <c r="E2818" s="162" t="s">
        <v>3</v>
      </c>
      <c r="F2818" s="163" t="s">
        <v>2624</v>
      </c>
      <c r="H2818" s="164">
        <v>25.997</v>
      </c>
      <c r="I2818" s="165"/>
      <c r="L2818" s="161"/>
      <c r="M2818" s="289"/>
      <c r="N2818" s="289"/>
      <c r="O2818" s="289"/>
      <c r="P2818" s="289"/>
      <c r="Q2818" s="166"/>
      <c r="X2818" s="167"/>
      <c r="AX2818" s="162" t="s">
        <v>230</v>
      </c>
      <c r="AY2818" s="162" t="s">
        <v>82</v>
      </c>
      <c r="AZ2818" s="13" t="s">
        <v>82</v>
      </c>
      <c r="BA2818" s="13" t="s">
        <v>34</v>
      </c>
      <c r="BB2818" s="13" t="s">
        <v>73</v>
      </c>
      <c r="BC2818" s="162" t="s">
        <v>216</v>
      </c>
    </row>
    <row r="2819" spans="2:69" s="12" customFormat="1">
      <c r="B2819" s="155"/>
      <c r="D2819" s="148" t="s">
        <v>230</v>
      </c>
      <c r="E2819" s="156" t="s">
        <v>3</v>
      </c>
      <c r="F2819" s="157" t="s">
        <v>1827</v>
      </c>
      <c r="H2819" s="156" t="s">
        <v>3</v>
      </c>
      <c r="I2819" s="158"/>
      <c r="L2819" s="155"/>
      <c r="M2819" s="288"/>
      <c r="N2819" s="288"/>
      <c r="O2819" s="288"/>
      <c r="P2819" s="288"/>
      <c r="Q2819" s="159"/>
      <c r="X2819" s="160"/>
      <c r="AX2819" s="156" t="s">
        <v>230</v>
      </c>
      <c r="AY2819" s="156" t="s">
        <v>82</v>
      </c>
      <c r="AZ2819" s="12" t="s">
        <v>80</v>
      </c>
      <c r="BA2819" s="12" t="s">
        <v>34</v>
      </c>
      <c r="BB2819" s="12" t="s">
        <v>73</v>
      </c>
      <c r="BC2819" s="156" t="s">
        <v>216</v>
      </c>
    </row>
    <row r="2820" spans="2:69" s="13" customFormat="1">
      <c r="B2820" s="161"/>
      <c r="D2820" s="148" t="s">
        <v>230</v>
      </c>
      <c r="E2820" s="162" t="s">
        <v>3</v>
      </c>
      <c r="F2820" s="163" t="s">
        <v>2625</v>
      </c>
      <c r="H2820" s="164">
        <v>100.944</v>
      </c>
      <c r="I2820" s="165"/>
      <c r="L2820" s="161"/>
      <c r="M2820" s="289"/>
      <c r="N2820" s="289"/>
      <c r="O2820" s="289"/>
      <c r="P2820" s="289"/>
      <c r="Q2820" s="166"/>
      <c r="X2820" s="167"/>
      <c r="AX2820" s="162" t="s">
        <v>230</v>
      </c>
      <c r="AY2820" s="162" t="s">
        <v>82</v>
      </c>
      <c r="AZ2820" s="13" t="s">
        <v>82</v>
      </c>
      <c r="BA2820" s="13" t="s">
        <v>34</v>
      </c>
      <c r="BB2820" s="13" t="s">
        <v>73</v>
      </c>
      <c r="BC2820" s="162" t="s">
        <v>216</v>
      </c>
    </row>
    <row r="2821" spans="2:69" s="13" customFormat="1">
      <c r="B2821" s="161"/>
      <c r="D2821" s="148" t="s">
        <v>230</v>
      </c>
      <c r="E2821" s="162" t="s">
        <v>3</v>
      </c>
      <c r="F2821" s="163" t="s">
        <v>2626</v>
      </c>
      <c r="H2821" s="164">
        <v>-6.21</v>
      </c>
      <c r="I2821" s="165"/>
      <c r="L2821" s="161"/>
      <c r="M2821" s="289"/>
      <c r="N2821" s="289"/>
      <c r="O2821" s="289"/>
      <c r="P2821" s="289"/>
      <c r="Q2821" s="166"/>
      <c r="X2821" s="167"/>
      <c r="AX2821" s="162" t="s">
        <v>230</v>
      </c>
      <c r="AY2821" s="162" t="s">
        <v>82</v>
      </c>
      <c r="AZ2821" s="13" t="s">
        <v>82</v>
      </c>
      <c r="BA2821" s="13" t="s">
        <v>34</v>
      </c>
      <c r="BB2821" s="13" t="s">
        <v>73</v>
      </c>
      <c r="BC2821" s="162" t="s">
        <v>216</v>
      </c>
    </row>
    <row r="2822" spans="2:69" s="13" customFormat="1">
      <c r="B2822" s="161"/>
      <c r="D2822" s="148" t="s">
        <v>230</v>
      </c>
      <c r="E2822" s="162" t="s">
        <v>3</v>
      </c>
      <c r="F2822" s="163" t="s">
        <v>2627</v>
      </c>
      <c r="H2822" s="164">
        <v>96.62</v>
      </c>
      <c r="I2822" s="165"/>
      <c r="L2822" s="161"/>
      <c r="M2822" s="289"/>
      <c r="N2822" s="289"/>
      <c r="O2822" s="289"/>
      <c r="P2822" s="289"/>
      <c r="Q2822" s="166"/>
      <c r="X2822" s="167"/>
      <c r="AX2822" s="162" t="s">
        <v>230</v>
      </c>
      <c r="AY2822" s="162" t="s">
        <v>82</v>
      </c>
      <c r="AZ2822" s="13" t="s">
        <v>82</v>
      </c>
      <c r="BA2822" s="13" t="s">
        <v>34</v>
      </c>
      <c r="BB2822" s="13" t="s">
        <v>73</v>
      </c>
      <c r="BC2822" s="162" t="s">
        <v>216</v>
      </c>
    </row>
    <row r="2823" spans="2:69" s="13" customFormat="1">
      <c r="B2823" s="161"/>
      <c r="D2823" s="148" t="s">
        <v>230</v>
      </c>
      <c r="E2823" s="162" t="s">
        <v>3</v>
      </c>
      <c r="F2823" s="163" t="s">
        <v>2628</v>
      </c>
      <c r="H2823" s="164">
        <v>-7.83</v>
      </c>
      <c r="I2823" s="165"/>
      <c r="L2823" s="161"/>
      <c r="M2823" s="289"/>
      <c r="N2823" s="289"/>
      <c r="O2823" s="289"/>
      <c r="P2823" s="289"/>
      <c r="Q2823" s="166"/>
      <c r="X2823" s="167"/>
      <c r="AX2823" s="162" t="s">
        <v>230</v>
      </c>
      <c r="AY2823" s="162" t="s">
        <v>82</v>
      </c>
      <c r="AZ2823" s="13" t="s">
        <v>82</v>
      </c>
      <c r="BA2823" s="13" t="s">
        <v>34</v>
      </c>
      <c r="BB2823" s="13" t="s">
        <v>73</v>
      </c>
      <c r="BC2823" s="162" t="s">
        <v>216</v>
      </c>
    </row>
    <row r="2824" spans="2:69" s="13" customFormat="1">
      <c r="B2824" s="161"/>
      <c r="D2824" s="148" t="s">
        <v>230</v>
      </c>
      <c r="E2824" s="162" t="s">
        <v>3</v>
      </c>
      <c r="F2824" s="163" t="s">
        <v>2629</v>
      </c>
      <c r="H2824" s="164">
        <v>106.108</v>
      </c>
      <c r="I2824" s="165"/>
      <c r="L2824" s="161"/>
      <c r="M2824" s="289"/>
      <c r="N2824" s="289"/>
      <c r="O2824" s="289"/>
      <c r="P2824" s="289"/>
      <c r="Q2824" s="166"/>
      <c r="X2824" s="167"/>
      <c r="AX2824" s="162" t="s">
        <v>230</v>
      </c>
      <c r="AY2824" s="162" t="s">
        <v>82</v>
      </c>
      <c r="AZ2824" s="13" t="s">
        <v>82</v>
      </c>
      <c r="BA2824" s="13" t="s">
        <v>34</v>
      </c>
      <c r="BB2824" s="13" t="s">
        <v>73</v>
      </c>
      <c r="BC2824" s="162" t="s">
        <v>216</v>
      </c>
    </row>
    <row r="2825" spans="2:69" s="13" customFormat="1">
      <c r="B2825" s="161"/>
      <c r="D2825" s="148" t="s">
        <v>230</v>
      </c>
      <c r="E2825" s="162" t="s">
        <v>3</v>
      </c>
      <c r="F2825" s="163" t="s">
        <v>2630</v>
      </c>
      <c r="H2825" s="164">
        <v>-19.574999999999999</v>
      </c>
      <c r="I2825" s="165"/>
      <c r="L2825" s="161"/>
      <c r="M2825" s="289"/>
      <c r="N2825" s="289"/>
      <c r="O2825" s="289"/>
      <c r="P2825" s="289"/>
      <c r="Q2825" s="166"/>
      <c r="X2825" s="167"/>
      <c r="AX2825" s="162" t="s">
        <v>230</v>
      </c>
      <c r="AY2825" s="162" t="s">
        <v>82</v>
      </c>
      <c r="AZ2825" s="13" t="s">
        <v>82</v>
      </c>
      <c r="BA2825" s="13" t="s">
        <v>34</v>
      </c>
      <c r="BB2825" s="13" t="s">
        <v>73</v>
      </c>
      <c r="BC2825" s="162" t="s">
        <v>216</v>
      </c>
    </row>
    <row r="2826" spans="2:69" s="15" customFormat="1">
      <c r="B2826" s="186"/>
      <c r="D2826" s="148" t="s">
        <v>230</v>
      </c>
      <c r="E2826" s="187" t="s">
        <v>3</v>
      </c>
      <c r="F2826" s="188" t="s">
        <v>337</v>
      </c>
      <c r="H2826" s="189">
        <v>322.05099999999999</v>
      </c>
      <c r="I2826" s="190"/>
      <c r="L2826" s="186"/>
      <c r="M2826" s="292"/>
      <c r="N2826" s="292"/>
      <c r="O2826" s="292"/>
      <c r="P2826" s="292"/>
      <c r="Q2826" s="191"/>
      <c r="X2826" s="192"/>
      <c r="AX2826" s="187" t="s">
        <v>230</v>
      </c>
      <c r="AY2826" s="187" t="s">
        <v>82</v>
      </c>
      <c r="AZ2826" s="15" t="s">
        <v>241</v>
      </c>
      <c r="BA2826" s="15" t="s">
        <v>34</v>
      </c>
      <c r="BB2826" s="15" t="s">
        <v>73</v>
      </c>
      <c r="BC2826" s="187" t="s">
        <v>216</v>
      </c>
    </row>
    <row r="2827" spans="2:69" s="14" customFormat="1">
      <c r="B2827" s="168"/>
      <c r="D2827" s="148" t="s">
        <v>230</v>
      </c>
      <c r="E2827" s="169" t="s">
        <v>3</v>
      </c>
      <c r="F2827" s="170" t="s">
        <v>251</v>
      </c>
      <c r="H2827" s="171">
        <v>451.45300000000009</v>
      </c>
      <c r="I2827" s="172"/>
      <c r="L2827" s="168"/>
      <c r="M2827" s="290"/>
      <c r="N2827" s="290"/>
      <c r="O2827" s="290"/>
      <c r="P2827" s="290"/>
      <c r="Q2827" s="173"/>
      <c r="X2827" s="174"/>
      <c r="AX2827" s="169" t="s">
        <v>230</v>
      </c>
      <c r="AY2827" s="169" t="s">
        <v>82</v>
      </c>
      <c r="AZ2827" s="14" t="s">
        <v>222</v>
      </c>
      <c r="BA2827" s="14" t="s">
        <v>34</v>
      </c>
      <c r="BB2827" s="14" t="s">
        <v>80</v>
      </c>
      <c r="BC2827" s="169" t="s">
        <v>216</v>
      </c>
    </row>
    <row r="2828" spans="2:69" s="1" customFormat="1" ht="21.75" customHeight="1">
      <c r="B2828" s="133"/>
      <c r="C2828" s="134" t="s">
        <v>2631</v>
      </c>
      <c r="D2828" s="134" t="s">
        <v>218</v>
      </c>
      <c r="E2828" s="135" t="s">
        <v>2632</v>
      </c>
      <c r="F2828" s="136" t="s">
        <v>2633</v>
      </c>
      <c r="G2828" s="137" t="s">
        <v>221</v>
      </c>
      <c r="H2828" s="138">
        <v>1226.8779999999999</v>
      </c>
      <c r="I2828" s="139"/>
      <c r="J2828" s="140">
        <f>ROUND(I2828*H2828,2)</f>
        <v>0</v>
      </c>
      <c r="K2828" s="141"/>
      <c r="L2828" s="33"/>
      <c r="M2828" s="294"/>
      <c r="N2828" s="294"/>
      <c r="O2828" s="294"/>
      <c r="P2828" s="282"/>
      <c r="Q2828" s="142" t="s">
        <v>3</v>
      </c>
      <c r="R2828" s="143" t="s">
        <v>44</v>
      </c>
      <c r="T2828" s="144">
        <f>S2828*H2828</f>
        <v>0</v>
      </c>
      <c r="U2828" s="144">
        <v>2.0000000000000001E-4</v>
      </c>
      <c r="V2828" s="144">
        <f>U2828*H2828</f>
        <v>0.2453756</v>
      </c>
      <c r="W2828" s="144">
        <v>0</v>
      </c>
      <c r="X2828" s="145">
        <f>W2828*H2828</f>
        <v>0</v>
      </c>
      <c r="AV2828" s="146" t="s">
        <v>356</v>
      </c>
      <c r="AX2828" s="146" t="s">
        <v>218</v>
      </c>
      <c r="AY2828" s="146" t="s">
        <v>82</v>
      </c>
      <c r="BC2828" s="18" t="s">
        <v>216</v>
      </c>
      <c r="BI2828" s="147">
        <f>IF(R2828="základní",J2828,0)</f>
        <v>0</v>
      </c>
      <c r="BJ2828" s="147">
        <f>IF(R2828="snížená",J2828,0)</f>
        <v>0</v>
      </c>
      <c r="BK2828" s="147">
        <f>IF(R2828="zákl. přenesená",J2828,0)</f>
        <v>0</v>
      </c>
      <c r="BL2828" s="147">
        <f>IF(R2828="sníž. přenesená",J2828,0)</f>
        <v>0</v>
      </c>
      <c r="BM2828" s="147">
        <f>IF(R2828="nulová",J2828,0)</f>
        <v>0</v>
      </c>
      <c r="BN2828" s="18" t="s">
        <v>80</v>
      </c>
      <c r="BO2828" s="147">
        <f>ROUND(I2828*H2828,2)</f>
        <v>0</v>
      </c>
      <c r="BP2828" s="18" t="s">
        <v>356</v>
      </c>
      <c r="BQ2828" s="146" t="s">
        <v>2634</v>
      </c>
    </row>
    <row r="2829" spans="2:69" s="1" customFormat="1" ht="27">
      <c r="B2829" s="33"/>
      <c r="D2829" s="148" t="s">
        <v>224</v>
      </c>
      <c r="F2829" s="149" t="s">
        <v>2635</v>
      </c>
      <c r="I2829" s="150"/>
      <c r="L2829" s="33"/>
      <c r="M2829" s="282"/>
      <c r="N2829" s="282"/>
      <c r="O2829" s="282"/>
      <c r="P2829" s="282"/>
      <c r="Q2829" s="151"/>
      <c r="X2829" s="54"/>
      <c r="AX2829" s="18" t="s">
        <v>224</v>
      </c>
      <c r="AY2829" s="18" t="s">
        <v>82</v>
      </c>
    </row>
    <row r="2830" spans="2:69" s="1" customFormat="1">
      <c r="B2830" s="33"/>
      <c r="D2830" s="152" t="s">
        <v>226</v>
      </c>
      <c r="F2830" s="153" t="s">
        <v>2636</v>
      </c>
      <c r="I2830" s="150"/>
      <c r="L2830" s="33"/>
      <c r="M2830" s="282"/>
      <c r="N2830" s="282"/>
      <c r="O2830" s="282"/>
      <c r="P2830" s="282"/>
      <c r="Q2830" s="151"/>
      <c r="X2830" s="54"/>
      <c r="AX2830" s="18" t="s">
        <v>226</v>
      </c>
      <c r="AY2830" s="18" t="s">
        <v>82</v>
      </c>
    </row>
    <row r="2831" spans="2:69" s="13" customFormat="1">
      <c r="B2831" s="161"/>
      <c r="D2831" s="148" t="s">
        <v>230</v>
      </c>
      <c r="E2831" s="162" t="s">
        <v>3</v>
      </c>
      <c r="F2831" s="163" t="s">
        <v>2637</v>
      </c>
      <c r="H2831" s="164">
        <v>601.36300000000006</v>
      </c>
      <c r="I2831" s="165"/>
      <c r="L2831" s="161"/>
      <c r="M2831" s="289"/>
      <c r="N2831" s="289"/>
      <c r="O2831" s="289"/>
      <c r="P2831" s="289"/>
      <c r="Q2831" s="166"/>
      <c r="X2831" s="167"/>
      <c r="AX2831" s="162" t="s">
        <v>230</v>
      </c>
      <c r="AY2831" s="162" t="s">
        <v>82</v>
      </c>
      <c r="AZ2831" s="13" t="s">
        <v>82</v>
      </c>
      <c r="BA2831" s="13" t="s">
        <v>34</v>
      </c>
      <c r="BB2831" s="13" t="s">
        <v>73</v>
      </c>
      <c r="BC2831" s="162" t="s">
        <v>216</v>
      </c>
    </row>
    <row r="2832" spans="2:69" s="13" customFormat="1">
      <c r="B2832" s="161"/>
      <c r="D2832" s="148" t="s">
        <v>230</v>
      </c>
      <c r="E2832" s="162" t="s">
        <v>3</v>
      </c>
      <c r="F2832" s="163" t="s">
        <v>2638</v>
      </c>
      <c r="H2832" s="164">
        <v>625.51499999999999</v>
      </c>
      <c r="I2832" s="165"/>
      <c r="L2832" s="161"/>
      <c r="M2832" s="289"/>
      <c r="N2832" s="289"/>
      <c r="O2832" s="289"/>
      <c r="P2832" s="289"/>
      <c r="Q2832" s="166"/>
      <c r="X2832" s="167"/>
      <c r="AX2832" s="162" t="s">
        <v>230</v>
      </c>
      <c r="AY2832" s="162" t="s">
        <v>82</v>
      </c>
      <c r="AZ2832" s="13" t="s">
        <v>82</v>
      </c>
      <c r="BA2832" s="13" t="s">
        <v>34</v>
      </c>
      <c r="BB2832" s="13" t="s">
        <v>73</v>
      </c>
      <c r="BC2832" s="162" t="s">
        <v>216</v>
      </c>
    </row>
    <row r="2833" spans="2:69" s="14" customFormat="1">
      <c r="B2833" s="168"/>
      <c r="D2833" s="148" t="s">
        <v>230</v>
      </c>
      <c r="E2833" s="169" t="s">
        <v>3</v>
      </c>
      <c r="F2833" s="170" t="s">
        <v>251</v>
      </c>
      <c r="H2833" s="171">
        <v>1226.8780000000002</v>
      </c>
      <c r="I2833" s="172"/>
      <c r="L2833" s="168"/>
      <c r="M2833" s="290"/>
      <c r="N2833" s="290"/>
      <c r="O2833" s="290"/>
      <c r="P2833" s="290"/>
      <c r="Q2833" s="173"/>
      <c r="X2833" s="174"/>
      <c r="AX2833" s="169" t="s">
        <v>230</v>
      </c>
      <c r="AY2833" s="169" t="s">
        <v>82</v>
      </c>
      <c r="AZ2833" s="14" t="s">
        <v>222</v>
      </c>
      <c r="BA2833" s="14" t="s">
        <v>34</v>
      </c>
      <c r="BB2833" s="14" t="s">
        <v>80</v>
      </c>
      <c r="BC2833" s="169" t="s">
        <v>216</v>
      </c>
    </row>
    <row r="2834" spans="2:69" s="1" customFormat="1" ht="16.5" customHeight="1">
      <c r="B2834" s="133"/>
      <c r="C2834" s="134" t="s">
        <v>2639</v>
      </c>
      <c r="D2834" s="134" t="s">
        <v>218</v>
      </c>
      <c r="E2834" s="135" t="s">
        <v>2640</v>
      </c>
      <c r="F2834" s="136" t="s">
        <v>2641</v>
      </c>
      <c r="G2834" s="137" t="s">
        <v>286</v>
      </c>
      <c r="H2834" s="138">
        <v>157.36000000000001</v>
      </c>
      <c r="I2834" s="139"/>
      <c r="J2834" s="140">
        <f>ROUND(I2834*H2834,2)</f>
        <v>0</v>
      </c>
      <c r="K2834" s="141"/>
      <c r="L2834" s="33"/>
      <c r="M2834" s="294"/>
      <c r="N2834" s="294"/>
      <c r="O2834" s="294"/>
      <c r="P2834" s="282"/>
      <c r="Q2834" s="142" t="s">
        <v>3</v>
      </c>
      <c r="R2834" s="143" t="s">
        <v>44</v>
      </c>
      <c r="T2834" s="144">
        <f>S2834*H2834</f>
        <v>0</v>
      </c>
      <c r="U2834" s="144">
        <v>1.2E-4</v>
      </c>
      <c r="V2834" s="144">
        <f>U2834*H2834</f>
        <v>1.8883200000000003E-2</v>
      </c>
      <c r="W2834" s="144">
        <v>0</v>
      </c>
      <c r="X2834" s="145">
        <f>W2834*H2834</f>
        <v>0</v>
      </c>
      <c r="AV2834" s="146" t="s">
        <v>356</v>
      </c>
      <c r="AX2834" s="146" t="s">
        <v>218</v>
      </c>
      <c r="AY2834" s="146" t="s">
        <v>82</v>
      </c>
      <c r="BC2834" s="18" t="s">
        <v>216</v>
      </c>
      <c r="BI2834" s="147">
        <f>IF(R2834="základní",J2834,0)</f>
        <v>0</v>
      </c>
      <c r="BJ2834" s="147">
        <f>IF(R2834="snížená",J2834,0)</f>
        <v>0</v>
      </c>
      <c r="BK2834" s="147">
        <f>IF(R2834="zákl. přenesená",J2834,0)</f>
        <v>0</v>
      </c>
      <c r="BL2834" s="147">
        <f>IF(R2834="sníž. přenesená",J2834,0)</f>
        <v>0</v>
      </c>
      <c r="BM2834" s="147">
        <f>IF(R2834="nulová",J2834,0)</f>
        <v>0</v>
      </c>
      <c r="BN2834" s="18" t="s">
        <v>80</v>
      </c>
      <c r="BO2834" s="147">
        <f>ROUND(I2834*H2834,2)</f>
        <v>0</v>
      </c>
      <c r="BP2834" s="18" t="s">
        <v>356</v>
      </c>
      <c r="BQ2834" s="146" t="s">
        <v>2642</v>
      </c>
    </row>
    <row r="2835" spans="2:69" s="1" customFormat="1" ht="27">
      <c r="B2835" s="33"/>
      <c r="D2835" s="148" t="s">
        <v>224</v>
      </c>
      <c r="F2835" s="149" t="s">
        <v>2643</v>
      </c>
      <c r="I2835" s="150"/>
      <c r="L2835" s="33"/>
      <c r="M2835" s="282"/>
      <c r="N2835" s="282"/>
      <c r="O2835" s="282"/>
      <c r="P2835" s="282"/>
      <c r="Q2835" s="151"/>
      <c r="X2835" s="54"/>
      <c r="AX2835" s="18" t="s">
        <v>224</v>
      </c>
      <c r="AY2835" s="18" t="s">
        <v>82</v>
      </c>
    </row>
    <row r="2836" spans="2:69" s="1" customFormat="1">
      <c r="B2836" s="33"/>
      <c r="D2836" s="152" t="s">
        <v>226</v>
      </c>
      <c r="F2836" s="153" t="s">
        <v>2644</v>
      </c>
      <c r="I2836" s="150"/>
      <c r="L2836" s="33"/>
      <c r="M2836" s="282"/>
      <c r="N2836" s="282"/>
      <c r="O2836" s="282"/>
      <c r="P2836" s="282"/>
      <c r="Q2836" s="151"/>
      <c r="X2836" s="54"/>
      <c r="AX2836" s="18" t="s">
        <v>226</v>
      </c>
      <c r="AY2836" s="18" t="s">
        <v>82</v>
      </c>
    </row>
    <row r="2837" spans="2:69" s="12" customFormat="1">
      <c r="B2837" s="155"/>
      <c r="D2837" s="148" t="s">
        <v>230</v>
      </c>
      <c r="E2837" s="156" t="s">
        <v>3</v>
      </c>
      <c r="F2837" s="157" t="s">
        <v>1470</v>
      </c>
      <c r="H2837" s="156" t="s">
        <v>3</v>
      </c>
      <c r="I2837" s="158"/>
      <c r="L2837" s="155"/>
      <c r="M2837" s="288"/>
      <c r="N2837" s="288"/>
      <c r="O2837" s="288"/>
      <c r="P2837" s="288"/>
      <c r="Q2837" s="159"/>
      <c r="X2837" s="160"/>
      <c r="AX2837" s="156" t="s">
        <v>230</v>
      </c>
      <c r="AY2837" s="156" t="s">
        <v>82</v>
      </c>
      <c r="AZ2837" s="12" t="s">
        <v>80</v>
      </c>
      <c r="BA2837" s="12" t="s">
        <v>34</v>
      </c>
      <c r="BB2837" s="12" t="s">
        <v>73</v>
      </c>
      <c r="BC2837" s="156" t="s">
        <v>216</v>
      </c>
    </row>
    <row r="2838" spans="2:69" s="13" customFormat="1">
      <c r="B2838" s="161"/>
      <c r="D2838" s="148" t="s">
        <v>230</v>
      </c>
      <c r="E2838" s="162" t="s">
        <v>3</v>
      </c>
      <c r="F2838" s="163" t="s">
        <v>2645</v>
      </c>
      <c r="H2838" s="164">
        <v>35.1</v>
      </c>
      <c r="I2838" s="165"/>
      <c r="L2838" s="161"/>
      <c r="M2838" s="289"/>
      <c r="N2838" s="289"/>
      <c r="O2838" s="289"/>
      <c r="P2838" s="289"/>
      <c r="Q2838" s="166"/>
      <c r="X2838" s="167"/>
      <c r="AX2838" s="162" t="s">
        <v>230</v>
      </c>
      <c r="AY2838" s="162" t="s">
        <v>82</v>
      </c>
      <c r="AZ2838" s="13" t="s">
        <v>82</v>
      </c>
      <c r="BA2838" s="13" t="s">
        <v>34</v>
      </c>
      <c r="BB2838" s="13" t="s">
        <v>73</v>
      </c>
      <c r="BC2838" s="162" t="s">
        <v>216</v>
      </c>
    </row>
    <row r="2839" spans="2:69" s="12" customFormat="1">
      <c r="B2839" s="155"/>
      <c r="D2839" s="148" t="s">
        <v>230</v>
      </c>
      <c r="E2839" s="156" t="s">
        <v>3</v>
      </c>
      <c r="F2839" s="157" t="s">
        <v>2646</v>
      </c>
      <c r="H2839" s="156" t="s">
        <v>3</v>
      </c>
      <c r="I2839" s="158"/>
      <c r="L2839" s="155"/>
      <c r="M2839" s="288"/>
      <c r="N2839" s="288"/>
      <c r="O2839" s="288"/>
      <c r="P2839" s="288"/>
      <c r="Q2839" s="159"/>
      <c r="X2839" s="160"/>
      <c r="AX2839" s="156" t="s">
        <v>230</v>
      </c>
      <c r="AY2839" s="156" t="s">
        <v>82</v>
      </c>
      <c r="AZ2839" s="12" t="s">
        <v>80</v>
      </c>
      <c r="BA2839" s="12" t="s">
        <v>34</v>
      </c>
      <c r="BB2839" s="12" t="s">
        <v>73</v>
      </c>
      <c r="BC2839" s="156" t="s">
        <v>216</v>
      </c>
    </row>
    <row r="2840" spans="2:69" s="13" customFormat="1">
      <c r="B2840" s="161"/>
      <c r="D2840" s="148" t="s">
        <v>230</v>
      </c>
      <c r="E2840" s="162" t="s">
        <v>3</v>
      </c>
      <c r="F2840" s="163" t="s">
        <v>2647</v>
      </c>
      <c r="H2840" s="164">
        <v>12.8</v>
      </c>
      <c r="I2840" s="165"/>
      <c r="L2840" s="161"/>
      <c r="M2840" s="289"/>
      <c r="N2840" s="289"/>
      <c r="O2840" s="289"/>
      <c r="P2840" s="289"/>
      <c r="Q2840" s="166"/>
      <c r="X2840" s="167"/>
      <c r="AX2840" s="162" t="s">
        <v>230</v>
      </c>
      <c r="AY2840" s="162" t="s">
        <v>82</v>
      </c>
      <c r="AZ2840" s="13" t="s">
        <v>82</v>
      </c>
      <c r="BA2840" s="13" t="s">
        <v>34</v>
      </c>
      <c r="BB2840" s="13" t="s">
        <v>73</v>
      </c>
      <c r="BC2840" s="162" t="s">
        <v>216</v>
      </c>
    </row>
    <row r="2841" spans="2:69" s="13" customFormat="1">
      <c r="B2841" s="161"/>
      <c r="D2841" s="148" t="s">
        <v>230</v>
      </c>
      <c r="E2841" s="162" t="s">
        <v>3</v>
      </c>
      <c r="F2841" s="163" t="s">
        <v>2648</v>
      </c>
      <c r="H2841" s="164">
        <v>15.05</v>
      </c>
      <c r="I2841" s="165"/>
      <c r="L2841" s="161"/>
      <c r="M2841" s="289"/>
      <c r="N2841" s="289"/>
      <c r="O2841" s="289"/>
      <c r="P2841" s="289"/>
      <c r="Q2841" s="166"/>
      <c r="X2841" s="167"/>
      <c r="AX2841" s="162" t="s">
        <v>230</v>
      </c>
      <c r="AY2841" s="162" t="s">
        <v>82</v>
      </c>
      <c r="AZ2841" s="13" t="s">
        <v>82</v>
      </c>
      <c r="BA2841" s="13" t="s">
        <v>34</v>
      </c>
      <c r="BB2841" s="13" t="s">
        <v>73</v>
      </c>
      <c r="BC2841" s="162" t="s">
        <v>216</v>
      </c>
    </row>
    <row r="2842" spans="2:69" s="12" customFormat="1">
      <c r="B2842" s="155"/>
      <c r="D2842" s="148" t="s">
        <v>230</v>
      </c>
      <c r="E2842" s="156" t="s">
        <v>3</v>
      </c>
      <c r="F2842" s="157" t="s">
        <v>2649</v>
      </c>
      <c r="H2842" s="156" t="s">
        <v>3</v>
      </c>
      <c r="I2842" s="158"/>
      <c r="L2842" s="155"/>
      <c r="M2842" s="288"/>
      <c r="N2842" s="288"/>
      <c r="O2842" s="288"/>
      <c r="P2842" s="288"/>
      <c r="Q2842" s="159"/>
      <c r="X2842" s="160"/>
      <c r="AX2842" s="156" t="s">
        <v>230</v>
      </c>
      <c r="AY2842" s="156" t="s">
        <v>82</v>
      </c>
      <c r="AZ2842" s="12" t="s">
        <v>80</v>
      </c>
      <c r="BA2842" s="12" t="s">
        <v>34</v>
      </c>
      <c r="BB2842" s="12" t="s">
        <v>73</v>
      </c>
      <c r="BC2842" s="156" t="s">
        <v>216</v>
      </c>
    </row>
    <row r="2843" spans="2:69" s="13" customFormat="1">
      <c r="B2843" s="161"/>
      <c r="D2843" s="148" t="s">
        <v>230</v>
      </c>
      <c r="E2843" s="162" t="s">
        <v>3</v>
      </c>
      <c r="F2843" s="163" t="s">
        <v>2650</v>
      </c>
      <c r="H2843" s="164">
        <v>22.47</v>
      </c>
      <c r="I2843" s="165"/>
      <c r="L2843" s="161"/>
      <c r="M2843" s="289"/>
      <c r="N2843" s="289"/>
      <c r="O2843" s="289"/>
      <c r="P2843" s="289"/>
      <c r="Q2843" s="166"/>
      <c r="X2843" s="167"/>
      <c r="AX2843" s="162" t="s">
        <v>230</v>
      </c>
      <c r="AY2843" s="162" t="s">
        <v>82</v>
      </c>
      <c r="AZ2843" s="13" t="s">
        <v>82</v>
      </c>
      <c r="BA2843" s="13" t="s">
        <v>34</v>
      </c>
      <c r="BB2843" s="13" t="s">
        <v>73</v>
      </c>
      <c r="BC2843" s="162" t="s">
        <v>216</v>
      </c>
    </row>
    <row r="2844" spans="2:69" s="12" customFormat="1">
      <c r="B2844" s="155"/>
      <c r="D2844" s="148" t="s">
        <v>230</v>
      </c>
      <c r="E2844" s="156" t="s">
        <v>3</v>
      </c>
      <c r="F2844" s="157" t="s">
        <v>1777</v>
      </c>
      <c r="H2844" s="156" t="s">
        <v>3</v>
      </c>
      <c r="I2844" s="158"/>
      <c r="L2844" s="155"/>
      <c r="M2844" s="288"/>
      <c r="N2844" s="288"/>
      <c r="O2844" s="288"/>
      <c r="P2844" s="288"/>
      <c r="Q2844" s="159"/>
      <c r="X2844" s="160"/>
      <c r="AX2844" s="156" t="s">
        <v>230</v>
      </c>
      <c r="AY2844" s="156" t="s">
        <v>82</v>
      </c>
      <c r="AZ2844" s="12" t="s">
        <v>80</v>
      </c>
      <c r="BA2844" s="12" t="s">
        <v>34</v>
      </c>
      <c r="BB2844" s="12" t="s">
        <v>73</v>
      </c>
      <c r="BC2844" s="156" t="s">
        <v>216</v>
      </c>
    </row>
    <row r="2845" spans="2:69" s="13" customFormat="1">
      <c r="B2845" s="161"/>
      <c r="D2845" s="148" t="s">
        <v>230</v>
      </c>
      <c r="E2845" s="162" t="s">
        <v>3</v>
      </c>
      <c r="F2845" s="163" t="s">
        <v>2650</v>
      </c>
      <c r="H2845" s="164">
        <v>22.47</v>
      </c>
      <c r="I2845" s="165"/>
      <c r="L2845" s="161"/>
      <c r="M2845" s="289"/>
      <c r="N2845" s="289"/>
      <c r="O2845" s="289"/>
      <c r="P2845" s="289"/>
      <c r="Q2845" s="166"/>
      <c r="X2845" s="167"/>
      <c r="AX2845" s="162" t="s">
        <v>230</v>
      </c>
      <c r="AY2845" s="162" t="s">
        <v>82</v>
      </c>
      <c r="AZ2845" s="13" t="s">
        <v>82</v>
      </c>
      <c r="BA2845" s="13" t="s">
        <v>34</v>
      </c>
      <c r="BB2845" s="13" t="s">
        <v>73</v>
      </c>
      <c r="BC2845" s="162" t="s">
        <v>216</v>
      </c>
    </row>
    <row r="2846" spans="2:69" s="12" customFormat="1">
      <c r="B2846" s="155"/>
      <c r="D2846" s="148" t="s">
        <v>230</v>
      </c>
      <c r="E2846" s="156" t="s">
        <v>3</v>
      </c>
      <c r="F2846" s="157" t="s">
        <v>1826</v>
      </c>
      <c r="H2846" s="156" t="s">
        <v>3</v>
      </c>
      <c r="I2846" s="158"/>
      <c r="L2846" s="155"/>
      <c r="M2846" s="288"/>
      <c r="N2846" s="288"/>
      <c r="O2846" s="288"/>
      <c r="P2846" s="288"/>
      <c r="Q2846" s="159"/>
      <c r="X2846" s="160"/>
      <c r="AX2846" s="156" t="s">
        <v>230</v>
      </c>
      <c r="AY2846" s="156" t="s">
        <v>82</v>
      </c>
      <c r="AZ2846" s="12" t="s">
        <v>80</v>
      </c>
      <c r="BA2846" s="12" t="s">
        <v>34</v>
      </c>
      <c r="BB2846" s="12" t="s">
        <v>73</v>
      </c>
      <c r="BC2846" s="156" t="s">
        <v>216</v>
      </c>
    </row>
    <row r="2847" spans="2:69" s="13" customFormat="1">
      <c r="B2847" s="161"/>
      <c r="D2847" s="148" t="s">
        <v>230</v>
      </c>
      <c r="E2847" s="162" t="s">
        <v>3</v>
      </c>
      <c r="F2847" s="163" t="s">
        <v>2650</v>
      </c>
      <c r="H2847" s="164">
        <v>22.47</v>
      </c>
      <c r="I2847" s="165"/>
      <c r="L2847" s="161"/>
      <c r="M2847" s="289"/>
      <c r="N2847" s="289"/>
      <c r="O2847" s="289"/>
      <c r="P2847" s="289"/>
      <c r="Q2847" s="166"/>
      <c r="X2847" s="167"/>
      <c r="AX2847" s="162" t="s">
        <v>230</v>
      </c>
      <c r="AY2847" s="162" t="s">
        <v>82</v>
      </c>
      <c r="AZ2847" s="13" t="s">
        <v>82</v>
      </c>
      <c r="BA2847" s="13" t="s">
        <v>34</v>
      </c>
      <c r="BB2847" s="13" t="s">
        <v>73</v>
      </c>
      <c r="BC2847" s="162" t="s">
        <v>216</v>
      </c>
    </row>
    <row r="2848" spans="2:69" s="12" customFormat="1">
      <c r="B2848" s="155"/>
      <c r="D2848" s="148" t="s">
        <v>230</v>
      </c>
      <c r="E2848" s="156" t="s">
        <v>3</v>
      </c>
      <c r="F2848" s="157" t="s">
        <v>1827</v>
      </c>
      <c r="H2848" s="156" t="s">
        <v>3</v>
      </c>
      <c r="I2848" s="158"/>
      <c r="L2848" s="155"/>
      <c r="M2848" s="288"/>
      <c r="N2848" s="288"/>
      <c r="O2848" s="288"/>
      <c r="P2848" s="288"/>
      <c r="Q2848" s="159"/>
      <c r="X2848" s="160"/>
      <c r="AX2848" s="156" t="s">
        <v>230</v>
      </c>
      <c r="AY2848" s="156" t="s">
        <v>82</v>
      </c>
      <c r="AZ2848" s="12" t="s">
        <v>80</v>
      </c>
      <c r="BA2848" s="12" t="s">
        <v>34</v>
      </c>
      <c r="BB2848" s="12" t="s">
        <v>73</v>
      </c>
      <c r="BC2848" s="156" t="s">
        <v>216</v>
      </c>
    </row>
    <row r="2849" spans="2:69" s="13" customFormat="1">
      <c r="B2849" s="161"/>
      <c r="D2849" s="148" t="s">
        <v>230</v>
      </c>
      <c r="E2849" s="162" t="s">
        <v>3</v>
      </c>
      <c r="F2849" s="163" t="s">
        <v>2651</v>
      </c>
      <c r="H2849" s="164">
        <v>27</v>
      </c>
      <c r="I2849" s="165"/>
      <c r="L2849" s="161"/>
      <c r="M2849" s="289"/>
      <c r="N2849" s="289"/>
      <c r="O2849" s="289"/>
      <c r="P2849" s="289"/>
      <c r="Q2849" s="166"/>
      <c r="X2849" s="167"/>
      <c r="AX2849" s="162" t="s">
        <v>230</v>
      </c>
      <c r="AY2849" s="162" t="s">
        <v>82</v>
      </c>
      <c r="AZ2849" s="13" t="s">
        <v>82</v>
      </c>
      <c r="BA2849" s="13" t="s">
        <v>34</v>
      </c>
      <c r="BB2849" s="13" t="s">
        <v>73</v>
      </c>
      <c r="BC2849" s="162" t="s">
        <v>216</v>
      </c>
    </row>
    <row r="2850" spans="2:69" s="14" customFormat="1">
      <c r="B2850" s="168"/>
      <c r="D2850" s="148" t="s">
        <v>230</v>
      </c>
      <c r="E2850" s="169" t="s">
        <v>3</v>
      </c>
      <c r="F2850" s="170" t="s">
        <v>251</v>
      </c>
      <c r="H2850" s="171">
        <v>157.36000000000001</v>
      </c>
      <c r="I2850" s="172"/>
      <c r="L2850" s="168"/>
      <c r="M2850" s="290"/>
      <c r="N2850" s="290"/>
      <c r="O2850" s="290"/>
      <c r="P2850" s="290"/>
      <c r="Q2850" s="173"/>
      <c r="X2850" s="174"/>
      <c r="AX2850" s="169" t="s">
        <v>230</v>
      </c>
      <c r="AY2850" s="169" t="s">
        <v>82</v>
      </c>
      <c r="AZ2850" s="14" t="s">
        <v>222</v>
      </c>
      <c r="BA2850" s="14" t="s">
        <v>34</v>
      </c>
      <c r="BB2850" s="14" t="s">
        <v>80</v>
      </c>
      <c r="BC2850" s="169" t="s">
        <v>216</v>
      </c>
    </row>
    <row r="2851" spans="2:69" s="1" customFormat="1" ht="16.5" customHeight="1">
      <c r="B2851" s="133"/>
      <c r="C2851" s="134" t="s">
        <v>2652</v>
      </c>
      <c r="D2851" s="134" t="s">
        <v>218</v>
      </c>
      <c r="E2851" s="135" t="s">
        <v>2653</v>
      </c>
      <c r="F2851" s="136" t="s">
        <v>2654</v>
      </c>
      <c r="G2851" s="137" t="s">
        <v>221</v>
      </c>
      <c r="H2851" s="138">
        <v>1226.8779999999999</v>
      </c>
      <c r="I2851" s="139"/>
      <c r="J2851" s="140">
        <f>ROUND(I2851*H2851,2)</f>
        <v>0</v>
      </c>
      <c r="K2851" s="141"/>
      <c r="L2851" s="33"/>
      <c r="M2851" s="294"/>
      <c r="N2851" s="294"/>
      <c r="O2851" s="294"/>
      <c r="P2851" s="282"/>
      <c r="Q2851" s="142" t="s">
        <v>3</v>
      </c>
      <c r="R2851" s="143" t="s">
        <v>44</v>
      </c>
      <c r="T2851" s="144">
        <f>S2851*H2851</f>
        <v>0</v>
      </c>
      <c r="U2851" s="144">
        <v>1.4E-3</v>
      </c>
      <c r="V2851" s="144">
        <f>U2851*H2851</f>
        <v>1.7176292</v>
      </c>
      <c r="W2851" s="144">
        <v>0</v>
      </c>
      <c r="X2851" s="145">
        <f>W2851*H2851</f>
        <v>0</v>
      </c>
      <c r="AV2851" s="146" t="s">
        <v>356</v>
      </c>
      <c r="AX2851" s="146" t="s">
        <v>218</v>
      </c>
      <c r="AY2851" s="146" t="s">
        <v>82</v>
      </c>
      <c r="BC2851" s="18" t="s">
        <v>216</v>
      </c>
      <c r="BI2851" s="147">
        <f>IF(R2851="základní",J2851,0)</f>
        <v>0</v>
      </c>
      <c r="BJ2851" s="147">
        <f>IF(R2851="snížená",J2851,0)</f>
        <v>0</v>
      </c>
      <c r="BK2851" s="147">
        <f>IF(R2851="zákl. přenesená",J2851,0)</f>
        <v>0</v>
      </c>
      <c r="BL2851" s="147">
        <f>IF(R2851="sníž. přenesená",J2851,0)</f>
        <v>0</v>
      </c>
      <c r="BM2851" s="147">
        <f>IF(R2851="nulová",J2851,0)</f>
        <v>0</v>
      </c>
      <c r="BN2851" s="18" t="s">
        <v>80</v>
      </c>
      <c r="BO2851" s="147">
        <f>ROUND(I2851*H2851,2)</f>
        <v>0</v>
      </c>
      <c r="BP2851" s="18" t="s">
        <v>356</v>
      </c>
      <c r="BQ2851" s="146" t="s">
        <v>2655</v>
      </c>
    </row>
    <row r="2852" spans="2:69" s="1" customFormat="1" ht="18">
      <c r="B2852" s="33"/>
      <c r="D2852" s="148" t="s">
        <v>224</v>
      </c>
      <c r="F2852" s="149" t="s">
        <v>2656</v>
      </c>
      <c r="I2852" s="150"/>
      <c r="L2852" s="33"/>
      <c r="M2852" s="282"/>
      <c r="N2852" s="282"/>
      <c r="O2852" s="282"/>
      <c r="P2852" s="282"/>
      <c r="Q2852" s="151"/>
      <c r="X2852" s="54"/>
      <c r="AX2852" s="18" t="s">
        <v>224</v>
      </c>
      <c r="AY2852" s="18" t="s">
        <v>82</v>
      </c>
    </row>
    <row r="2853" spans="2:69" s="1" customFormat="1">
      <c r="B2853" s="33"/>
      <c r="D2853" s="152" t="s">
        <v>226</v>
      </c>
      <c r="F2853" s="153" t="s">
        <v>2657</v>
      </c>
      <c r="I2853" s="150"/>
      <c r="L2853" s="33"/>
      <c r="M2853" s="282"/>
      <c r="N2853" s="282"/>
      <c r="O2853" s="282"/>
      <c r="P2853" s="282"/>
      <c r="Q2853" s="151"/>
      <c r="X2853" s="54"/>
      <c r="AX2853" s="18" t="s">
        <v>226</v>
      </c>
      <c r="AY2853" s="18" t="s">
        <v>82</v>
      </c>
    </row>
    <row r="2854" spans="2:69" s="13" customFormat="1">
      <c r="B2854" s="161"/>
      <c r="D2854" s="148" t="s">
        <v>230</v>
      </c>
      <c r="E2854" s="162" t="s">
        <v>3</v>
      </c>
      <c r="F2854" s="163" t="s">
        <v>2637</v>
      </c>
      <c r="H2854" s="164">
        <v>601.36300000000006</v>
      </c>
      <c r="I2854" s="165"/>
      <c r="L2854" s="161"/>
      <c r="M2854" s="289"/>
      <c r="N2854" s="289"/>
      <c r="O2854" s="289"/>
      <c r="P2854" s="289"/>
      <c r="Q2854" s="166"/>
      <c r="X2854" s="167"/>
      <c r="AX2854" s="162" t="s">
        <v>230</v>
      </c>
      <c r="AY2854" s="162" t="s">
        <v>82</v>
      </c>
      <c r="AZ2854" s="13" t="s">
        <v>82</v>
      </c>
      <c r="BA2854" s="13" t="s">
        <v>34</v>
      </c>
      <c r="BB2854" s="13" t="s">
        <v>73</v>
      </c>
      <c r="BC2854" s="162" t="s">
        <v>216</v>
      </c>
    </row>
    <row r="2855" spans="2:69" s="13" customFormat="1">
      <c r="B2855" s="161"/>
      <c r="D2855" s="148" t="s">
        <v>230</v>
      </c>
      <c r="E2855" s="162" t="s">
        <v>3</v>
      </c>
      <c r="F2855" s="163" t="s">
        <v>2638</v>
      </c>
      <c r="H2855" s="164">
        <v>625.51499999999999</v>
      </c>
      <c r="I2855" s="165"/>
      <c r="L2855" s="161"/>
      <c r="M2855" s="289"/>
      <c r="N2855" s="289"/>
      <c r="O2855" s="289"/>
      <c r="P2855" s="289"/>
      <c r="Q2855" s="166"/>
      <c r="X2855" s="167"/>
      <c r="AX2855" s="162" t="s">
        <v>230</v>
      </c>
      <c r="AY2855" s="162" t="s">
        <v>82</v>
      </c>
      <c r="AZ2855" s="13" t="s">
        <v>82</v>
      </c>
      <c r="BA2855" s="13" t="s">
        <v>34</v>
      </c>
      <c r="BB2855" s="13" t="s">
        <v>73</v>
      </c>
      <c r="BC2855" s="162" t="s">
        <v>216</v>
      </c>
    </row>
    <row r="2856" spans="2:69" s="14" customFormat="1">
      <c r="B2856" s="168"/>
      <c r="D2856" s="148" t="s">
        <v>230</v>
      </c>
      <c r="E2856" s="169" t="s">
        <v>3</v>
      </c>
      <c r="F2856" s="170" t="s">
        <v>251</v>
      </c>
      <c r="H2856" s="171">
        <v>1226.8780000000002</v>
      </c>
      <c r="I2856" s="172"/>
      <c r="L2856" s="168"/>
      <c r="M2856" s="290"/>
      <c r="N2856" s="290"/>
      <c r="O2856" s="290"/>
      <c r="P2856" s="290"/>
      <c r="Q2856" s="173"/>
      <c r="X2856" s="174"/>
      <c r="AX2856" s="169" t="s">
        <v>230</v>
      </c>
      <c r="AY2856" s="169" t="s">
        <v>82</v>
      </c>
      <c r="AZ2856" s="14" t="s">
        <v>222</v>
      </c>
      <c r="BA2856" s="14" t="s">
        <v>34</v>
      </c>
      <c r="BB2856" s="14" t="s">
        <v>80</v>
      </c>
      <c r="BC2856" s="169" t="s">
        <v>216</v>
      </c>
    </row>
    <row r="2857" spans="2:69" s="1" customFormat="1" ht="37.75" customHeight="1">
      <c r="B2857" s="133"/>
      <c r="C2857" s="134" t="s">
        <v>2658</v>
      </c>
      <c r="D2857" s="134" t="s">
        <v>218</v>
      </c>
      <c r="E2857" s="135" t="s">
        <v>2659</v>
      </c>
      <c r="F2857" s="136" t="s">
        <v>2660</v>
      </c>
      <c r="G2857" s="137" t="s">
        <v>221</v>
      </c>
      <c r="H2857" s="138">
        <v>33.25</v>
      </c>
      <c r="I2857" s="139"/>
      <c r="J2857" s="140">
        <f>ROUND(I2857*H2857,2)</f>
        <v>0</v>
      </c>
      <c r="K2857" s="141"/>
      <c r="L2857" s="33"/>
      <c r="M2857" s="294"/>
      <c r="N2857" s="294"/>
      <c r="O2857" s="294"/>
      <c r="P2857" s="282"/>
      <c r="Q2857" s="142" t="s">
        <v>3</v>
      </c>
      <c r="R2857" s="143" t="s">
        <v>44</v>
      </c>
      <c r="T2857" s="144">
        <f>S2857*H2857</f>
        <v>0</v>
      </c>
      <c r="U2857" s="144">
        <v>5.219E-2</v>
      </c>
      <c r="V2857" s="144">
        <f>U2857*H2857</f>
        <v>1.7353175000000001</v>
      </c>
      <c r="W2857" s="144">
        <v>0</v>
      </c>
      <c r="X2857" s="145">
        <f>W2857*H2857</f>
        <v>0</v>
      </c>
      <c r="AV2857" s="146" t="s">
        <v>356</v>
      </c>
      <c r="AX2857" s="146" t="s">
        <v>218</v>
      </c>
      <c r="AY2857" s="146" t="s">
        <v>82</v>
      </c>
      <c r="BC2857" s="18" t="s">
        <v>216</v>
      </c>
      <c r="BI2857" s="147">
        <f>IF(R2857="základní",J2857,0)</f>
        <v>0</v>
      </c>
      <c r="BJ2857" s="147">
        <f>IF(R2857="snížená",J2857,0)</f>
        <v>0</v>
      </c>
      <c r="BK2857" s="147">
        <f>IF(R2857="zákl. přenesená",J2857,0)</f>
        <v>0</v>
      </c>
      <c r="BL2857" s="147">
        <f>IF(R2857="sníž. přenesená",J2857,0)</f>
        <v>0</v>
      </c>
      <c r="BM2857" s="147">
        <f>IF(R2857="nulová",J2857,0)</f>
        <v>0</v>
      </c>
      <c r="BN2857" s="18" t="s">
        <v>80</v>
      </c>
      <c r="BO2857" s="147">
        <f>ROUND(I2857*H2857,2)</f>
        <v>0</v>
      </c>
      <c r="BP2857" s="18" t="s">
        <v>356</v>
      </c>
      <c r="BQ2857" s="146" t="s">
        <v>2661</v>
      </c>
    </row>
    <row r="2858" spans="2:69" s="1" customFormat="1" ht="45">
      <c r="B2858" s="33"/>
      <c r="D2858" s="148" t="s">
        <v>224</v>
      </c>
      <c r="F2858" s="149" t="s">
        <v>2662</v>
      </c>
      <c r="I2858" s="150"/>
      <c r="L2858" s="33"/>
      <c r="M2858" s="282"/>
      <c r="N2858" s="282"/>
      <c r="O2858" s="282"/>
      <c r="P2858" s="282"/>
      <c r="Q2858" s="151"/>
      <c r="X2858" s="54"/>
      <c r="AX2858" s="18" t="s">
        <v>224</v>
      </c>
      <c r="AY2858" s="18" t="s">
        <v>82</v>
      </c>
    </row>
    <row r="2859" spans="2:69" s="1" customFormat="1">
      <c r="B2859" s="33"/>
      <c r="D2859" s="152" t="s">
        <v>226</v>
      </c>
      <c r="F2859" s="153" t="s">
        <v>2663</v>
      </c>
      <c r="I2859" s="150"/>
      <c r="L2859" s="33"/>
      <c r="M2859" s="282"/>
      <c r="N2859" s="282"/>
      <c r="O2859" s="282"/>
      <c r="P2859" s="282"/>
      <c r="Q2859" s="151"/>
      <c r="X2859" s="54"/>
      <c r="AX2859" s="18" t="s">
        <v>226</v>
      </c>
      <c r="AY2859" s="18" t="s">
        <v>82</v>
      </c>
    </row>
    <row r="2860" spans="2:69" s="12" customFormat="1">
      <c r="B2860" s="155"/>
      <c r="D2860" s="148" t="s">
        <v>230</v>
      </c>
      <c r="E2860" s="156" t="s">
        <v>3</v>
      </c>
      <c r="F2860" s="157" t="s">
        <v>1773</v>
      </c>
      <c r="H2860" s="156" t="s">
        <v>3</v>
      </c>
      <c r="I2860" s="158"/>
      <c r="L2860" s="155"/>
      <c r="M2860" s="288"/>
      <c r="N2860" s="288"/>
      <c r="O2860" s="288"/>
      <c r="P2860" s="288"/>
      <c r="Q2860" s="159"/>
      <c r="X2860" s="160"/>
      <c r="AX2860" s="156" t="s">
        <v>230</v>
      </c>
      <c r="AY2860" s="156" t="s">
        <v>82</v>
      </c>
      <c r="AZ2860" s="12" t="s">
        <v>80</v>
      </c>
      <c r="BA2860" s="12" t="s">
        <v>34</v>
      </c>
      <c r="BB2860" s="12" t="s">
        <v>73</v>
      </c>
      <c r="BC2860" s="156" t="s">
        <v>216</v>
      </c>
    </row>
    <row r="2861" spans="2:69" s="13" customFormat="1">
      <c r="B2861" s="161"/>
      <c r="D2861" s="148" t="s">
        <v>230</v>
      </c>
      <c r="E2861" s="162" t="s">
        <v>3</v>
      </c>
      <c r="F2861" s="163" t="s">
        <v>2664</v>
      </c>
      <c r="H2861" s="164">
        <v>6.8840000000000003</v>
      </c>
      <c r="I2861" s="165"/>
      <c r="L2861" s="161"/>
      <c r="M2861" s="289"/>
      <c r="N2861" s="289"/>
      <c r="O2861" s="289"/>
      <c r="P2861" s="289"/>
      <c r="Q2861" s="166"/>
      <c r="X2861" s="167"/>
      <c r="AX2861" s="162" t="s">
        <v>230</v>
      </c>
      <c r="AY2861" s="162" t="s">
        <v>82</v>
      </c>
      <c r="AZ2861" s="13" t="s">
        <v>82</v>
      </c>
      <c r="BA2861" s="13" t="s">
        <v>34</v>
      </c>
      <c r="BB2861" s="13" t="s">
        <v>73</v>
      </c>
      <c r="BC2861" s="162" t="s">
        <v>216</v>
      </c>
    </row>
    <row r="2862" spans="2:69" s="12" customFormat="1">
      <c r="B2862" s="155"/>
      <c r="D2862" s="148" t="s">
        <v>230</v>
      </c>
      <c r="E2862" s="156" t="s">
        <v>3</v>
      </c>
      <c r="F2862" s="157" t="s">
        <v>1776</v>
      </c>
      <c r="H2862" s="156" t="s">
        <v>3</v>
      </c>
      <c r="I2862" s="158"/>
      <c r="L2862" s="155"/>
      <c r="M2862" s="288"/>
      <c r="N2862" s="288"/>
      <c r="O2862" s="288"/>
      <c r="P2862" s="288"/>
      <c r="Q2862" s="159"/>
      <c r="X2862" s="160"/>
      <c r="AX2862" s="156" t="s">
        <v>230</v>
      </c>
      <c r="AY2862" s="156" t="s">
        <v>82</v>
      </c>
      <c r="AZ2862" s="12" t="s">
        <v>80</v>
      </c>
      <c r="BA2862" s="12" t="s">
        <v>34</v>
      </c>
      <c r="BB2862" s="12" t="s">
        <v>73</v>
      </c>
      <c r="BC2862" s="156" t="s">
        <v>216</v>
      </c>
    </row>
    <row r="2863" spans="2:69" s="13" customFormat="1">
      <c r="B2863" s="161"/>
      <c r="D2863" s="148" t="s">
        <v>230</v>
      </c>
      <c r="E2863" s="162" t="s">
        <v>3</v>
      </c>
      <c r="F2863" s="163" t="s">
        <v>2665</v>
      </c>
      <c r="H2863" s="164">
        <v>6.4939999999999998</v>
      </c>
      <c r="I2863" s="165"/>
      <c r="L2863" s="161"/>
      <c r="M2863" s="289"/>
      <c r="N2863" s="289"/>
      <c r="O2863" s="289"/>
      <c r="P2863" s="289"/>
      <c r="Q2863" s="166"/>
      <c r="X2863" s="167"/>
      <c r="AX2863" s="162" t="s">
        <v>230</v>
      </c>
      <c r="AY2863" s="162" t="s">
        <v>82</v>
      </c>
      <c r="AZ2863" s="13" t="s">
        <v>82</v>
      </c>
      <c r="BA2863" s="13" t="s">
        <v>34</v>
      </c>
      <c r="BB2863" s="13" t="s">
        <v>73</v>
      </c>
      <c r="BC2863" s="162" t="s">
        <v>216</v>
      </c>
    </row>
    <row r="2864" spans="2:69" s="12" customFormat="1">
      <c r="B2864" s="155"/>
      <c r="D2864" s="148" t="s">
        <v>230</v>
      </c>
      <c r="E2864" s="156" t="s">
        <v>3</v>
      </c>
      <c r="F2864" s="157" t="s">
        <v>1777</v>
      </c>
      <c r="H2864" s="156" t="s">
        <v>3</v>
      </c>
      <c r="I2864" s="158"/>
      <c r="L2864" s="155"/>
      <c r="M2864" s="288"/>
      <c r="N2864" s="288"/>
      <c r="O2864" s="288"/>
      <c r="P2864" s="288"/>
      <c r="Q2864" s="159"/>
      <c r="X2864" s="160"/>
      <c r="AX2864" s="156" t="s">
        <v>230</v>
      </c>
      <c r="AY2864" s="156" t="s">
        <v>82</v>
      </c>
      <c r="AZ2864" s="12" t="s">
        <v>80</v>
      </c>
      <c r="BA2864" s="12" t="s">
        <v>34</v>
      </c>
      <c r="BB2864" s="12" t="s">
        <v>73</v>
      </c>
      <c r="BC2864" s="156" t="s">
        <v>216</v>
      </c>
    </row>
    <row r="2865" spans="2:69" s="13" customFormat="1">
      <c r="B2865" s="161"/>
      <c r="D2865" s="148" t="s">
        <v>230</v>
      </c>
      <c r="E2865" s="162" t="s">
        <v>3</v>
      </c>
      <c r="F2865" s="163" t="s">
        <v>2666</v>
      </c>
      <c r="H2865" s="164">
        <v>6.4939999999999998</v>
      </c>
      <c r="I2865" s="165"/>
      <c r="L2865" s="161"/>
      <c r="M2865" s="289"/>
      <c r="N2865" s="289"/>
      <c r="O2865" s="289"/>
      <c r="P2865" s="289"/>
      <c r="Q2865" s="166"/>
      <c r="X2865" s="167"/>
      <c r="AX2865" s="162" t="s">
        <v>230</v>
      </c>
      <c r="AY2865" s="162" t="s">
        <v>82</v>
      </c>
      <c r="AZ2865" s="13" t="s">
        <v>82</v>
      </c>
      <c r="BA2865" s="13" t="s">
        <v>34</v>
      </c>
      <c r="BB2865" s="13" t="s">
        <v>73</v>
      </c>
      <c r="BC2865" s="162" t="s">
        <v>216</v>
      </c>
    </row>
    <row r="2866" spans="2:69" s="12" customFormat="1">
      <c r="B2866" s="155"/>
      <c r="D2866" s="148" t="s">
        <v>230</v>
      </c>
      <c r="E2866" s="156" t="s">
        <v>3</v>
      </c>
      <c r="F2866" s="157" t="s">
        <v>1826</v>
      </c>
      <c r="H2866" s="156" t="s">
        <v>3</v>
      </c>
      <c r="I2866" s="158"/>
      <c r="L2866" s="155"/>
      <c r="M2866" s="288"/>
      <c r="N2866" s="288"/>
      <c r="O2866" s="288"/>
      <c r="P2866" s="288"/>
      <c r="Q2866" s="159"/>
      <c r="X2866" s="160"/>
      <c r="AX2866" s="156" t="s">
        <v>230</v>
      </c>
      <c r="AY2866" s="156" t="s">
        <v>82</v>
      </c>
      <c r="AZ2866" s="12" t="s">
        <v>80</v>
      </c>
      <c r="BA2866" s="12" t="s">
        <v>34</v>
      </c>
      <c r="BB2866" s="12" t="s">
        <v>73</v>
      </c>
      <c r="BC2866" s="156" t="s">
        <v>216</v>
      </c>
    </row>
    <row r="2867" spans="2:69" s="13" customFormat="1">
      <c r="B2867" s="161"/>
      <c r="D2867" s="148" t="s">
        <v>230</v>
      </c>
      <c r="E2867" s="162" t="s">
        <v>3</v>
      </c>
      <c r="F2867" s="163" t="s">
        <v>2667</v>
      </c>
      <c r="H2867" s="164">
        <v>6.4939999999999998</v>
      </c>
      <c r="I2867" s="165"/>
      <c r="L2867" s="161"/>
      <c r="M2867" s="289"/>
      <c r="N2867" s="289"/>
      <c r="O2867" s="289"/>
      <c r="P2867" s="289"/>
      <c r="Q2867" s="166"/>
      <c r="X2867" s="167"/>
      <c r="AX2867" s="162" t="s">
        <v>230</v>
      </c>
      <c r="AY2867" s="162" t="s">
        <v>82</v>
      </c>
      <c r="AZ2867" s="13" t="s">
        <v>82</v>
      </c>
      <c r="BA2867" s="13" t="s">
        <v>34</v>
      </c>
      <c r="BB2867" s="13" t="s">
        <v>73</v>
      </c>
      <c r="BC2867" s="162" t="s">
        <v>216</v>
      </c>
    </row>
    <row r="2868" spans="2:69" s="12" customFormat="1">
      <c r="B2868" s="155"/>
      <c r="D2868" s="148" t="s">
        <v>230</v>
      </c>
      <c r="E2868" s="156" t="s">
        <v>3</v>
      </c>
      <c r="F2868" s="157" t="s">
        <v>1827</v>
      </c>
      <c r="H2868" s="156" t="s">
        <v>3</v>
      </c>
      <c r="I2868" s="158"/>
      <c r="L2868" s="155"/>
      <c r="M2868" s="288"/>
      <c r="N2868" s="288"/>
      <c r="O2868" s="288"/>
      <c r="P2868" s="288"/>
      <c r="Q2868" s="159"/>
      <c r="X2868" s="160"/>
      <c r="AX2868" s="156" t="s">
        <v>230</v>
      </c>
      <c r="AY2868" s="156" t="s">
        <v>82</v>
      </c>
      <c r="AZ2868" s="12" t="s">
        <v>80</v>
      </c>
      <c r="BA2868" s="12" t="s">
        <v>34</v>
      </c>
      <c r="BB2868" s="12" t="s">
        <v>73</v>
      </c>
      <c r="BC2868" s="156" t="s">
        <v>216</v>
      </c>
    </row>
    <row r="2869" spans="2:69" s="13" customFormat="1">
      <c r="B2869" s="161"/>
      <c r="D2869" s="148" t="s">
        <v>230</v>
      </c>
      <c r="E2869" s="162" t="s">
        <v>3</v>
      </c>
      <c r="F2869" s="163" t="s">
        <v>2668</v>
      </c>
      <c r="H2869" s="164">
        <v>6.8840000000000003</v>
      </c>
      <c r="I2869" s="165"/>
      <c r="L2869" s="161"/>
      <c r="M2869" s="289"/>
      <c r="N2869" s="289"/>
      <c r="O2869" s="289"/>
      <c r="P2869" s="289"/>
      <c r="Q2869" s="166"/>
      <c r="X2869" s="167"/>
      <c r="AX2869" s="162" t="s">
        <v>230</v>
      </c>
      <c r="AY2869" s="162" t="s">
        <v>82</v>
      </c>
      <c r="AZ2869" s="13" t="s">
        <v>82</v>
      </c>
      <c r="BA2869" s="13" t="s">
        <v>34</v>
      </c>
      <c r="BB2869" s="13" t="s">
        <v>73</v>
      </c>
      <c r="BC2869" s="162" t="s">
        <v>216</v>
      </c>
    </row>
    <row r="2870" spans="2:69" s="14" customFormat="1">
      <c r="B2870" s="168"/>
      <c r="D2870" s="148" t="s">
        <v>230</v>
      </c>
      <c r="E2870" s="169" t="s">
        <v>3</v>
      </c>
      <c r="F2870" s="170" t="s">
        <v>251</v>
      </c>
      <c r="H2870" s="171">
        <v>33.25</v>
      </c>
      <c r="I2870" s="172"/>
      <c r="L2870" s="168"/>
      <c r="M2870" s="290"/>
      <c r="N2870" s="290"/>
      <c r="O2870" s="290"/>
      <c r="P2870" s="290"/>
      <c r="Q2870" s="173"/>
      <c r="X2870" s="174"/>
      <c r="AX2870" s="169" t="s">
        <v>230</v>
      </c>
      <c r="AY2870" s="169" t="s">
        <v>82</v>
      </c>
      <c r="AZ2870" s="14" t="s">
        <v>222</v>
      </c>
      <c r="BA2870" s="14" t="s">
        <v>34</v>
      </c>
      <c r="BB2870" s="14" t="s">
        <v>80</v>
      </c>
      <c r="BC2870" s="169" t="s">
        <v>216</v>
      </c>
    </row>
    <row r="2871" spans="2:69" s="1" customFormat="1" ht="37.75" customHeight="1">
      <c r="B2871" s="133"/>
      <c r="C2871" s="134" t="s">
        <v>2669</v>
      </c>
      <c r="D2871" s="134" t="s">
        <v>218</v>
      </c>
      <c r="E2871" s="135" t="s">
        <v>2670</v>
      </c>
      <c r="F2871" s="136" t="s">
        <v>2671</v>
      </c>
      <c r="G2871" s="137" t="s">
        <v>221</v>
      </c>
      <c r="H2871" s="138">
        <v>19.154</v>
      </c>
      <c r="I2871" s="139"/>
      <c r="J2871" s="140">
        <f>ROUND(I2871*H2871,2)</f>
        <v>0</v>
      </c>
      <c r="K2871" s="141"/>
      <c r="L2871" s="33"/>
      <c r="M2871" s="294"/>
      <c r="N2871" s="294"/>
      <c r="O2871" s="294"/>
      <c r="P2871" s="282"/>
      <c r="Q2871" s="142" t="s">
        <v>3</v>
      </c>
      <c r="R2871" s="143" t="s">
        <v>44</v>
      </c>
      <c r="T2871" s="144">
        <f>S2871*H2871</f>
        <v>0</v>
      </c>
      <c r="U2871" s="144">
        <v>4.8320000000000002E-2</v>
      </c>
      <c r="V2871" s="144">
        <f>U2871*H2871</f>
        <v>0.92552128</v>
      </c>
      <c r="W2871" s="144">
        <v>0</v>
      </c>
      <c r="X2871" s="145">
        <f>W2871*H2871</f>
        <v>0</v>
      </c>
      <c r="AV2871" s="146" t="s">
        <v>356</v>
      </c>
      <c r="AX2871" s="146" t="s">
        <v>218</v>
      </c>
      <c r="AY2871" s="146" t="s">
        <v>82</v>
      </c>
      <c r="BC2871" s="18" t="s">
        <v>216</v>
      </c>
      <c r="BI2871" s="147">
        <f>IF(R2871="základní",J2871,0)</f>
        <v>0</v>
      </c>
      <c r="BJ2871" s="147">
        <f>IF(R2871="snížená",J2871,0)</f>
        <v>0</v>
      </c>
      <c r="BK2871" s="147">
        <f>IF(R2871="zákl. přenesená",J2871,0)</f>
        <v>0</v>
      </c>
      <c r="BL2871" s="147">
        <f>IF(R2871="sníž. přenesená",J2871,0)</f>
        <v>0</v>
      </c>
      <c r="BM2871" s="147">
        <f>IF(R2871="nulová",J2871,0)</f>
        <v>0</v>
      </c>
      <c r="BN2871" s="18" t="s">
        <v>80</v>
      </c>
      <c r="BO2871" s="147">
        <f>ROUND(I2871*H2871,2)</f>
        <v>0</v>
      </c>
      <c r="BP2871" s="18" t="s">
        <v>356</v>
      </c>
      <c r="BQ2871" s="146" t="s">
        <v>2672</v>
      </c>
    </row>
    <row r="2872" spans="2:69" s="1" customFormat="1" ht="45">
      <c r="B2872" s="33"/>
      <c r="D2872" s="148" t="s">
        <v>224</v>
      </c>
      <c r="F2872" s="149" t="s">
        <v>2673</v>
      </c>
      <c r="I2872" s="150"/>
      <c r="L2872" s="33"/>
      <c r="M2872" s="282"/>
      <c r="N2872" s="282"/>
      <c r="O2872" s="282"/>
      <c r="P2872" s="282"/>
      <c r="Q2872" s="151"/>
      <c r="X2872" s="54"/>
      <c r="AX2872" s="18" t="s">
        <v>224</v>
      </c>
      <c r="AY2872" s="18" t="s">
        <v>82</v>
      </c>
    </row>
    <row r="2873" spans="2:69" s="1" customFormat="1">
      <c r="B2873" s="33"/>
      <c r="D2873" s="152" t="s">
        <v>226</v>
      </c>
      <c r="F2873" s="153" t="s">
        <v>2674</v>
      </c>
      <c r="I2873" s="150"/>
      <c r="L2873" s="33"/>
      <c r="M2873" s="282"/>
      <c r="N2873" s="282"/>
      <c r="O2873" s="282"/>
      <c r="P2873" s="282"/>
      <c r="Q2873" s="151"/>
      <c r="X2873" s="54"/>
      <c r="AX2873" s="18" t="s">
        <v>226</v>
      </c>
      <c r="AY2873" s="18" t="s">
        <v>82</v>
      </c>
    </row>
    <row r="2874" spans="2:69" s="12" customFormat="1">
      <c r="B2874" s="155"/>
      <c r="D2874" s="148" t="s">
        <v>230</v>
      </c>
      <c r="E2874" s="156" t="s">
        <v>3</v>
      </c>
      <c r="F2874" s="157" t="s">
        <v>1773</v>
      </c>
      <c r="H2874" s="156" t="s">
        <v>3</v>
      </c>
      <c r="I2874" s="158"/>
      <c r="L2874" s="155"/>
      <c r="M2874" s="288"/>
      <c r="N2874" s="288"/>
      <c r="O2874" s="288"/>
      <c r="P2874" s="288"/>
      <c r="Q2874" s="159"/>
      <c r="X2874" s="160"/>
      <c r="AX2874" s="156" t="s">
        <v>230</v>
      </c>
      <c r="AY2874" s="156" t="s">
        <v>82</v>
      </c>
      <c r="AZ2874" s="12" t="s">
        <v>80</v>
      </c>
      <c r="BA2874" s="12" t="s">
        <v>34</v>
      </c>
      <c r="BB2874" s="12" t="s">
        <v>73</v>
      </c>
      <c r="BC2874" s="156" t="s">
        <v>216</v>
      </c>
    </row>
    <row r="2875" spans="2:69" s="13" customFormat="1">
      <c r="B2875" s="161"/>
      <c r="D2875" s="148" t="s">
        <v>230</v>
      </c>
      <c r="E2875" s="162" t="s">
        <v>3</v>
      </c>
      <c r="F2875" s="163" t="s">
        <v>2675</v>
      </c>
      <c r="H2875" s="164">
        <v>16.591000000000001</v>
      </c>
      <c r="I2875" s="165"/>
      <c r="L2875" s="161"/>
      <c r="M2875" s="289"/>
      <c r="N2875" s="289"/>
      <c r="O2875" s="289"/>
      <c r="P2875" s="289"/>
      <c r="Q2875" s="166"/>
      <c r="X2875" s="167"/>
      <c r="AX2875" s="162" t="s">
        <v>230</v>
      </c>
      <c r="AY2875" s="162" t="s">
        <v>82</v>
      </c>
      <c r="AZ2875" s="13" t="s">
        <v>82</v>
      </c>
      <c r="BA2875" s="13" t="s">
        <v>34</v>
      </c>
      <c r="BB2875" s="13" t="s">
        <v>73</v>
      </c>
      <c r="BC2875" s="162" t="s">
        <v>216</v>
      </c>
    </row>
    <row r="2876" spans="2:69" s="13" customFormat="1">
      <c r="B2876" s="161"/>
      <c r="D2876" s="148" t="s">
        <v>230</v>
      </c>
      <c r="E2876" s="162" t="s">
        <v>3</v>
      </c>
      <c r="F2876" s="163" t="s">
        <v>2559</v>
      </c>
      <c r="H2876" s="164">
        <v>-3.7909999999999999</v>
      </c>
      <c r="I2876" s="165"/>
      <c r="L2876" s="161"/>
      <c r="M2876" s="289"/>
      <c r="N2876" s="289"/>
      <c r="O2876" s="289"/>
      <c r="P2876" s="289"/>
      <c r="Q2876" s="166"/>
      <c r="X2876" s="167"/>
      <c r="AX2876" s="162" t="s">
        <v>230</v>
      </c>
      <c r="AY2876" s="162" t="s">
        <v>82</v>
      </c>
      <c r="AZ2876" s="13" t="s">
        <v>82</v>
      </c>
      <c r="BA2876" s="13" t="s">
        <v>34</v>
      </c>
      <c r="BB2876" s="13" t="s">
        <v>73</v>
      </c>
      <c r="BC2876" s="162" t="s">
        <v>216</v>
      </c>
    </row>
    <row r="2877" spans="2:69" s="12" customFormat="1">
      <c r="B2877" s="155"/>
      <c r="D2877" s="148" t="s">
        <v>230</v>
      </c>
      <c r="E2877" s="156" t="s">
        <v>3</v>
      </c>
      <c r="F2877" s="157" t="s">
        <v>1827</v>
      </c>
      <c r="H2877" s="156" t="s">
        <v>3</v>
      </c>
      <c r="I2877" s="158"/>
      <c r="L2877" s="155"/>
      <c r="M2877" s="288"/>
      <c r="N2877" s="288"/>
      <c r="O2877" s="288"/>
      <c r="P2877" s="288"/>
      <c r="Q2877" s="159"/>
      <c r="X2877" s="160"/>
      <c r="AX2877" s="156" t="s">
        <v>230</v>
      </c>
      <c r="AY2877" s="156" t="s">
        <v>82</v>
      </c>
      <c r="AZ2877" s="12" t="s">
        <v>80</v>
      </c>
      <c r="BA2877" s="12" t="s">
        <v>34</v>
      </c>
      <c r="BB2877" s="12" t="s">
        <v>73</v>
      </c>
      <c r="BC2877" s="156" t="s">
        <v>216</v>
      </c>
    </row>
    <row r="2878" spans="2:69" s="13" customFormat="1">
      <c r="B2878" s="161"/>
      <c r="D2878" s="148" t="s">
        <v>230</v>
      </c>
      <c r="E2878" s="162" t="s">
        <v>3</v>
      </c>
      <c r="F2878" s="163" t="s">
        <v>2676</v>
      </c>
      <c r="H2878" s="164">
        <v>6.3540000000000001</v>
      </c>
      <c r="I2878" s="165"/>
      <c r="L2878" s="161"/>
      <c r="M2878" s="289"/>
      <c r="N2878" s="289"/>
      <c r="O2878" s="289"/>
      <c r="P2878" s="289"/>
      <c r="Q2878" s="166"/>
      <c r="X2878" s="167"/>
      <c r="AX2878" s="162" t="s">
        <v>230</v>
      </c>
      <c r="AY2878" s="162" t="s">
        <v>82</v>
      </c>
      <c r="AZ2878" s="13" t="s">
        <v>82</v>
      </c>
      <c r="BA2878" s="13" t="s">
        <v>34</v>
      </c>
      <c r="BB2878" s="13" t="s">
        <v>73</v>
      </c>
      <c r="BC2878" s="162" t="s">
        <v>216</v>
      </c>
    </row>
    <row r="2879" spans="2:69" s="14" customFormat="1">
      <c r="B2879" s="168"/>
      <c r="D2879" s="148" t="s">
        <v>230</v>
      </c>
      <c r="E2879" s="169" t="s">
        <v>3</v>
      </c>
      <c r="F2879" s="170" t="s">
        <v>251</v>
      </c>
      <c r="H2879" s="171">
        <v>19.154</v>
      </c>
      <c r="I2879" s="172"/>
      <c r="L2879" s="168"/>
      <c r="M2879" s="290"/>
      <c r="N2879" s="290"/>
      <c r="O2879" s="290"/>
      <c r="P2879" s="290"/>
      <c r="Q2879" s="173"/>
      <c r="X2879" s="174"/>
      <c r="AX2879" s="169" t="s">
        <v>230</v>
      </c>
      <c r="AY2879" s="169" t="s">
        <v>82</v>
      </c>
      <c r="AZ2879" s="14" t="s">
        <v>222</v>
      </c>
      <c r="BA2879" s="14" t="s">
        <v>34</v>
      </c>
      <c r="BB2879" s="14" t="s">
        <v>80</v>
      </c>
      <c r="BC2879" s="169" t="s">
        <v>216</v>
      </c>
    </row>
    <row r="2880" spans="2:69" s="1" customFormat="1" ht="24.15" customHeight="1">
      <c r="B2880" s="133"/>
      <c r="C2880" s="134" t="s">
        <v>2677</v>
      </c>
      <c r="D2880" s="134" t="s">
        <v>218</v>
      </c>
      <c r="E2880" s="135" t="s">
        <v>2678</v>
      </c>
      <c r="F2880" s="136" t="s">
        <v>2679</v>
      </c>
      <c r="G2880" s="137" t="s">
        <v>221</v>
      </c>
      <c r="H2880" s="138">
        <v>106.566</v>
      </c>
      <c r="I2880" s="139"/>
      <c r="J2880" s="140">
        <f>ROUND(I2880*H2880,2)</f>
        <v>0</v>
      </c>
      <c r="K2880" s="141"/>
      <c r="L2880" s="33"/>
      <c r="M2880" s="294"/>
      <c r="N2880" s="294"/>
      <c r="O2880" s="294"/>
      <c r="P2880" s="282"/>
      <c r="Q2880" s="142" t="s">
        <v>3</v>
      </c>
      <c r="R2880" s="143" t="s">
        <v>44</v>
      </c>
      <c r="T2880" s="144">
        <f>S2880*H2880</f>
        <v>0</v>
      </c>
      <c r="U2880" s="144">
        <v>2.5069999999999999E-2</v>
      </c>
      <c r="V2880" s="144">
        <f>U2880*H2880</f>
        <v>2.6716096199999999</v>
      </c>
      <c r="W2880" s="144">
        <v>0</v>
      </c>
      <c r="X2880" s="145">
        <f>W2880*H2880</f>
        <v>0</v>
      </c>
      <c r="AV2880" s="146" t="s">
        <v>356</v>
      </c>
      <c r="AX2880" s="146" t="s">
        <v>218</v>
      </c>
      <c r="AY2880" s="146" t="s">
        <v>82</v>
      </c>
      <c r="BC2880" s="18" t="s">
        <v>216</v>
      </c>
      <c r="BI2880" s="147">
        <f>IF(R2880="základní",J2880,0)</f>
        <v>0</v>
      </c>
      <c r="BJ2880" s="147">
        <f>IF(R2880="snížená",J2880,0)</f>
        <v>0</v>
      </c>
      <c r="BK2880" s="147">
        <f>IF(R2880="zákl. přenesená",J2880,0)</f>
        <v>0</v>
      </c>
      <c r="BL2880" s="147">
        <f>IF(R2880="sníž. přenesená",J2880,0)</f>
        <v>0</v>
      </c>
      <c r="BM2880" s="147">
        <f>IF(R2880="nulová",J2880,0)</f>
        <v>0</v>
      </c>
      <c r="BN2880" s="18" t="s">
        <v>80</v>
      </c>
      <c r="BO2880" s="147">
        <f>ROUND(I2880*H2880,2)</f>
        <v>0</v>
      </c>
      <c r="BP2880" s="18" t="s">
        <v>356</v>
      </c>
      <c r="BQ2880" s="146" t="s">
        <v>2680</v>
      </c>
    </row>
    <row r="2881" spans="2:55" s="1" customFormat="1" ht="27">
      <c r="B2881" s="33"/>
      <c r="D2881" s="148" t="s">
        <v>224</v>
      </c>
      <c r="F2881" s="149" t="s">
        <v>2681</v>
      </c>
      <c r="I2881" s="150"/>
      <c r="L2881" s="33"/>
      <c r="M2881" s="282"/>
      <c r="N2881" s="282"/>
      <c r="O2881" s="282"/>
      <c r="P2881" s="282"/>
      <c r="Q2881" s="151"/>
      <c r="X2881" s="54"/>
      <c r="AX2881" s="18" t="s">
        <v>224</v>
      </c>
      <c r="AY2881" s="18" t="s">
        <v>82</v>
      </c>
    </row>
    <row r="2882" spans="2:55" s="12" customFormat="1">
      <c r="B2882" s="155"/>
      <c r="D2882" s="148" t="s">
        <v>230</v>
      </c>
      <c r="E2882" s="156" t="s">
        <v>3</v>
      </c>
      <c r="F2882" s="157" t="s">
        <v>2480</v>
      </c>
      <c r="H2882" s="156" t="s">
        <v>3</v>
      </c>
      <c r="I2882" s="158"/>
      <c r="L2882" s="155"/>
      <c r="M2882" s="288"/>
      <c r="N2882" s="288"/>
      <c r="O2882" s="288"/>
      <c r="P2882" s="288"/>
      <c r="Q2882" s="159"/>
      <c r="X2882" s="160"/>
      <c r="AX2882" s="156" t="s">
        <v>230</v>
      </c>
      <c r="AY2882" s="156" t="s">
        <v>82</v>
      </c>
      <c r="AZ2882" s="12" t="s">
        <v>80</v>
      </c>
      <c r="BA2882" s="12" t="s">
        <v>34</v>
      </c>
      <c r="BB2882" s="12" t="s">
        <v>73</v>
      </c>
      <c r="BC2882" s="156" t="s">
        <v>216</v>
      </c>
    </row>
    <row r="2883" spans="2:55" s="12" customFormat="1">
      <c r="B2883" s="155"/>
      <c r="D2883" s="148" t="s">
        <v>230</v>
      </c>
      <c r="E2883" s="156" t="s">
        <v>3</v>
      </c>
      <c r="F2883" s="157" t="s">
        <v>1470</v>
      </c>
      <c r="H2883" s="156" t="s">
        <v>3</v>
      </c>
      <c r="I2883" s="158"/>
      <c r="L2883" s="155"/>
      <c r="M2883" s="288"/>
      <c r="N2883" s="288"/>
      <c r="O2883" s="288"/>
      <c r="P2883" s="288"/>
      <c r="Q2883" s="159"/>
      <c r="X2883" s="160"/>
      <c r="AX2883" s="156" t="s">
        <v>230</v>
      </c>
      <c r="AY2883" s="156" t="s">
        <v>82</v>
      </c>
      <c r="AZ2883" s="12" t="s">
        <v>80</v>
      </c>
      <c r="BA2883" s="12" t="s">
        <v>34</v>
      </c>
      <c r="BB2883" s="12" t="s">
        <v>73</v>
      </c>
      <c r="BC2883" s="156" t="s">
        <v>216</v>
      </c>
    </row>
    <row r="2884" spans="2:55" s="13" customFormat="1">
      <c r="B2884" s="161"/>
      <c r="D2884" s="148" t="s">
        <v>230</v>
      </c>
      <c r="E2884" s="162" t="s">
        <v>3</v>
      </c>
      <c r="F2884" s="163" t="s">
        <v>2682</v>
      </c>
      <c r="H2884" s="164">
        <v>2.6840000000000002</v>
      </c>
      <c r="I2884" s="165"/>
      <c r="L2884" s="161"/>
      <c r="M2884" s="289"/>
      <c r="N2884" s="289"/>
      <c r="O2884" s="289"/>
      <c r="P2884" s="289"/>
      <c r="Q2884" s="166"/>
      <c r="X2884" s="167"/>
      <c r="AX2884" s="162" t="s">
        <v>230</v>
      </c>
      <c r="AY2884" s="162" t="s">
        <v>82</v>
      </c>
      <c r="AZ2884" s="13" t="s">
        <v>82</v>
      </c>
      <c r="BA2884" s="13" t="s">
        <v>34</v>
      </c>
      <c r="BB2884" s="13" t="s">
        <v>73</v>
      </c>
      <c r="BC2884" s="162" t="s">
        <v>216</v>
      </c>
    </row>
    <row r="2885" spans="2:55" s="12" customFormat="1">
      <c r="B2885" s="155"/>
      <c r="D2885" s="148" t="s">
        <v>230</v>
      </c>
      <c r="E2885" s="156" t="s">
        <v>3</v>
      </c>
      <c r="F2885" s="157" t="s">
        <v>1773</v>
      </c>
      <c r="H2885" s="156" t="s">
        <v>3</v>
      </c>
      <c r="I2885" s="158"/>
      <c r="L2885" s="155"/>
      <c r="M2885" s="288"/>
      <c r="N2885" s="288"/>
      <c r="O2885" s="288"/>
      <c r="P2885" s="288"/>
      <c r="Q2885" s="159"/>
      <c r="X2885" s="160"/>
      <c r="AX2885" s="156" t="s">
        <v>230</v>
      </c>
      <c r="AY2885" s="156" t="s">
        <v>82</v>
      </c>
      <c r="AZ2885" s="12" t="s">
        <v>80</v>
      </c>
      <c r="BA2885" s="12" t="s">
        <v>34</v>
      </c>
      <c r="BB2885" s="12" t="s">
        <v>73</v>
      </c>
      <c r="BC2885" s="156" t="s">
        <v>216</v>
      </c>
    </row>
    <row r="2886" spans="2:55" s="13" customFormat="1">
      <c r="B2886" s="161"/>
      <c r="D2886" s="148" t="s">
        <v>230</v>
      </c>
      <c r="E2886" s="162" t="s">
        <v>3</v>
      </c>
      <c r="F2886" s="163" t="s">
        <v>2683</v>
      </c>
      <c r="H2886" s="164">
        <v>12.644</v>
      </c>
      <c r="I2886" s="165"/>
      <c r="L2886" s="161"/>
      <c r="M2886" s="289"/>
      <c r="N2886" s="289"/>
      <c r="O2886" s="289"/>
      <c r="P2886" s="289"/>
      <c r="Q2886" s="166"/>
      <c r="X2886" s="167"/>
      <c r="AX2886" s="162" t="s">
        <v>230</v>
      </c>
      <c r="AY2886" s="162" t="s">
        <v>82</v>
      </c>
      <c r="AZ2886" s="13" t="s">
        <v>82</v>
      </c>
      <c r="BA2886" s="13" t="s">
        <v>34</v>
      </c>
      <c r="BB2886" s="13" t="s">
        <v>73</v>
      </c>
      <c r="BC2886" s="162" t="s">
        <v>216</v>
      </c>
    </row>
    <row r="2887" spans="2:55" s="13" customFormat="1">
      <c r="B2887" s="161"/>
      <c r="D2887" s="148" t="s">
        <v>230</v>
      </c>
      <c r="E2887" s="162" t="s">
        <v>3</v>
      </c>
      <c r="F2887" s="163" t="s">
        <v>2684</v>
      </c>
      <c r="H2887" s="164">
        <v>18.748000000000001</v>
      </c>
      <c r="I2887" s="165"/>
      <c r="L2887" s="161"/>
      <c r="M2887" s="289"/>
      <c r="N2887" s="289"/>
      <c r="O2887" s="289"/>
      <c r="P2887" s="289"/>
      <c r="Q2887" s="166"/>
      <c r="X2887" s="167"/>
      <c r="AX2887" s="162" t="s">
        <v>230</v>
      </c>
      <c r="AY2887" s="162" t="s">
        <v>82</v>
      </c>
      <c r="AZ2887" s="13" t="s">
        <v>82</v>
      </c>
      <c r="BA2887" s="13" t="s">
        <v>34</v>
      </c>
      <c r="BB2887" s="13" t="s">
        <v>73</v>
      </c>
      <c r="BC2887" s="162" t="s">
        <v>216</v>
      </c>
    </row>
    <row r="2888" spans="2:55" s="13" customFormat="1">
      <c r="B2888" s="161"/>
      <c r="D2888" s="148" t="s">
        <v>230</v>
      </c>
      <c r="E2888" s="162" t="s">
        <v>3</v>
      </c>
      <c r="F2888" s="163" t="s">
        <v>2685</v>
      </c>
      <c r="H2888" s="164">
        <v>4.5289999999999999</v>
      </c>
      <c r="I2888" s="165"/>
      <c r="L2888" s="161"/>
      <c r="M2888" s="289"/>
      <c r="N2888" s="289"/>
      <c r="O2888" s="289"/>
      <c r="P2888" s="289"/>
      <c r="Q2888" s="166"/>
      <c r="X2888" s="167"/>
      <c r="AX2888" s="162" t="s">
        <v>230</v>
      </c>
      <c r="AY2888" s="162" t="s">
        <v>82</v>
      </c>
      <c r="AZ2888" s="13" t="s">
        <v>82</v>
      </c>
      <c r="BA2888" s="13" t="s">
        <v>34</v>
      </c>
      <c r="BB2888" s="13" t="s">
        <v>73</v>
      </c>
      <c r="BC2888" s="162" t="s">
        <v>216</v>
      </c>
    </row>
    <row r="2889" spans="2:55" s="13" customFormat="1">
      <c r="B2889" s="161"/>
      <c r="D2889" s="148" t="s">
        <v>230</v>
      </c>
      <c r="E2889" s="162" t="s">
        <v>3</v>
      </c>
      <c r="F2889" s="163" t="s">
        <v>2686</v>
      </c>
      <c r="H2889" s="164">
        <v>2.5059999999999998</v>
      </c>
      <c r="I2889" s="165"/>
      <c r="L2889" s="161"/>
      <c r="M2889" s="289"/>
      <c r="N2889" s="289"/>
      <c r="O2889" s="289"/>
      <c r="P2889" s="289"/>
      <c r="Q2889" s="166"/>
      <c r="X2889" s="167"/>
      <c r="AX2889" s="162" t="s">
        <v>230</v>
      </c>
      <c r="AY2889" s="162" t="s">
        <v>82</v>
      </c>
      <c r="AZ2889" s="13" t="s">
        <v>82</v>
      </c>
      <c r="BA2889" s="13" t="s">
        <v>34</v>
      </c>
      <c r="BB2889" s="13" t="s">
        <v>73</v>
      </c>
      <c r="BC2889" s="162" t="s">
        <v>216</v>
      </c>
    </row>
    <row r="2890" spans="2:55" s="15" customFormat="1">
      <c r="B2890" s="186"/>
      <c r="D2890" s="148" t="s">
        <v>230</v>
      </c>
      <c r="E2890" s="187" t="s">
        <v>3</v>
      </c>
      <c r="F2890" s="188" t="s">
        <v>337</v>
      </c>
      <c r="H2890" s="189">
        <v>41.111000000000004</v>
      </c>
      <c r="I2890" s="190"/>
      <c r="L2890" s="186"/>
      <c r="M2890" s="292"/>
      <c r="N2890" s="292"/>
      <c r="O2890" s="292"/>
      <c r="P2890" s="292"/>
      <c r="Q2890" s="191"/>
      <c r="X2890" s="192"/>
      <c r="AX2890" s="187" t="s">
        <v>230</v>
      </c>
      <c r="AY2890" s="187" t="s">
        <v>82</v>
      </c>
      <c r="AZ2890" s="15" t="s">
        <v>241</v>
      </c>
      <c r="BA2890" s="15" t="s">
        <v>34</v>
      </c>
      <c r="BB2890" s="15" t="s">
        <v>73</v>
      </c>
      <c r="BC2890" s="187" t="s">
        <v>216</v>
      </c>
    </row>
    <row r="2891" spans="2:55" s="12" customFormat="1">
      <c r="B2891" s="155"/>
      <c r="D2891" s="148" t="s">
        <v>230</v>
      </c>
      <c r="E2891" s="156" t="s">
        <v>3</v>
      </c>
      <c r="F2891" s="157" t="s">
        <v>1776</v>
      </c>
      <c r="H2891" s="156" t="s">
        <v>3</v>
      </c>
      <c r="I2891" s="158"/>
      <c r="L2891" s="155"/>
      <c r="M2891" s="288"/>
      <c r="N2891" s="288"/>
      <c r="O2891" s="288"/>
      <c r="P2891" s="288"/>
      <c r="Q2891" s="159"/>
      <c r="X2891" s="160"/>
      <c r="AX2891" s="156" t="s">
        <v>230</v>
      </c>
      <c r="AY2891" s="156" t="s">
        <v>82</v>
      </c>
      <c r="AZ2891" s="12" t="s">
        <v>80</v>
      </c>
      <c r="BA2891" s="12" t="s">
        <v>34</v>
      </c>
      <c r="BB2891" s="12" t="s">
        <v>73</v>
      </c>
      <c r="BC2891" s="156" t="s">
        <v>216</v>
      </c>
    </row>
    <row r="2892" spans="2:55" s="13" customFormat="1">
      <c r="B2892" s="161"/>
      <c r="D2892" s="148" t="s">
        <v>230</v>
      </c>
      <c r="E2892" s="162" t="s">
        <v>3</v>
      </c>
      <c r="F2892" s="163" t="s">
        <v>2687</v>
      </c>
      <c r="H2892" s="164">
        <v>18.591000000000001</v>
      </c>
      <c r="I2892" s="165"/>
      <c r="L2892" s="161"/>
      <c r="M2892" s="289"/>
      <c r="N2892" s="289"/>
      <c r="O2892" s="289"/>
      <c r="P2892" s="289"/>
      <c r="Q2892" s="166"/>
      <c r="X2892" s="167"/>
      <c r="AX2892" s="162" t="s">
        <v>230</v>
      </c>
      <c r="AY2892" s="162" t="s">
        <v>82</v>
      </c>
      <c r="AZ2892" s="13" t="s">
        <v>82</v>
      </c>
      <c r="BA2892" s="13" t="s">
        <v>34</v>
      </c>
      <c r="BB2892" s="13" t="s">
        <v>73</v>
      </c>
      <c r="BC2892" s="162" t="s">
        <v>216</v>
      </c>
    </row>
    <row r="2893" spans="2:55" s="13" customFormat="1">
      <c r="B2893" s="161"/>
      <c r="D2893" s="148" t="s">
        <v>230</v>
      </c>
      <c r="E2893" s="162" t="s">
        <v>3</v>
      </c>
      <c r="F2893" s="163" t="s">
        <v>2688</v>
      </c>
      <c r="H2893" s="164">
        <v>2.3639999999999999</v>
      </c>
      <c r="I2893" s="165"/>
      <c r="L2893" s="161"/>
      <c r="M2893" s="289"/>
      <c r="N2893" s="289"/>
      <c r="O2893" s="289"/>
      <c r="P2893" s="289"/>
      <c r="Q2893" s="166"/>
      <c r="X2893" s="167"/>
      <c r="AX2893" s="162" t="s">
        <v>230</v>
      </c>
      <c r="AY2893" s="162" t="s">
        <v>82</v>
      </c>
      <c r="AZ2893" s="13" t="s">
        <v>82</v>
      </c>
      <c r="BA2893" s="13" t="s">
        <v>34</v>
      </c>
      <c r="BB2893" s="13" t="s">
        <v>73</v>
      </c>
      <c r="BC2893" s="162" t="s">
        <v>216</v>
      </c>
    </row>
    <row r="2894" spans="2:55" s="12" customFormat="1">
      <c r="B2894" s="155"/>
      <c r="D2894" s="148" t="s">
        <v>230</v>
      </c>
      <c r="E2894" s="156" t="s">
        <v>3</v>
      </c>
      <c r="F2894" s="157" t="s">
        <v>1777</v>
      </c>
      <c r="H2894" s="156" t="s">
        <v>3</v>
      </c>
      <c r="I2894" s="158"/>
      <c r="L2894" s="155"/>
      <c r="M2894" s="288"/>
      <c r="N2894" s="288"/>
      <c r="O2894" s="288"/>
      <c r="P2894" s="288"/>
      <c r="Q2894" s="159"/>
      <c r="X2894" s="160"/>
      <c r="AX2894" s="156" t="s">
        <v>230</v>
      </c>
      <c r="AY2894" s="156" t="s">
        <v>82</v>
      </c>
      <c r="AZ2894" s="12" t="s">
        <v>80</v>
      </c>
      <c r="BA2894" s="12" t="s">
        <v>34</v>
      </c>
      <c r="BB2894" s="12" t="s">
        <v>73</v>
      </c>
      <c r="BC2894" s="156" t="s">
        <v>216</v>
      </c>
    </row>
    <row r="2895" spans="2:55" s="13" customFormat="1">
      <c r="B2895" s="161"/>
      <c r="D2895" s="148" t="s">
        <v>230</v>
      </c>
      <c r="E2895" s="162" t="s">
        <v>3</v>
      </c>
      <c r="F2895" s="163" t="s">
        <v>2689</v>
      </c>
      <c r="H2895" s="164">
        <v>18.507999999999999</v>
      </c>
      <c r="I2895" s="165"/>
      <c r="L2895" s="161"/>
      <c r="M2895" s="289"/>
      <c r="N2895" s="289"/>
      <c r="O2895" s="289"/>
      <c r="P2895" s="289"/>
      <c r="Q2895" s="166"/>
      <c r="X2895" s="167"/>
      <c r="AX2895" s="162" t="s">
        <v>230</v>
      </c>
      <c r="AY2895" s="162" t="s">
        <v>82</v>
      </c>
      <c r="AZ2895" s="13" t="s">
        <v>82</v>
      </c>
      <c r="BA2895" s="13" t="s">
        <v>34</v>
      </c>
      <c r="BB2895" s="13" t="s">
        <v>73</v>
      </c>
      <c r="BC2895" s="162" t="s">
        <v>216</v>
      </c>
    </row>
    <row r="2896" spans="2:55" s="13" customFormat="1">
      <c r="B2896" s="161"/>
      <c r="D2896" s="148" t="s">
        <v>230</v>
      </c>
      <c r="E2896" s="162" t="s">
        <v>3</v>
      </c>
      <c r="F2896" s="163" t="s">
        <v>2688</v>
      </c>
      <c r="H2896" s="164">
        <v>2.3639999999999999</v>
      </c>
      <c r="I2896" s="165"/>
      <c r="L2896" s="161"/>
      <c r="M2896" s="289"/>
      <c r="N2896" s="289"/>
      <c r="O2896" s="289"/>
      <c r="P2896" s="289"/>
      <c r="Q2896" s="166"/>
      <c r="X2896" s="167"/>
      <c r="AX2896" s="162" t="s">
        <v>230</v>
      </c>
      <c r="AY2896" s="162" t="s">
        <v>82</v>
      </c>
      <c r="AZ2896" s="13" t="s">
        <v>82</v>
      </c>
      <c r="BA2896" s="13" t="s">
        <v>34</v>
      </c>
      <c r="BB2896" s="13" t="s">
        <v>73</v>
      </c>
      <c r="BC2896" s="162" t="s">
        <v>216</v>
      </c>
    </row>
    <row r="2897" spans="2:69" s="15" customFormat="1">
      <c r="B2897" s="186"/>
      <c r="D2897" s="148" t="s">
        <v>230</v>
      </c>
      <c r="E2897" s="187" t="s">
        <v>3</v>
      </c>
      <c r="F2897" s="188" t="s">
        <v>337</v>
      </c>
      <c r="H2897" s="189">
        <v>41.826999999999998</v>
      </c>
      <c r="I2897" s="190"/>
      <c r="L2897" s="186"/>
      <c r="M2897" s="292"/>
      <c r="N2897" s="292"/>
      <c r="O2897" s="292"/>
      <c r="P2897" s="292"/>
      <c r="Q2897" s="191"/>
      <c r="X2897" s="192"/>
      <c r="AX2897" s="187" t="s">
        <v>230</v>
      </c>
      <c r="AY2897" s="187" t="s">
        <v>82</v>
      </c>
      <c r="AZ2897" s="15" t="s">
        <v>241</v>
      </c>
      <c r="BA2897" s="15" t="s">
        <v>34</v>
      </c>
      <c r="BB2897" s="15" t="s">
        <v>73</v>
      </c>
      <c r="BC2897" s="187" t="s">
        <v>216</v>
      </c>
    </row>
    <row r="2898" spans="2:69" s="12" customFormat="1">
      <c r="B2898" s="155"/>
      <c r="D2898" s="148" t="s">
        <v>230</v>
      </c>
      <c r="E2898" s="156" t="s">
        <v>3</v>
      </c>
      <c r="F2898" s="157" t="s">
        <v>1826</v>
      </c>
      <c r="H2898" s="156" t="s">
        <v>3</v>
      </c>
      <c r="I2898" s="158"/>
      <c r="L2898" s="155"/>
      <c r="M2898" s="288"/>
      <c r="N2898" s="288"/>
      <c r="O2898" s="288"/>
      <c r="P2898" s="288"/>
      <c r="Q2898" s="159"/>
      <c r="X2898" s="160"/>
      <c r="AX2898" s="156" t="s">
        <v>230</v>
      </c>
      <c r="AY2898" s="156" t="s">
        <v>82</v>
      </c>
      <c r="AZ2898" s="12" t="s">
        <v>80</v>
      </c>
      <c r="BA2898" s="12" t="s">
        <v>34</v>
      </c>
      <c r="BB2898" s="12" t="s">
        <v>73</v>
      </c>
      <c r="BC2898" s="156" t="s">
        <v>216</v>
      </c>
    </row>
    <row r="2899" spans="2:69" s="13" customFormat="1">
      <c r="B2899" s="161"/>
      <c r="D2899" s="148" t="s">
        <v>230</v>
      </c>
      <c r="E2899" s="162" t="s">
        <v>3</v>
      </c>
      <c r="F2899" s="163" t="s">
        <v>2690</v>
      </c>
      <c r="H2899" s="164">
        <v>18.757999999999999</v>
      </c>
      <c r="I2899" s="165"/>
      <c r="L2899" s="161"/>
      <c r="M2899" s="289"/>
      <c r="N2899" s="289"/>
      <c r="O2899" s="289"/>
      <c r="P2899" s="289"/>
      <c r="Q2899" s="166"/>
      <c r="X2899" s="167"/>
      <c r="AX2899" s="162" t="s">
        <v>230</v>
      </c>
      <c r="AY2899" s="162" t="s">
        <v>82</v>
      </c>
      <c r="AZ2899" s="13" t="s">
        <v>82</v>
      </c>
      <c r="BA2899" s="13" t="s">
        <v>34</v>
      </c>
      <c r="BB2899" s="13" t="s">
        <v>73</v>
      </c>
      <c r="BC2899" s="162" t="s">
        <v>216</v>
      </c>
    </row>
    <row r="2900" spans="2:69" s="13" customFormat="1">
      <c r="B2900" s="161"/>
      <c r="D2900" s="148" t="s">
        <v>230</v>
      </c>
      <c r="E2900" s="162" t="s">
        <v>3</v>
      </c>
      <c r="F2900" s="163" t="s">
        <v>2688</v>
      </c>
      <c r="H2900" s="164">
        <v>2.3639999999999999</v>
      </c>
      <c r="I2900" s="165"/>
      <c r="L2900" s="161"/>
      <c r="M2900" s="289"/>
      <c r="N2900" s="289"/>
      <c r="O2900" s="289"/>
      <c r="P2900" s="289"/>
      <c r="Q2900" s="166"/>
      <c r="X2900" s="167"/>
      <c r="AX2900" s="162" t="s">
        <v>230</v>
      </c>
      <c r="AY2900" s="162" t="s">
        <v>82</v>
      </c>
      <c r="AZ2900" s="13" t="s">
        <v>82</v>
      </c>
      <c r="BA2900" s="13" t="s">
        <v>34</v>
      </c>
      <c r="BB2900" s="13" t="s">
        <v>73</v>
      </c>
      <c r="BC2900" s="162" t="s">
        <v>216</v>
      </c>
    </row>
    <row r="2901" spans="2:69" s="15" customFormat="1">
      <c r="B2901" s="186"/>
      <c r="D2901" s="148" t="s">
        <v>230</v>
      </c>
      <c r="E2901" s="187" t="s">
        <v>3</v>
      </c>
      <c r="F2901" s="188" t="s">
        <v>337</v>
      </c>
      <c r="H2901" s="189">
        <v>21.122</v>
      </c>
      <c r="I2901" s="190"/>
      <c r="L2901" s="186"/>
      <c r="M2901" s="292"/>
      <c r="N2901" s="292"/>
      <c r="O2901" s="292"/>
      <c r="P2901" s="292"/>
      <c r="Q2901" s="191"/>
      <c r="X2901" s="192"/>
      <c r="AX2901" s="187" t="s">
        <v>230</v>
      </c>
      <c r="AY2901" s="187" t="s">
        <v>82</v>
      </c>
      <c r="AZ2901" s="15" t="s">
        <v>241</v>
      </c>
      <c r="BA2901" s="15" t="s">
        <v>34</v>
      </c>
      <c r="BB2901" s="15" t="s">
        <v>73</v>
      </c>
      <c r="BC2901" s="187" t="s">
        <v>216</v>
      </c>
    </row>
    <row r="2902" spans="2:69" s="12" customFormat="1">
      <c r="B2902" s="155"/>
      <c r="D2902" s="148" t="s">
        <v>230</v>
      </c>
      <c r="E2902" s="156" t="s">
        <v>3</v>
      </c>
      <c r="F2902" s="157" t="s">
        <v>1827</v>
      </c>
      <c r="H2902" s="156" t="s">
        <v>3</v>
      </c>
      <c r="I2902" s="158"/>
      <c r="L2902" s="155"/>
      <c r="M2902" s="288"/>
      <c r="N2902" s="288"/>
      <c r="O2902" s="288"/>
      <c r="P2902" s="288"/>
      <c r="Q2902" s="159"/>
      <c r="X2902" s="160"/>
      <c r="AX2902" s="156" t="s">
        <v>230</v>
      </c>
      <c r="AY2902" s="156" t="s">
        <v>82</v>
      </c>
      <c r="AZ2902" s="12" t="s">
        <v>80</v>
      </c>
      <c r="BA2902" s="12" t="s">
        <v>34</v>
      </c>
      <c r="BB2902" s="12" t="s">
        <v>73</v>
      </c>
      <c r="BC2902" s="156" t="s">
        <v>216</v>
      </c>
    </row>
    <row r="2903" spans="2:69" s="13" customFormat="1">
      <c r="B2903" s="161"/>
      <c r="D2903" s="148" t="s">
        <v>230</v>
      </c>
      <c r="E2903" s="162" t="s">
        <v>3</v>
      </c>
      <c r="F2903" s="163" t="s">
        <v>2691</v>
      </c>
      <c r="H2903" s="164">
        <v>2.5059999999999998</v>
      </c>
      <c r="I2903" s="165"/>
      <c r="L2903" s="161"/>
      <c r="M2903" s="289"/>
      <c r="N2903" s="289"/>
      <c r="O2903" s="289"/>
      <c r="P2903" s="289"/>
      <c r="Q2903" s="166"/>
      <c r="X2903" s="167"/>
      <c r="AX2903" s="162" t="s">
        <v>230</v>
      </c>
      <c r="AY2903" s="162" t="s">
        <v>82</v>
      </c>
      <c r="AZ2903" s="13" t="s">
        <v>82</v>
      </c>
      <c r="BA2903" s="13" t="s">
        <v>34</v>
      </c>
      <c r="BB2903" s="13" t="s">
        <v>73</v>
      </c>
      <c r="BC2903" s="162" t="s">
        <v>216</v>
      </c>
    </row>
    <row r="2904" spans="2:69" s="14" customFormat="1">
      <c r="B2904" s="168"/>
      <c r="D2904" s="148" t="s">
        <v>230</v>
      </c>
      <c r="E2904" s="169" t="s">
        <v>3</v>
      </c>
      <c r="F2904" s="170" t="s">
        <v>251</v>
      </c>
      <c r="H2904" s="171">
        <v>106.566</v>
      </c>
      <c r="I2904" s="172"/>
      <c r="L2904" s="168"/>
      <c r="M2904" s="290"/>
      <c r="N2904" s="290"/>
      <c r="O2904" s="290"/>
      <c r="P2904" s="290"/>
      <c r="Q2904" s="173"/>
      <c r="X2904" s="174"/>
      <c r="AX2904" s="169" t="s">
        <v>230</v>
      </c>
      <c r="AY2904" s="169" t="s">
        <v>82</v>
      </c>
      <c r="AZ2904" s="14" t="s">
        <v>222</v>
      </c>
      <c r="BA2904" s="14" t="s">
        <v>34</v>
      </c>
      <c r="BB2904" s="14" t="s">
        <v>80</v>
      </c>
      <c r="BC2904" s="169" t="s">
        <v>216</v>
      </c>
    </row>
    <row r="2905" spans="2:69" s="1" customFormat="1" ht="24.15" customHeight="1">
      <c r="B2905" s="133"/>
      <c r="C2905" s="134" t="s">
        <v>2692</v>
      </c>
      <c r="D2905" s="134" t="s">
        <v>218</v>
      </c>
      <c r="E2905" s="135" t="s">
        <v>2693</v>
      </c>
      <c r="F2905" s="136" t="s">
        <v>2694</v>
      </c>
      <c r="G2905" s="137" t="s">
        <v>221</v>
      </c>
      <c r="H2905" s="138">
        <v>49.744999999999997</v>
      </c>
      <c r="I2905" s="139"/>
      <c r="J2905" s="140">
        <f>ROUND(I2905*H2905,2)</f>
        <v>0</v>
      </c>
      <c r="K2905" s="141"/>
      <c r="L2905" s="33"/>
      <c r="M2905" s="294"/>
      <c r="N2905" s="294"/>
      <c r="O2905" s="294"/>
      <c r="P2905" s="282"/>
      <c r="Q2905" s="142" t="s">
        <v>3</v>
      </c>
      <c r="R2905" s="143" t="s">
        <v>44</v>
      </c>
      <c r="T2905" s="144">
        <f>S2905*H2905</f>
        <v>0</v>
      </c>
      <c r="U2905" s="144">
        <v>2.8549999999999999E-2</v>
      </c>
      <c r="V2905" s="144">
        <f>U2905*H2905</f>
        <v>1.4202197499999998</v>
      </c>
      <c r="W2905" s="144">
        <v>0</v>
      </c>
      <c r="X2905" s="145">
        <f>W2905*H2905</f>
        <v>0</v>
      </c>
      <c r="AV2905" s="146" t="s">
        <v>356</v>
      </c>
      <c r="AX2905" s="146" t="s">
        <v>218</v>
      </c>
      <c r="AY2905" s="146" t="s">
        <v>82</v>
      </c>
      <c r="BC2905" s="18" t="s">
        <v>216</v>
      </c>
      <c r="BI2905" s="147">
        <f>IF(R2905="základní",J2905,0)</f>
        <v>0</v>
      </c>
      <c r="BJ2905" s="147">
        <f>IF(R2905="snížená",J2905,0)</f>
        <v>0</v>
      </c>
      <c r="BK2905" s="147">
        <f>IF(R2905="zákl. přenesená",J2905,0)</f>
        <v>0</v>
      </c>
      <c r="BL2905" s="147">
        <f>IF(R2905="sníž. přenesená",J2905,0)</f>
        <v>0</v>
      </c>
      <c r="BM2905" s="147">
        <f>IF(R2905="nulová",J2905,0)</f>
        <v>0</v>
      </c>
      <c r="BN2905" s="18" t="s">
        <v>80</v>
      </c>
      <c r="BO2905" s="147">
        <f>ROUND(I2905*H2905,2)</f>
        <v>0</v>
      </c>
      <c r="BP2905" s="18" t="s">
        <v>356</v>
      </c>
      <c r="BQ2905" s="146" t="s">
        <v>2695</v>
      </c>
    </row>
    <row r="2906" spans="2:69" s="1" customFormat="1" ht="27">
      <c r="B2906" s="33"/>
      <c r="D2906" s="148" t="s">
        <v>224</v>
      </c>
      <c r="F2906" s="149" t="s">
        <v>2696</v>
      </c>
      <c r="I2906" s="150"/>
      <c r="L2906" s="33"/>
      <c r="M2906" s="282"/>
      <c r="N2906" s="282"/>
      <c r="O2906" s="282"/>
      <c r="P2906" s="282"/>
      <c r="Q2906" s="151"/>
      <c r="X2906" s="54"/>
      <c r="AX2906" s="18" t="s">
        <v>224</v>
      </c>
      <c r="AY2906" s="18" t="s">
        <v>82</v>
      </c>
    </row>
    <row r="2907" spans="2:69" s="12" customFormat="1">
      <c r="B2907" s="155"/>
      <c r="D2907" s="148" t="s">
        <v>230</v>
      </c>
      <c r="E2907" s="156" t="s">
        <v>3</v>
      </c>
      <c r="F2907" s="157" t="s">
        <v>2480</v>
      </c>
      <c r="H2907" s="156" t="s">
        <v>3</v>
      </c>
      <c r="I2907" s="158"/>
      <c r="L2907" s="155"/>
      <c r="M2907" s="288"/>
      <c r="N2907" s="288"/>
      <c r="O2907" s="288"/>
      <c r="P2907" s="288"/>
      <c r="Q2907" s="159"/>
      <c r="X2907" s="160"/>
      <c r="AX2907" s="156" t="s">
        <v>230</v>
      </c>
      <c r="AY2907" s="156" t="s">
        <v>82</v>
      </c>
      <c r="AZ2907" s="12" t="s">
        <v>80</v>
      </c>
      <c r="BA2907" s="12" t="s">
        <v>34</v>
      </c>
      <c r="BB2907" s="12" t="s">
        <v>73</v>
      </c>
      <c r="BC2907" s="156" t="s">
        <v>216</v>
      </c>
    </row>
    <row r="2908" spans="2:69" s="12" customFormat="1">
      <c r="B2908" s="155"/>
      <c r="D2908" s="148" t="s">
        <v>230</v>
      </c>
      <c r="E2908" s="156" t="s">
        <v>3</v>
      </c>
      <c r="F2908" s="157" t="s">
        <v>2697</v>
      </c>
      <c r="H2908" s="156" t="s">
        <v>3</v>
      </c>
      <c r="I2908" s="158"/>
      <c r="L2908" s="155"/>
      <c r="M2908" s="288"/>
      <c r="N2908" s="288"/>
      <c r="O2908" s="288"/>
      <c r="P2908" s="288"/>
      <c r="Q2908" s="159"/>
      <c r="X2908" s="160"/>
      <c r="AX2908" s="156" t="s">
        <v>230</v>
      </c>
      <c r="AY2908" s="156" t="s">
        <v>82</v>
      </c>
      <c r="AZ2908" s="12" t="s">
        <v>80</v>
      </c>
      <c r="BA2908" s="12" t="s">
        <v>34</v>
      </c>
      <c r="BB2908" s="12" t="s">
        <v>73</v>
      </c>
      <c r="BC2908" s="156" t="s">
        <v>216</v>
      </c>
    </row>
    <row r="2909" spans="2:69" s="13" customFormat="1">
      <c r="B2909" s="161"/>
      <c r="D2909" s="148" t="s">
        <v>230</v>
      </c>
      <c r="E2909" s="162" t="s">
        <v>3</v>
      </c>
      <c r="F2909" s="163" t="s">
        <v>2698</v>
      </c>
      <c r="H2909" s="164">
        <v>26.366</v>
      </c>
      <c r="I2909" s="165"/>
      <c r="L2909" s="161"/>
      <c r="M2909" s="289"/>
      <c r="N2909" s="289"/>
      <c r="O2909" s="289"/>
      <c r="P2909" s="289"/>
      <c r="Q2909" s="166"/>
      <c r="X2909" s="167"/>
      <c r="AX2909" s="162" t="s">
        <v>230</v>
      </c>
      <c r="AY2909" s="162" t="s">
        <v>82</v>
      </c>
      <c r="AZ2909" s="13" t="s">
        <v>82</v>
      </c>
      <c r="BA2909" s="13" t="s">
        <v>34</v>
      </c>
      <c r="BB2909" s="13" t="s">
        <v>73</v>
      </c>
      <c r="BC2909" s="162" t="s">
        <v>216</v>
      </c>
    </row>
    <row r="2910" spans="2:69" s="13" customFormat="1">
      <c r="B2910" s="161"/>
      <c r="D2910" s="148" t="s">
        <v>230</v>
      </c>
      <c r="E2910" s="162" t="s">
        <v>3</v>
      </c>
      <c r="F2910" s="163" t="s">
        <v>2699</v>
      </c>
      <c r="H2910" s="164">
        <v>23.379000000000001</v>
      </c>
      <c r="I2910" s="165"/>
      <c r="L2910" s="161"/>
      <c r="M2910" s="289"/>
      <c r="N2910" s="289"/>
      <c r="O2910" s="289"/>
      <c r="P2910" s="289"/>
      <c r="Q2910" s="166"/>
      <c r="X2910" s="167"/>
      <c r="AX2910" s="162" t="s">
        <v>230</v>
      </c>
      <c r="AY2910" s="162" t="s">
        <v>82</v>
      </c>
      <c r="AZ2910" s="13" t="s">
        <v>82</v>
      </c>
      <c r="BA2910" s="13" t="s">
        <v>34</v>
      </c>
      <c r="BB2910" s="13" t="s">
        <v>73</v>
      </c>
      <c r="BC2910" s="162" t="s">
        <v>216</v>
      </c>
    </row>
    <row r="2911" spans="2:69" s="14" customFormat="1">
      <c r="B2911" s="168"/>
      <c r="D2911" s="148" t="s">
        <v>230</v>
      </c>
      <c r="E2911" s="169" t="s">
        <v>3</v>
      </c>
      <c r="F2911" s="170" t="s">
        <v>251</v>
      </c>
      <c r="H2911" s="171">
        <v>49.745000000000005</v>
      </c>
      <c r="I2911" s="172"/>
      <c r="L2911" s="168"/>
      <c r="M2911" s="290"/>
      <c r="N2911" s="290"/>
      <c r="O2911" s="290"/>
      <c r="P2911" s="290"/>
      <c r="Q2911" s="173"/>
      <c r="X2911" s="174"/>
      <c r="AX2911" s="169" t="s">
        <v>230</v>
      </c>
      <c r="AY2911" s="169" t="s">
        <v>82</v>
      </c>
      <c r="AZ2911" s="14" t="s">
        <v>222</v>
      </c>
      <c r="BA2911" s="14" t="s">
        <v>34</v>
      </c>
      <c r="BB2911" s="14" t="s">
        <v>80</v>
      </c>
      <c r="BC2911" s="169" t="s">
        <v>216</v>
      </c>
    </row>
    <row r="2912" spans="2:69" s="1" customFormat="1" ht="37.75" customHeight="1">
      <c r="B2912" s="133"/>
      <c r="C2912" s="134" t="s">
        <v>2700</v>
      </c>
      <c r="D2912" s="134" t="s">
        <v>218</v>
      </c>
      <c r="E2912" s="135" t="s">
        <v>2701</v>
      </c>
      <c r="F2912" s="136" t="s">
        <v>2702</v>
      </c>
      <c r="G2912" s="137" t="s">
        <v>221</v>
      </c>
      <c r="H2912" s="138">
        <v>44.33</v>
      </c>
      <c r="I2912" s="139"/>
      <c r="J2912" s="140">
        <f>ROUND(I2912*H2912,2)</f>
        <v>0</v>
      </c>
      <c r="K2912" s="141"/>
      <c r="L2912" s="33"/>
      <c r="M2912" s="294"/>
      <c r="N2912" s="294"/>
      <c r="O2912" s="294"/>
      <c r="P2912" s="282"/>
      <c r="Q2912" s="142" t="s">
        <v>3</v>
      </c>
      <c r="R2912" s="143" t="s">
        <v>44</v>
      </c>
      <c r="T2912" s="144">
        <f>S2912*H2912</f>
        <v>0</v>
      </c>
      <c r="U2912" s="144">
        <v>2.963E-2</v>
      </c>
      <c r="V2912" s="144">
        <f>U2912*H2912</f>
        <v>1.3134979</v>
      </c>
      <c r="W2912" s="144">
        <v>0</v>
      </c>
      <c r="X2912" s="145">
        <f>W2912*H2912</f>
        <v>0</v>
      </c>
      <c r="AV2912" s="146" t="s">
        <v>356</v>
      </c>
      <c r="AX2912" s="146" t="s">
        <v>218</v>
      </c>
      <c r="AY2912" s="146" t="s">
        <v>82</v>
      </c>
      <c r="BC2912" s="18" t="s">
        <v>216</v>
      </c>
      <c r="BI2912" s="147">
        <f>IF(R2912="základní",J2912,0)</f>
        <v>0</v>
      </c>
      <c r="BJ2912" s="147">
        <f>IF(R2912="snížená",J2912,0)</f>
        <v>0</v>
      </c>
      <c r="BK2912" s="147">
        <f>IF(R2912="zákl. přenesená",J2912,0)</f>
        <v>0</v>
      </c>
      <c r="BL2912" s="147">
        <f>IF(R2912="sníž. přenesená",J2912,0)</f>
        <v>0</v>
      </c>
      <c r="BM2912" s="147">
        <f>IF(R2912="nulová",J2912,0)</f>
        <v>0</v>
      </c>
      <c r="BN2912" s="18" t="s">
        <v>80</v>
      </c>
      <c r="BO2912" s="147">
        <f>ROUND(I2912*H2912,2)</f>
        <v>0</v>
      </c>
      <c r="BP2912" s="18" t="s">
        <v>356</v>
      </c>
      <c r="BQ2912" s="146" t="s">
        <v>2703</v>
      </c>
    </row>
    <row r="2913" spans="2:69" s="1" customFormat="1" ht="36">
      <c r="B2913" s="33"/>
      <c r="D2913" s="148" t="s">
        <v>224</v>
      </c>
      <c r="F2913" s="149" t="s">
        <v>2704</v>
      </c>
      <c r="I2913" s="150"/>
      <c r="L2913" s="33"/>
      <c r="M2913" s="282"/>
      <c r="N2913" s="282"/>
      <c r="O2913" s="282"/>
      <c r="P2913" s="282"/>
      <c r="Q2913" s="151"/>
      <c r="X2913" s="54"/>
      <c r="AX2913" s="18" t="s">
        <v>224</v>
      </c>
      <c r="AY2913" s="18" t="s">
        <v>82</v>
      </c>
    </row>
    <row r="2914" spans="2:69" s="1" customFormat="1">
      <c r="B2914" s="33"/>
      <c r="D2914" s="152" t="s">
        <v>226</v>
      </c>
      <c r="F2914" s="153" t="s">
        <v>2705</v>
      </c>
      <c r="I2914" s="150"/>
      <c r="L2914" s="33"/>
      <c r="M2914" s="282"/>
      <c r="N2914" s="282"/>
      <c r="O2914" s="282"/>
      <c r="P2914" s="282"/>
      <c r="Q2914" s="151"/>
      <c r="X2914" s="54"/>
      <c r="AX2914" s="18" t="s">
        <v>226</v>
      </c>
      <c r="AY2914" s="18" t="s">
        <v>82</v>
      </c>
    </row>
    <row r="2915" spans="2:69" s="12" customFormat="1">
      <c r="B2915" s="155"/>
      <c r="D2915" s="148" t="s">
        <v>230</v>
      </c>
      <c r="E2915" s="156" t="s">
        <v>3</v>
      </c>
      <c r="F2915" s="157" t="s">
        <v>1773</v>
      </c>
      <c r="H2915" s="156" t="s">
        <v>3</v>
      </c>
      <c r="I2915" s="158"/>
      <c r="L2915" s="155"/>
      <c r="M2915" s="288"/>
      <c r="N2915" s="288"/>
      <c r="O2915" s="288"/>
      <c r="P2915" s="288"/>
      <c r="Q2915" s="159"/>
      <c r="X2915" s="160"/>
      <c r="AX2915" s="156" t="s">
        <v>230</v>
      </c>
      <c r="AY2915" s="156" t="s">
        <v>82</v>
      </c>
      <c r="AZ2915" s="12" t="s">
        <v>80</v>
      </c>
      <c r="BA2915" s="12" t="s">
        <v>34</v>
      </c>
      <c r="BB2915" s="12" t="s">
        <v>73</v>
      </c>
      <c r="BC2915" s="156" t="s">
        <v>216</v>
      </c>
    </row>
    <row r="2916" spans="2:69" s="13" customFormat="1">
      <c r="B2916" s="161"/>
      <c r="D2916" s="148" t="s">
        <v>230</v>
      </c>
      <c r="E2916" s="162" t="s">
        <v>3</v>
      </c>
      <c r="F2916" s="163" t="s">
        <v>2706</v>
      </c>
      <c r="H2916" s="164">
        <v>9.1780000000000008</v>
      </c>
      <c r="I2916" s="165"/>
      <c r="L2916" s="161"/>
      <c r="M2916" s="289"/>
      <c r="N2916" s="289"/>
      <c r="O2916" s="289"/>
      <c r="P2916" s="289"/>
      <c r="Q2916" s="166"/>
      <c r="X2916" s="167"/>
      <c r="AX2916" s="162" t="s">
        <v>230</v>
      </c>
      <c r="AY2916" s="162" t="s">
        <v>82</v>
      </c>
      <c r="AZ2916" s="13" t="s">
        <v>82</v>
      </c>
      <c r="BA2916" s="13" t="s">
        <v>34</v>
      </c>
      <c r="BB2916" s="13" t="s">
        <v>73</v>
      </c>
      <c r="BC2916" s="162" t="s">
        <v>216</v>
      </c>
    </row>
    <row r="2917" spans="2:69" s="12" customFormat="1">
      <c r="B2917" s="155"/>
      <c r="D2917" s="148" t="s">
        <v>230</v>
      </c>
      <c r="E2917" s="156" t="s">
        <v>3</v>
      </c>
      <c r="F2917" s="157" t="s">
        <v>1776</v>
      </c>
      <c r="H2917" s="156" t="s">
        <v>3</v>
      </c>
      <c r="I2917" s="158"/>
      <c r="L2917" s="155"/>
      <c r="M2917" s="288"/>
      <c r="N2917" s="288"/>
      <c r="O2917" s="288"/>
      <c r="P2917" s="288"/>
      <c r="Q2917" s="159"/>
      <c r="X2917" s="160"/>
      <c r="AX2917" s="156" t="s">
        <v>230</v>
      </c>
      <c r="AY2917" s="156" t="s">
        <v>82</v>
      </c>
      <c r="AZ2917" s="12" t="s">
        <v>80</v>
      </c>
      <c r="BA2917" s="12" t="s">
        <v>34</v>
      </c>
      <c r="BB2917" s="12" t="s">
        <v>73</v>
      </c>
      <c r="BC2917" s="156" t="s">
        <v>216</v>
      </c>
    </row>
    <row r="2918" spans="2:69" s="13" customFormat="1">
      <c r="B2918" s="161"/>
      <c r="D2918" s="148" t="s">
        <v>230</v>
      </c>
      <c r="E2918" s="162" t="s">
        <v>3</v>
      </c>
      <c r="F2918" s="163" t="s">
        <v>2707</v>
      </c>
      <c r="H2918" s="164">
        <v>8.6579999999999995</v>
      </c>
      <c r="I2918" s="165"/>
      <c r="L2918" s="161"/>
      <c r="M2918" s="289"/>
      <c r="N2918" s="289"/>
      <c r="O2918" s="289"/>
      <c r="P2918" s="289"/>
      <c r="Q2918" s="166"/>
      <c r="X2918" s="167"/>
      <c r="AX2918" s="162" t="s">
        <v>230</v>
      </c>
      <c r="AY2918" s="162" t="s">
        <v>82</v>
      </c>
      <c r="AZ2918" s="13" t="s">
        <v>82</v>
      </c>
      <c r="BA2918" s="13" t="s">
        <v>34</v>
      </c>
      <c r="BB2918" s="13" t="s">
        <v>73</v>
      </c>
      <c r="BC2918" s="162" t="s">
        <v>216</v>
      </c>
    </row>
    <row r="2919" spans="2:69" s="12" customFormat="1">
      <c r="B2919" s="155"/>
      <c r="D2919" s="148" t="s">
        <v>230</v>
      </c>
      <c r="E2919" s="156" t="s">
        <v>3</v>
      </c>
      <c r="F2919" s="157" t="s">
        <v>1777</v>
      </c>
      <c r="H2919" s="156" t="s">
        <v>3</v>
      </c>
      <c r="I2919" s="158"/>
      <c r="L2919" s="155"/>
      <c r="M2919" s="288"/>
      <c r="N2919" s="288"/>
      <c r="O2919" s="288"/>
      <c r="P2919" s="288"/>
      <c r="Q2919" s="159"/>
      <c r="X2919" s="160"/>
      <c r="AX2919" s="156" t="s">
        <v>230</v>
      </c>
      <c r="AY2919" s="156" t="s">
        <v>82</v>
      </c>
      <c r="AZ2919" s="12" t="s">
        <v>80</v>
      </c>
      <c r="BA2919" s="12" t="s">
        <v>34</v>
      </c>
      <c r="BB2919" s="12" t="s">
        <v>73</v>
      </c>
      <c r="BC2919" s="156" t="s">
        <v>216</v>
      </c>
    </row>
    <row r="2920" spans="2:69" s="13" customFormat="1">
      <c r="B2920" s="161"/>
      <c r="D2920" s="148" t="s">
        <v>230</v>
      </c>
      <c r="E2920" s="162" t="s">
        <v>3</v>
      </c>
      <c r="F2920" s="163" t="s">
        <v>2708</v>
      </c>
      <c r="H2920" s="164">
        <v>8.6579999999999995</v>
      </c>
      <c r="I2920" s="165"/>
      <c r="L2920" s="161"/>
      <c r="M2920" s="289"/>
      <c r="N2920" s="289"/>
      <c r="O2920" s="289"/>
      <c r="P2920" s="289"/>
      <c r="Q2920" s="166"/>
      <c r="X2920" s="167"/>
      <c r="AX2920" s="162" t="s">
        <v>230</v>
      </c>
      <c r="AY2920" s="162" t="s">
        <v>82</v>
      </c>
      <c r="AZ2920" s="13" t="s">
        <v>82</v>
      </c>
      <c r="BA2920" s="13" t="s">
        <v>34</v>
      </c>
      <c r="BB2920" s="13" t="s">
        <v>73</v>
      </c>
      <c r="BC2920" s="162" t="s">
        <v>216</v>
      </c>
    </row>
    <row r="2921" spans="2:69" s="12" customFormat="1">
      <c r="B2921" s="155"/>
      <c r="D2921" s="148" t="s">
        <v>230</v>
      </c>
      <c r="E2921" s="156" t="s">
        <v>3</v>
      </c>
      <c r="F2921" s="157" t="s">
        <v>1826</v>
      </c>
      <c r="H2921" s="156" t="s">
        <v>3</v>
      </c>
      <c r="I2921" s="158"/>
      <c r="L2921" s="155"/>
      <c r="M2921" s="288"/>
      <c r="N2921" s="288"/>
      <c r="O2921" s="288"/>
      <c r="P2921" s="288"/>
      <c r="Q2921" s="159"/>
      <c r="X2921" s="160"/>
      <c r="AX2921" s="156" t="s">
        <v>230</v>
      </c>
      <c r="AY2921" s="156" t="s">
        <v>82</v>
      </c>
      <c r="AZ2921" s="12" t="s">
        <v>80</v>
      </c>
      <c r="BA2921" s="12" t="s">
        <v>34</v>
      </c>
      <c r="BB2921" s="12" t="s">
        <v>73</v>
      </c>
      <c r="BC2921" s="156" t="s">
        <v>216</v>
      </c>
    </row>
    <row r="2922" spans="2:69" s="13" customFormat="1">
      <c r="B2922" s="161"/>
      <c r="D2922" s="148" t="s">
        <v>230</v>
      </c>
      <c r="E2922" s="162" t="s">
        <v>3</v>
      </c>
      <c r="F2922" s="163" t="s">
        <v>2709</v>
      </c>
      <c r="H2922" s="164">
        <v>8.6579999999999995</v>
      </c>
      <c r="I2922" s="165"/>
      <c r="L2922" s="161"/>
      <c r="M2922" s="289"/>
      <c r="N2922" s="289"/>
      <c r="O2922" s="289"/>
      <c r="P2922" s="289"/>
      <c r="Q2922" s="166"/>
      <c r="X2922" s="167"/>
      <c r="AX2922" s="162" t="s">
        <v>230</v>
      </c>
      <c r="AY2922" s="162" t="s">
        <v>82</v>
      </c>
      <c r="AZ2922" s="13" t="s">
        <v>82</v>
      </c>
      <c r="BA2922" s="13" t="s">
        <v>34</v>
      </c>
      <c r="BB2922" s="13" t="s">
        <v>73</v>
      </c>
      <c r="BC2922" s="162" t="s">
        <v>216</v>
      </c>
    </row>
    <row r="2923" spans="2:69" s="12" customFormat="1">
      <c r="B2923" s="155"/>
      <c r="D2923" s="148" t="s">
        <v>230</v>
      </c>
      <c r="E2923" s="156" t="s">
        <v>3</v>
      </c>
      <c r="F2923" s="157" t="s">
        <v>1827</v>
      </c>
      <c r="H2923" s="156" t="s">
        <v>3</v>
      </c>
      <c r="I2923" s="158"/>
      <c r="L2923" s="155"/>
      <c r="M2923" s="288"/>
      <c r="N2923" s="288"/>
      <c r="O2923" s="288"/>
      <c r="P2923" s="288"/>
      <c r="Q2923" s="159"/>
      <c r="X2923" s="160"/>
      <c r="AX2923" s="156" t="s">
        <v>230</v>
      </c>
      <c r="AY2923" s="156" t="s">
        <v>82</v>
      </c>
      <c r="AZ2923" s="12" t="s">
        <v>80</v>
      </c>
      <c r="BA2923" s="12" t="s">
        <v>34</v>
      </c>
      <c r="BB2923" s="12" t="s">
        <v>73</v>
      </c>
      <c r="BC2923" s="156" t="s">
        <v>216</v>
      </c>
    </row>
    <row r="2924" spans="2:69" s="13" customFormat="1">
      <c r="B2924" s="161"/>
      <c r="D2924" s="148" t="s">
        <v>230</v>
      </c>
      <c r="E2924" s="162" t="s">
        <v>3</v>
      </c>
      <c r="F2924" s="163" t="s">
        <v>2710</v>
      </c>
      <c r="H2924" s="164">
        <v>9.1780000000000008</v>
      </c>
      <c r="I2924" s="165"/>
      <c r="L2924" s="161"/>
      <c r="M2924" s="289"/>
      <c r="N2924" s="289"/>
      <c r="O2924" s="289"/>
      <c r="P2924" s="289"/>
      <c r="Q2924" s="166"/>
      <c r="X2924" s="167"/>
      <c r="AX2924" s="162" t="s">
        <v>230</v>
      </c>
      <c r="AY2924" s="162" t="s">
        <v>82</v>
      </c>
      <c r="AZ2924" s="13" t="s">
        <v>82</v>
      </c>
      <c r="BA2924" s="13" t="s">
        <v>34</v>
      </c>
      <c r="BB2924" s="13" t="s">
        <v>73</v>
      </c>
      <c r="BC2924" s="162" t="s">
        <v>216</v>
      </c>
    </row>
    <row r="2925" spans="2:69" s="14" customFormat="1">
      <c r="B2925" s="168"/>
      <c r="D2925" s="148" t="s">
        <v>230</v>
      </c>
      <c r="E2925" s="169" t="s">
        <v>3</v>
      </c>
      <c r="F2925" s="170" t="s">
        <v>251</v>
      </c>
      <c r="H2925" s="171">
        <v>44.33</v>
      </c>
      <c r="I2925" s="172"/>
      <c r="L2925" s="168"/>
      <c r="M2925" s="290"/>
      <c r="N2925" s="290"/>
      <c r="O2925" s="290"/>
      <c r="P2925" s="290"/>
      <c r="Q2925" s="173"/>
      <c r="X2925" s="174"/>
      <c r="AX2925" s="169" t="s">
        <v>230</v>
      </c>
      <c r="AY2925" s="169" t="s">
        <v>82</v>
      </c>
      <c r="AZ2925" s="14" t="s">
        <v>222</v>
      </c>
      <c r="BA2925" s="14" t="s">
        <v>34</v>
      </c>
      <c r="BB2925" s="14" t="s">
        <v>80</v>
      </c>
      <c r="BC2925" s="169" t="s">
        <v>216</v>
      </c>
    </row>
    <row r="2926" spans="2:69" s="1" customFormat="1" ht="16.5" customHeight="1">
      <c r="B2926" s="133"/>
      <c r="C2926" s="134" t="s">
        <v>2711</v>
      </c>
      <c r="D2926" s="134" t="s">
        <v>218</v>
      </c>
      <c r="E2926" s="135" t="s">
        <v>2712</v>
      </c>
      <c r="F2926" s="136" t="s">
        <v>2713</v>
      </c>
      <c r="G2926" s="137" t="s">
        <v>221</v>
      </c>
      <c r="H2926" s="138">
        <v>431.97500000000002</v>
      </c>
      <c r="I2926" s="139"/>
      <c r="J2926" s="140">
        <f>ROUND(I2926*H2926,2)</f>
        <v>0</v>
      </c>
      <c r="K2926" s="141"/>
      <c r="L2926" s="33"/>
      <c r="M2926" s="294"/>
      <c r="N2926" s="294"/>
      <c r="O2926" s="294"/>
      <c r="P2926" s="282"/>
      <c r="Q2926" s="142" t="s">
        <v>3</v>
      </c>
      <c r="R2926" s="143" t="s">
        <v>44</v>
      </c>
      <c r="T2926" s="144">
        <f>S2926*H2926</f>
        <v>0</v>
      </c>
      <c r="U2926" s="144">
        <v>1E-4</v>
      </c>
      <c r="V2926" s="144">
        <f>U2926*H2926</f>
        <v>4.3197500000000007E-2</v>
      </c>
      <c r="W2926" s="144">
        <v>0</v>
      </c>
      <c r="X2926" s="145">
        <f>W2926*H2926</f>
        <v>0</v>
      </c>
      <c r="AV2926" s="146" t="s">
        <v>356</v>
      </c>
      <c r="AX2926" s="146" t="s">
        <v>218</v>
      </c>
      <c r="AY2926" s="146" t="s">
        <v>82</v>
      </c>
      <c r="BC2926" s="18" t="s">
        <v>216</v>
      </c>
      <c r="BI2926" s="147">
        <f>IF(R2926="základní",J2926,0)</f>
        <v>0</v>
      </c>
      <c r="BJ2926" s="147">
        <f>IF(R2926="snížená",J2926,0)</f>
        <v>0</v>
      </c>
      <c r="BK2926" s="147">
        <f>IF(R2926="zákl. přenesená",J2926,0)</f>
        <v>0</v>
      </c>
      <c r="BL2926" s="147">
        <f>IF(R2926="sníž. přenesená",J2926,0)</f>
        <v>0</v>
      </c>
      <c r="BM2926" s="147">
        <f>IF(R2926="nulová",J2926,0)</f>
        <v>0</v>
      </c>
      <c r="BN2926" s="18" t="s">
        <v>80</v>
      </c>
      <c r="BO2926" s="147">
        <f>ROUND(I2926*H2926,2)</f>
        <v>0</v>
      </c>
      <c r="BP2926" s="18" t="s">
        <v>356</v>
      </c>
      <c r="BQ2926" s="146" t="s">
        <v>2714</v>
      </c>
    </row>
    <row r="2927" spans="2:69" s="1" customFormat="1" ht="27">
      <c r="B2927" s="33"/>
      <c r="D2927" s="148" t="s">
        <v>224</v>
      </c>
      <c r="F2927" s="149" t="s">
        <v>2715</v>
      </c>
      <c r="I2927" s="150"/>
      <c r="L2927" s="33"/>
      <c r="M2927" s="282"/>
      <c r="N2927" s="282"/>
      <c r="O2927" s="282"/>
      <c r="P2927" s="282"/>
      <c r="Q2927" s="151"/>
      <c r="X2927" s="54"/>
      <c r="AX2927" s="18" t="s">
        <v>224</v>
      </c>
      <c r="AY2927" s="18" t="s">
        <v>82</v>
      </c>
    </row>
    <row r="2928" spans="2:69" s="1" customFormat="1">
      <c r="B2928" s="33"/>
      <c r="D2928" s="152" t="s">
        <v>226</v>
      </c>
      <c r="F2928" s="153" t="s">
        <v>2716</v>
      </c>
      <c r="I2928" s="150"/>
      <c r="L2928" s="33"/>
      <c r="M2928" s="282"/>
      <c r="N2928" s="282"/>
      <c r="O2928" s="282"/>
      <c r="P2928" s="282"/>
      <c r="Q2928" s="151"/>
      <c r="X2928" s="54"/>
      <c r="AX2928" s="18" t="s">
        <v>226</v>
      </c>
      <c r="AY2928" s="18" t="s">
        <v>82</v>
      </c>
    </row>
    <row r="2929" spans="2:69" s="13" customFormat="1">
      <c r="B2929" s="161"/>
      <c r="D2929" s="148" t="s">
        <v>230</v>
      </c>
      <c r="E2929" s="162" t="s">
        <v>3</v>
      </c>
      <c r="F2929" s="163" t="s">
        <v>2717</v>
      </c>
      <c r="H2929" s="164">
        <v>200.64099999999999</v>
      </c>
      <c r="I2929" s="165"/>
      <c r="L2929" s="161"/>
      <c r="M2929" s="289"/>
      <c r="N2929" s="289"/>
      <c r="O2929" s="289"/>
      <c r="P2929" s="289"/>
      <c r="Q2929" s="166"/>
      <c r="X2929" s="167"/>
      <c r="AX2929" s="162" t="s">
        <v>230</v>
      </c>
      <c r="AY2929" s="162" t="s">
        <v>82</v>
      </c>
      <c r="AZ2929" s="13" t="s">
        <v>82</v>
      </c>
      <c r="BA2929" s="13" t="s">
        <v>34</v>
      </c>
      <c r="BB2929" s="13" t="s">
        <v>73</v>
      </c>
      <c r="BC2929" s="162" t="s">
        <v>216</v>
      </c>
    </row>
    <row r="2930" spans="2:69" s="13" customFormat="1">
      <c r="B2930" s="161"/>
      <c r="D2930" s="148" t="s">
        <v>230</v>
      </c>
      <c r="E2930" s="162" t="s">
        <v>3</v>
      </c>
      <c r="F2930" s="163" t="s">
        <v>2718</v>
      </c>
      <c r="H2930" s="164">
        <v>231.334</v>
      </c>
      <c r="I2930" s="165"/>
      <c r="L2930" s="161"/>
      <c r="M2930" s="289"/>
      <c r="N2930" s="289"/>
      <c r="O2930" s="289"/>
      <c r="P2930" s="289"/>
      <c r="Q2930" s="166"/>
      <c r="X2930" s="167"/>
      <c r="AX2930" s="162" t="s">
        <v>230</v>
      </c>
      <c r="AY2930" s="162" t="s">
        <v>82</v>
      </c>
      <c r="AZ2930" s="13" t="s">
        <v>82</v>
      </c>
      <c r="BA2930" s="13" t="s">
        <v>34</v>
      </c>
      <c r="BB2930" s="13" t="s">
        <v>73</v>
      </c>
      <c r="BC2930" s="162" t="s">
        <v>216</v>
      </c>
    </row>
    <row r="2931" spans="2:69" s="14" customFormat="1">
      <c r="B2931" s="168"/>
      <c r="D2931" s="148" t="s">
        <v>230</v>
      </c>
      <c r="E2931" s="169" t="s">
        <v>3</v>
      </c>
      <c r="F2931" s="170" t="s">
        <v>251</v>
      </c>
      <c r="H2931" s="171">
        <v>431.97500000000002</v>
      </c>
      <c r="I2931" s="172"/>
      <c r="L2931" s="168"/>
      <c r="M2931" s="290"/>
      <c r="N2931" s="290"/>
      <c r="O2931" s="290"/>
      <c r="P2931" s="290"/>
      <c r="Q2931" s="173"/>
      <c r="X2931" s="174"/>
      <c r="AX2931" s="169" t="s">
        <v>230</v>
      </c>
      <c r="AY2931" s="169" t="s">
        <v>82</v>
      </c>
      <c r="AZ2931" s="14" t="s">
        <v>222</v>
      </c>
      <c r="BA2931" s="14" t="s">
        <v>34</v>
      </c>
      <c r="BB2931" s="14" t="s">
        <v>80</v>
      </c>
      <c r="BC2931" s="169" t="s">
        <v>216</v>
      </c>
    </row>
    <row r="2932" spans="2:69" s="1" customFormat="1" ht="24.15" customHeight="1">
      <c r="B2932" s="133"/>
      <c r="C2932" s="134" t="s">
        <v>2719</v>
      </c>
      <c r="D2932" s="134" t="s">
        <v>218</v>
      </c>
      <c r="E2932" s="135" t="s">
        <v>2720</v>
      </c>
      <c r="F2932" s="136" t="s">
        <v>2721</v>
      </c>
      <c r="G2932" s="137" t="s">
        <v>221</v>
      </c>
      <c r="H2932" s="138">
        <v>431.97500000000002</v>
      </c>
      <c r="I2932" s="139"/>
      <c r="J2932" s="140">
        <f>ROUND(I2932*H2932,2)</f>
        <v>0</v>
      </c>
      <c r="K2932" s="141"/>
      <c r="L2932" s="33"/>
      <c r="M2932" s="294"/>
      <c r="N2932" s="294"/>
      <c r="O2932" s="294"/>
      <c r="P2932" s="282"/>
      <c r="Q2932" s="142" t="s">
        <v>3</v>
      </c>
      <c r="R2932" s="143" t="s">
        <v>44</v>
      </c>
      <c r="T2932" s="144">
        <f>S2932*H2932</f>
        <v>0</v>
      </c>
      <c r="U2932" s="144">
        <v>6.9999999999999999E-4</v>
      </c>
      <c r="V2932" s="144">
        <f>U2932*H2932</f>
        <v>0.3023825</v>
      </c>
      <c r="W2932" s="144">
        <v>0</v>
      </c>
      <c r="X2932" s="145">
        <f>W2932*H2932</f>
        <v>0</v>
      </c>
      <c r="AV2932" s="146" t="s">
        <v>356</v>
      </c>
      <c r="AX2932" s="146" t="s">
        <v>218</v>
      </c>
      <c r="AY2932" s="146" t="s">
        <v>82</v>
      </c>
      <c r="BC2932" s="18" t="s">
        <v>216</v>
      </c>
      <c r="BI2932" s="147">
        <f>IF(R2932="základní",J2932,0)</f>
        <v>0</v>
      </c>
      <c r="BJ2932" s="147">
        <f>IF(R2932="snížená",J2932,0)</f>
        <v>0</v>
      </c>
      <c r="BK2932" s="147">
        <f>IF(R2932="zákl. přenesená",J2932,0)</f>
        <v>0</v>
      </c>
      <c r="BL2932" s="147">
        <f>IF(R2932="sníž. přenesená",J2932,0)</f>
        <v>0</v>
      </c>
      <c r="BM2932" s="147">
        <f>IF(R2932="nulová",J2932,0)</f>
        <v>0</v>
      </c>
      <c r="BN2932" s="18" t="s">
        <v>80</v>
      </c>
      <c r="BO2932" s="147">
        <f>ROUND(I2932*H2932,2)</f>
        <v>0</v>
      </c>
      <c r="BP2932" s="18" t="s">
        <v>356</v>
      </c>
      <c r="BQ2932" s="146" t="s">
        <v>2722</v>
      </c>
    </row>
    <row r="2933" spans="2:69" s="1" customFormat="1" ht="18">
      <c r="B2933" s="33"/>
      <c r="D2933" s="148" t="s">
        <v>224</v>
      </c>
      <c r="F2933" s="149" t="s">
        <v>2723</v>
      </c>
      <c r="I2933" s="150"/>
      <c r="L2933" s="33"/>
      <c r="M2933" s="282"/>
      <c r="N2933" s="282"/>
      <c r="O2933" s="282"/>
      <c r="P2933" s="282"/>
      <c r="Q2933" s="151"/>
      <c r="X2933" s="54"/>
      <c r="AX2933" s="18" t="s">
        <v>224</v>
      </c>
      <c r="AY2933" s="18" t="s">
        <v>82</v>
      </c>
    </row>
    <row r="2934" spans="2:69" s="1" customFormat="1">
      <c r="B2934" s="33"/>
      <c r="D2934" s="152" t="s">
        <v>226</v>
      </c>
      <c r="F2934" s="153" t="s">
        <v>2724</v>
      </c>
      <c r="I2934" s="150"/>
      <c r="L2934" s="33"/>
      <c r="M2934" s="282"/>
      <c r="N2934" s="282"/>
      <c r="O2934" s="282"/>
      <c r="P2934" s="282"/>
      <c r="Q2934" s="151"/>
      <c r="X2934" s="54"/>
      <c r="AX2934" s="18" t="s">
        <v>226</v>
      </c>
      <c r="AY2934" s="18" t="s">
        <v>82</v>
      </c>
    </row>
    <row r="2935" spans="2:69" s="13" customFormat="1">
      <c r="B2935" s="161"/>
      <c r="D2935" s="148" t="s">
        <v>230</v>
      </c>
      <c r="E2935" s="162" t="s">
        <v>3</v>
      </c>
      <c r="F2935" s="163" t="s">
        <v>2717</v>
      </c>
      <c r="H2935" s="164">
        <v>200.64099999999999</v>
      </c>
      <c r="I2935" s="165"/>
      <c r="L2935" s="161"/>
      <c r="M2935" s="289"/>
      <c r="N2935" s="289"/>
      <c r="O2935" s="289"/>
      <c r="P2935" s="289"/>
      <c r="Q2935" s="166"/>
      <c r="X2935" s="167"/>
      <c r="AX2935" s="162" t="s">
        <v>230</v>
      </c>
      <c r="AY2935" s="162" t="s">
        <v>82</v>
      </c>
      <c r="AZ2935" s="13" t="s">
        <v>82</v>
      </c>
      <c r="BA2935" s="13" t="s">
        <v>34</v>
      </c>
      <c r="BB2935" s="13" t="s">
        <v>73</v>
      </c>
      <c r="BC2935" s="162" t="s">
        <v>216</v>
      </c>
    </row>
    <row r="2936" spans="2:69" s="13" customFormat="1">
      <c r="B2936" s="161"/>
      <c r="D2936" s="148" t="s">
        <v>230</v>
      </c>
      <c r="E2936" s="162" t="s">
        <v>3</v>
      </c>
      <c r="F2936" s="163" t="s">
        <v>2718</v>
      </c>
      <c r="H2936" s="164">
        <v>231.334</v>
      </c>
      <c r="I2936" s="165"/>
      <c r="L2936" s="161"/>
      <c r="M2936" s="289"/>
      <c r="N2936" s="289"/>
      <c r="O2936" s="289"/>
      <c r="P2936" s="289"/>
      <c r="Q2936" s="166"/>
      <c r="X2936" s="167"/>
      <c r="AX2936" s="162" t="s">
        <v>230</v>
      </c>
      <c r="AY2936" s="162" t="s">
        <v>82</v>
      </c>
      <c r="AZ2936" s="13" t="s">
        <v>82</v>
      </c>
      <c r="BA2936" s="13" t="s">
        <v>34</v>
      </c>
      <c r="BB2936" s="13" t="s">
        <v>73</v>
      </c>
      <c r="BC2936" s="162" t="s">
        <v>216</v>
      </c>
    </row>
    <row r="2937" spans="2:69" s="14" customFormat="1">
      <c r="B2937" s="168"/>
      <c r="D2937" s="148" t="s">
        <v>230</v>
      </c>
      <c r="E2937" s="169" t="s">
        <v>3</v>
      </c>
      <c r="F2937" s="170" t="s">
        <v>251</v>
      </c>
      <c r="H2937" s="171">
        <v>431.97500000000002</v>
      </c>
      <c r="I2937" s="172"/>
      <c r="L2937" s="168"/>
      <c r="M2937" s="290"/>
      <c r="N2937" s="290"/>
      <c r="O2937" s="290"/>
      <c r="P2937" s="290"/>
      <c r="Q2937" s="173"/>
      <c r="X2937" s="174"/>
      <c r="AX2937" s="169" t="s">
        <v>230</v>
      </c>
      <c r="AY2937" s="169" t="s">
        <v>82</v>
      </c>
      <c r="AZ2937" s="14" t="s">
        <v>222</v>
      </c>
      <c r="BA2937" s="14" t="s">
        <v>34</v>
      </c>
      <c r="BB2937" s="14" t="s">
        <v>80</v>
      </c>
      <c r="BC2937" s="169" t="s">
        <v>216</v>
      </c>
    </row>
    <row r="2938" spans="2:69" s="1" customFormat="1" ht="24.15" customHeight="1">
      <c r="B2938" s="133"/>
      <c r="C2938" s="134" t="s">
        <v>2725</v>
      </c>
      <c r="D2938" s="134" t="s">
        <v>218</v>
      </c>
      <c r="E2938" s="135" t="s">
        <v>2726</v>
      </c>
      <c r="F2938" s="136" t="s">
        <v>2727</v>
      </c>
      <c r="G2938" s="137" t="s">
        <v>221</v>
      </c>
      <c r="H2938" s="138">
        <v>86.394999999999996</v>
      </c>
      <c r="I2938" s="139"/>
      <c r="J2938" s="140">
        <f>ROUND(I2938*H2938,2)</f>
        <v>0</v>
      </c>
      <c r="K2938" s="141"/>
      <c r="L2938" s="33"/>
      <c r="M2938" s="294"/>
      <c r="N2938" s="294"/>
      <c r="O2938" s="294"/>
      <c r="P2938" s="282"/>
      <c r="Q2938" s="142" t="s">
        <v>3</v>
      </c>
      <c r="R2938" s="143" t="s">
        <v>44</v>
      </c>
      <c r="T2938" s="144">
        <f>S2938*H2938</f>
        <v>0</v>
      </c>
      <c r="U2938" s="144">
        <v>2.547E-2</v>
      </c>
      <c r="V2938" s="144">
        <f>U2938*H2938</f>
        <v>2.2004806499999998</v>
      </c>
      <c r="W2938" s="144">
        <v>0</v>
      </c>
      <c r="X2938" s="145">
        <f>W2938*H2938</f>
        <v>0</v>
      </c>
      <c r="AV2938" s="146" t="s">
        <v>356</v>
      </c>
      <c r="AX2938" s="146" t="s">
        <v>218</v>
      </c>
      <c r="AY2938" s="146" t="s">
        <v>82</v>
      </c>
      <c r="BC2938" s="18" t="s">
        <v>216</v>
      </c>
      <c r="BI2938" s="147">
        <f>IF(R2938="základní",J2938,0)</f>
        <v>0</v>
      </c>
      <c r="BJ2938" s="147">
        <f>IF(R2938="snížená",J2938,0)</f>
        <v>0</v>
      </c>
      <c r="BK2938" s="147">
        <f>IF(R2938="zákl. přenesená",J2938,0)</f>
        <v>0</v>
      </c>
      <c r="BL2938" s="147">
        <f>IF(R2938="sníž. přenesená",J2938,0)</f>
        <v>0</v>
      </c>
      <c r="BM2938" s="147">
        <f>IF(R2938="nulová",J2938,0)</f>
        <v>0</v>
      </c>
      <c r="BN2938" s="18" t="s">
        <v>80</v>
      </c>
      <c r="BO2938" s="147">
        <f>ROUND(I2938*H2938,2)</f>
        <v>0</v>
      </c>
      <c r="BP2938" s="18" t="s">
        <v>356</v>
      </c>
      <c r="BQ2938" s="146" t="s">
        <v>2728</v>
      </c>
    </row>
    <row r="2939" spans="2:69" s="1" customFormat="1" ht="27">
      <c r="B2939" s="33"/>
      <c r="D2939" s="148" t="s">
        <v>224</v>
      </c>
      <c r="F2939" s="149" t="s">
        <v>2729</v>
      </c>
      <c r="I2939" s="150"/>
      <c r="L2939" s="33"/>
      <c r="M2939" s="282"/>
      <c r="N2939" s="282"/>
      <c r="O2939" s="282"/>
      <c r="P2939" s="282"/>
      <c r="Q2939" s="151"/>
      <c r="X2939" s="54"/>
      <c r="AX2939" s="18" t="s">
        <v>224</v>
      </c>
      <c r="AY2939" s="18" t="s">
        <v>82</v>
      </c>
    </row>
    <row r="2940" spans="2:69" s="12" customFormat="1">
      <c r="B2940" s="155"/>
      <c r="D2940" s="148" t="s">
        <v>230</v>
      </c>
      <c r="E2940" s="156" t="s">
        <v>3</v>
      </c>
      <c r="F2940" s="157" t="s">
        <v>1776</v>
      </c>
      <c r="H2940" s="156" t="s">
        <v>3</v>
      </c>
      <c r="I2940" s="158"/>
      <c r="L2940" s="155"/>
      <c r="M2940" s="288"/>
      <c r="N2940" s="288"/>
      <c r="O2940" s="288"/>
      <c r="P2940" s="288"/>
      <c r="Q2940" s="159"/>
      <c r="X2940" s="160"/>
      <c r="AX2940" s="156" t="s">
        <v>230</v>
      </c>
      <c r="AY2940" s="156" t="s">
        <v>82</v>
      </c>
      <c r="AZ2940" s="12" t="s">
        <v>80</v>
      </c>
      <c r="BA2940" s="12" t="s">
        <v>34</v>
      </c>
      <c r="BB2940" s="12" t="s">
        <v>73</v>
      </c>
      <c r="BC2940" s="156" t="s">
        <v>216</v>
      </c>
    </row>
    <row r="2941" spans="2:69" s="13" customFormat="1">
      <c r="B2941" s="161"/>
      <c r="D2941" s="148" t="s">
        <v>230</v>
      </c>
      <c r="E2941" s="162" t="s">
        <v>3</v>
      </c>
      <c r="F2941" s="163" t="s">
        <v>2730</v>
      </c>
      <c r="H2941" s="164">
        <v>22.791</v>
      </c>
      <c r="I2941" s="165"/>
      <c r="L2941" s="161"/>
      <c r="M2941" s="289"/>
      <c r="N2941" s="289"/>
      <c r="O2941" s="289"/>
      <c r="P2941" s="289"/>
      <c r="Q2941" s="166"/>
      <c r="X2941" s="167"/>
      <c r="AX2941" s="162" t="s">
        <v>230</v>
      </c>
      <c r="AY2941" s="162" t="s">
        <v>82</v>
      </c>
      <c r="AZ2941" s="13" t="s">
        <v>82</v>
      </c>
      <c r="BA2941" s="13" t="s">
        <v>34</v>
      </c>
      <c r="BB2941" s="13" t="s">
        <v>73</v>
      </c>
      <c r="BC2941" s="162" t="s">
        <v>216</v>
      </c>
    </row>
    <row r="2942" spans="2:69" s="12" customFormat="1">
      <c r="B2942" s="155"/>
      <c r="D2942" s="148" t="s">
        <v>230</v>
      </c>
      <c r="E2942" s="156" t="s">
        <v>3</v>
      </c>
      <c r="F2942" s="157" t="s">
        <v>1777</v>
      </c>
      <c r="H2942" s="156" t="s">
        <v>3</v>
      </c>
      <c r="I2942" s="158"/>
      <c r="L2942" s="155"/>
      <c r="M2942" s="288"/>
      <c r="N2942" s="288"/>
      <c r="O2942" s="288"/>
      <c r="P2942" s="288"/>
      <c r="Q2942" s="159"/>
      <c r="X2942" s="160"/>
      <c r="AX2942" s="156" t="s">
        <v>230</v>
      </c>
      <c r="AY2942" s="156" t="s">
        <v>82</v>
      </c>
      <c r="AZ2942" s="12" t="s">
        <v>80</v>
      </c>
      <c r="BA2942" s="12" t="s">
        <v>34</v>
      </c>
      <c r="BB2942" s="12" t="s">
        <v>73</v>
      </c>
      <c r="BC2942" s="156" t="s">
        <v>216</v>
      </c>
    </row>
    <row r="2943" spans="2:69" s="13" customFormat="1">
      <c r="B2943" s="161"/>
      <c r="D2943" s="148" t="s">
        <v>230</v>
      </c>
      <c r="E2943" s="162" t="s">
        <v>3</v>
      </c>
      <c r="F2943" s="163" t="s">
        <v>2731</v>
      </c>
      <c r="H2943" s="164">
        <v>22.794</v>
      </c>
      <c r="I2943" s="165"/>
      <c r="L2943" s="161"/>
      <c r="M2943" s="289"/>
      <c r="N2943" s="289"/>
      <c r="O2943" s="289"/>
      <c r="P2943" s="289"/>
      <c r="Q2943" s="166"/>
      <c r="X2943" s="167"/>
      <c r="AX2943" s="162" t="s">
        <v>230</v>
      </c>
      <c r="AY2943" s="162" t="s">
        <v>82</v>
      </c>
      <c r="AZ2943" s="13" t="s">
        <v>82</v>
      </c>
      <c r="BA2943" s="13" t="s">
        <v>34</v>
      </c>
      <c r="BB2943" s="13" t="s">
        <v>73</v>
      </c>
      <c r="BC2943" s="162" t="s">
        <v>216</v>
      </c>
    </row>
    <row r="2944" spans="2:69" s="13" customFormat="1">
      <c r="B2944" s="161"/>
      <c r="D2944" s="148" t="s">
        <v>230</v>
      </c>
      <c r="E2944" s="162" t="s">
        <v>3</v>
      </c>
      <c r="F2944" s="163" t="s">
        <v>2732</v>
      </c>
      <c r="H2944" s="164">
        <v>9.0079999999999991</v>
      </c>
      <c r="I2944" s="165"/>
      <c r="L2944" s="161"/>
      <c r="M2944" s="289"/>
      <c r="N2944" s="289"/>
      <c r="O2944" s="289"/>
      <c r="P2944" s="289"/>
      <c r="Q2944" s="166"/>
      <c r="X2944" s="167"/>
      <c r="AX2944" s="162" t="s">
        <v>230</v>
      </c>
      <c r="AY2944" s="162" t="s">
        <v>82</v>
      </c>
      <c r="AZ2944" s="13" t="s">
        <v>82</v>
      </c>
      <c r="BA2944" s="13" t="s">
        <v>34</v>
      </c>
      <c r="BB2944" s="13" t="s">
        <v>73</v>
      </c>
      <c r="BC2944" s="162" t="s">
        <v>216</v>
      </c>
    </row>
    <row r="2945" spans="2:69" s="12" customFormat="1">
      <c r="B2945" s="155"/>
      <c r="D2945" s="148" t="s">
        <v>230</v>
      </c>
      <c r="E2945" s="156" t="s">
        <v>3</v>
      </c>
      <c r="F2945" s="157" t="s">
        <v>1826</v>
      </c>
      <c r="H2945" s="156" t="s">
        <v>3</v>
      </c>
      <c r="I2945" s="158"/>
      <c r="L2945" s="155"/>
      <c r="M2945" s="288"/>
      <c r="N2945" s="288"/>
      <c r="O2945" s="288"/>
      <c r="P2945" s="288"/>
      <c r="Q2945" s="159"/>
      <c r="X2945" s="160"/>
      <c r="AX2945" s="156" t="s">
        <v>230</v>
      </c>
      <c r="AY2945" s="156" t="s">
        <v>82</v>
      </c>
      <c r="AZ2945" s="12" t="s">
        <v>80</v>
      </c>
      <c r="BA2945" s="12" t="s">
        <v>34</v>
      </c>
      <c r="BB2945" s="12" t="s">
        <v>73</v>
      </c>
      <c r="BC2945" s="156" t="s">
        <v>216</v>
      </c>
    </row>
    <row r="2946" spans="2:69" s="13" customFormat="1">
      <c r="B2946" s="161"/>
      <c r="D2946" s="148" t="s">
        <v>230</v>
      </c>
      <c r="E2946" s="162" t="s">
        <v>3</v>
      </c>
      <c r="F2946" s="163" t="s">
        <v>2733</v>
      </c>
      <c r="H2946" s="164">
        <v>22.794</v>
      </c>
      <c r="I2946" s="165"/>
      <c r="L2946" s="161"/>
      <c r="M2946" s="289"/>
      <c r="N2946" s="289"/>
      <c r="O2946" s="289"/>
      <c r="P2946" s="289"/>
      <c r="Q2946" s="166"/>
      <c r="X2946" s="167"/>
      <c r="AX2946" s="162" t="s">
        <v>230</v>
      </c>
      <c r="AY2946" s="162" t="s">
        <v>82</v>
      </c>
      <c r="AZ2946" s="13" t="s">
        <v>82</v>
      </c>
      <c r="BA2946" s="13" t="s">
        <v>34</v>
      </c>
      <c r="BB2946" s="13" t="s">
        <v>73</v>
      </c>
      <c r="BC2946" s="162" t="s">
        <v>216</v>
      </c>
    </row>
    <row r="2947" spans="2:69" s="13" customFormat="1">
      <c r="B2947" s="161"/>
      <c r="D2947" s="148" t="s">
        <v>230</v>
      </c>
      <c r="E2947" s="162" t="s">
        <v>3</v>
      </c>
      <c r="F2947" s="163" t="s">
        <v>2732</v>
      </c>
      <c r="H2947" s="164">
        <v>9.0079999999999991</v>
      </c>
      <c r="I2947" s="165"/>
      <c r="L2947" s="161"/>
      <c r="M2947" s="289"/>
      <c r="N2947" s="289"/>
      <c r="O2947" s="289"/>
      <c r="P2947" s="289"/>
      <c r="Q2947" s="166"/>
      <c r="X2947" s="167"/>
      <c r="AX2947" s="162" t="s">
        <v>230</v>
      </c>
      <c r="AY2947" s="162" t="s">
        <v>82</v>
      </c>
      <c r="AZ2947" s="13" t="s">
        <v>82</v>
      </c>
      <c r="BA2947" s="13" t="s">
        <v>34</v>
      </c>
      <c r="BB2947" s="13" t="s">
        <v>73</v>
      </c>
      <c r="BC2947" s="162" t="s">
        <v>216</v>
      </c>
    </row>
    <row r="2948" spans="2:69" s="14" customFormat="1">
      <c r="B2948" s="168"/>
      <c r="D2948" s="148" t="s">
        <v>230</v>
      </c>
      <c r="E2948" s="169" t="s">
        <v>3</v>
      </c>
      <c r="F2948" s="170" t="s">
        <v>251</v>
      </c>
      <c r="H2948" s="171">
        <v>86.394999999999996</v>
      </c>
      <c r="I2948" s="172"/>
      <c r="L2948" s="168"/>
      <c r="M2948" s="290"/>
      <c r="N2948" s="290"/>
      <c r="O2948" s="290"/>
      <c r="P2948" s="290"/>
      <c r="Q2948" s="173"/>
      <c r="X2948" s="174"/>
      <c r="AX2948" s="169" t="s">
        <v>230</v>
      </c>
      <c r="AY2948" s="169" t="s">
        <v>82</v>
      </c>
      <c r="AZ2948" s="14" t="s">
        <v>222</v>
      </c>
      <c r="BA2948" s="14" t="s">
        <v>34</v>
      </c>
      <c r="BB2948" s="14" t="s">
        <v>80</v>
      </c>
      <c r="BC2948" s="169" t="s">
        <v>216</v>
      </c>
    </row>
    <row r="2949" spans="2:69" s="1" customFormat="1" ht="24.15" customHeight="1">
      <c r="B2949" s="133"/>
      <c r="C2949" s="134" t="s">
        <v>2734</v>
      </c>
      <c r="D2949" s="134" t="s">
        <v>218</v>
      </c>
      <c r="E2949" s="135" t="s">
        <v>2735</v>
      </c>
      <c r="F2949" s="136" t="s">
        <v>2736</v>
      </c>
      <c r="G2949" s="137" t="s">
        <v>221</v>
      </c>
      <c r="H2949" s="138">
        <v>12.987</v>
      </c>
      <c r="I2949" s="139"/>
      <c r="J2949" s="140">
        <f>ROUND(I2949*H2949,2)</f>
        <v>0</v>
      </c>
      <c r="K2949" s="141"/>
      <c r="L2949" s="33"/>
      <c r="M2949" s="294"/>
      <c r="N2949" s="294"/>
      <c r="O2949" s="294"/>
      <c r="P2949" s="282"/>
      <c r="Q2949" s="142" t="s">
        <v>3</v>
      </c>
      <c r="R2949" s="143" t="s">
        <v>44</v>
      </c>
      <c r="T2949" s="144">
        <f>S2949*H2949</f>
        <v>0</v>
      </c>
      <c r="U2949" s="144">
        <v>2.4670000000000001E-2</v>
      </c>
      <c r="V2949" s="144">
        <f>U2949*H2949</f>
        <v>0.32038928999999999</v>
      </c>
      <c r="W2949" s="144">
        <v>0</v>
      </c>
      <c r="X2949" s="145">
        <f>W2949*H2949</f>
        <v>0</v>
      </c>
      <c r="AV2949" s="146" t="s">
        <v>356</v>
      </c>
      <c r="AX2949" s="146" t="s">
        <v>218</v>
      </c>
      <c r="AY2949" s="146" t="s">
        <v>82</v>
      </c>
      <c r="BC2949" s="18" t="s">
        <v>216</v>
      </c>
      <c r="BI2949" s="147">
        <f>IF(R2949="základní",J2949,0)</f>
        <v>0</v>
      </c>
      <c r="BJ2949" s="147">
        <f>IF(R2949="snížená",J2949,0)</f>
        <v>0</v>
      </c>
      <c r="BK2949" s="147">
        <f>IF(R2949="zákl. přenesená",J2949,0)</f>
        <v>0</v>
      </c>
      <c r="BL2949" s="147">
        <f>IF(R2949="sníž. přenesená",J2949,0)</f>
        <v>0</v>
      </c>
      <c r="BM2949" s="147">
        <f>IF(R2949="nulová",J2949,0)</f>
        <v>0</v>
      </c>
      <c r="BN2949" s="18" t="s">
        <v>80</v>
      </c>
      <c r="BO2949" s="147">
        <f>ROUND(I2949*H2949,2)</f>
        <v>0</v>
      </c>
      <c r="BP2949" s="18" t="s">
        <v>356</v>
      </c>
      <c r="BQ2949" s="146" t="s">
        <v>2737</v>
      </c>
    </row>
    <row r="2950" spans="2:69" s="1" customFormat="1" ht="36">
      <c r="B2950" s="33"/>
      <c r="D2950" s="148" t="s">
        <v>224</v>
      </c>
      <c r="F2950" s="149" t="s">
        <v>2738</v>
      </c>
      <c r="I2950" s="150"/>
      <c r="L2950" s="33"/>
      <c r="M2950" s="282"/>
      <c r="N2950" s="282"/>
      <c r="O2950" s="282"/>
      <c r="P2950" s="282"/>
      <c r="Q2950" s="151"/>
      <c r="X2950" s="54"/>
      <c r="AX2950" s="18" t="s">
        <v>224</v>
      </c>
      <c r="AY2950" s="18" t="s">
        <v>82</v>
      </c>
    </row>
    <row r="2951" spans="2:69" s="1" customFormat="1">
      <c r="B2951" s="33"/>
      <c r="D2951" s="152" t="s">
        <v>226</v>
      </c>
      <c r="F2951" s="153" t="s">
        <v>2739</v>
      </c>
      <c r="I2951" s="150"/>
      <c r="L2951" s="33"/>
      <c r="M2951" s="282"/>
      <c r="N2951" s="282"/>
      <c r="O2951" s="282"/>
      <c r="P2951" s="282"/>
      <c r="Q2951" s="151"/>
      <c r="X2951" s="54"/>
      <c r="AX2951" s="18" t="s">
        <v>226</v>
      </c>
      <c r="AY2951" s="18" t="s">
        <v>82</v>
      </c>
    </row>
    <row r="2952" spans="2:69" s="12" customFormat="1">
      <c r="B2952" s="155"/>
      <c r="D2952" s="148" t="s">
        <v>230</v>
      </c>
      <c r="E2952" s="156" t="s">
        <v>3</v>
      </c>
      <c r="F2952" s="157" t="s">
        <v>1776</v>
      </c>
      <c r="H2952" s="156" t="s">
        <v>3</v>
      </c>
      <c r="I2952" s="158"/>
      <c r="L2952" s="155"/>
      <c r="M2952" s="288"/>
      <c r="N2952" s="288"/>
      <c r="O2952" s="288"/>
      <c r="P2952" s="288"/>
      <c r="Q2952" s="159"/>
      <c r="X2952" s="160"/>
      <c r="AX2952" s="156" t="s">
        <v>230</v>
      </c>
      <c r="AY2952" s="156" t="s">
        <v>82</v>
      </c>
      <c r="AZ2952" s="12" t="s">
        <v>80</v>
      </c>
      <c r="BA2952" s="12" t="s">
        <v>34</v>
      </c>
      <c r="BB2952" s="12" t="s">
        <v>73</v>
      </c>
      <c r="BC2952" s="156" t="s">
        <v>216</v>
      </c>
    </row>
    <row r="2953" spans="2:69" s="13" customFormat="1">
      <c r="B2953" s="161"/>
      <c r="D2953" s="148" t="s">
        <v>230</v>
      </c>
      <c r="E2953" s="162" t="s">
        <v>3</v>
      </c>
      <c r="F2953" s="163" t="s">
        <v>2740</v>
      </c>
      <c r="H2953" s="164">
        <v>4.3289999999999997</v>
      </c>
      <c r="I2953" s="165"/>
      <c r="L2953" s="161"/>
      <c r="M2953" s="289"/>
      <c r="N2953" s="289"/>
      <c r="O2953" s="289"/>
      <c r="P2953" s="289"/>
      <c r="Q2953" s="166"/>
      <c r="X2953" s="167"/>
      <c r="AX2953" s="162" t="s">
        <v>230</v>
      </c>
      <c r="AY2953" s="162" t="s">
        <v>82</v>
      </c>
      <c r="AZ2953" s="13" t="s">
        <v>82</v>
      </c>
      <c r="BA2953" s="13" t="s">
        <v>34</v>
      </c>
      <c r="BB2953" s="13" t="s">
        <v>73</v>
      </c>
      <c r="BC2953" s="162" t="s">
        <v>216</v>
      </c>
    </row>
    <row r="2954" spans="2:69" s="12" customFormat="1">
      <c r="B2954" s="155"/>
      <c r="D2954" s="148" t="s">
        <v>230</v>
      </c>
      <c r="E2954" s="156" t="s">
        <v>3</v>
      </c>
      <c r="F2954" s="157" t="s">
        <v>1777</v>
      </c>
      <c r="H2954" s="156" t="s">
        <v>3</v>
      </c>
      <c r="I2954" s="158"/>
      <c r="L2954" s="155"/>
      <c r="M2954" s="288"/>
      <c r="N2954" s="288"/>
      <c r="O2954" s="288"/>
      <c r="P2954" s="288"/>
      <c r="Q2954" s="159"/>
      <c r="X2954" s="160"/>
      <c r="AX2954" s="156" t="s">
        <v>230</v>
      </c>
      <c r="AY2954" s="156" t="s">
        <v>82</v>
      </c>
      <c r="AZ2954" s="12" t="s">
        <v>80</v>
      </c>
      <c r="BA2954" s="12" t="s">
        <v>34</v>
      </c>
      <c r="BB2954" s="12" t="s">
        <v>73</v>
      </c>
      <c r="BC2954" s="156" t="s">
        <v>216</v>
      </c>
    </row>
    <row r="2955" spans="2:69" s="13" customFormat="1">
      <c r="B2955" s="161"/>
      <c r="D2955" s="148" t="s">
        <v>230</v>
      </c>
      <c r="E2955" s="162" t="s">
        <v>3</v>
      </c>
      <c r="F2955" s="163" t="s">
        <v>2741</v>
      </c>
      <c r="H2955" s="164">
        <v>4.3289999999999997</v>
      </c>
      <c r="I2955" s="165"/>
      <c r="L2955" s="161"/>
      <c r="M2955" s="289"/>
      <c r="N2955" s="289"/>
      <c r="O2955" s="289"/>
      <c r="P2955" s="289"/>
      <c r="Q2955" s="166"/>
      <c r="X2955" s="167"/>
      <c r="AX2955" s="162" t="s">
        <v>230</v>
      </c>
      <c r="AY2955" s="162" t="s">
        <v>82</v>
      </c>
      <c r="AZ2955" s="13" t="s">
        <v>82</v>
      </c>
      <c r="BA2955" s="13" t="s">
        <v>34</v>
      </c>
      <c r="BB2955" s="13" t="s">
        <v>73</v>
      </c>
      <c r="BC2955" s="162" t="s">
        <v>216</v>
      </c>
    </row>
    <row r="2956" spans="2:69" s="12" customFormat="1">
      <c r="B2956" s="155"/>
      <c r="D2956" s="148" t="s">
        <v>230</v>
      </c>
      <c r="E2956" s="156" t="s">
        <v>3</v>
      </c>
      <c r="F2956" s="157" t="s">
        <v>1826</v>
      </c>
      <c r="H2956" s="156" t="s">
        <v>3</v>
      </c>
      <c r="I2956" s="158"/>
      <c r="L2956" s="155"/>
      <c r="M2956" s="288"/>
      <c r="N2956" s="288"/>
      <c r="O2956" s="288"/>
      <c r="P2956" s="288"/>
      <c r="Q2956" s="159"/>
      <c r="X2956" s="160"/>
      <c r="AX2956" s="156" t="s">
        <v>230</v>
      </c>
      <c r="AY2956" s="156" t="s">
        <v>82</v>
      </c>
      <c r="AZ2956" s="12" t="s">
        <v>80</v>
      </c>
      <c r="BA2956" s="12" t="s">
        <v>34</v>
      </c>
      <c r="BB2956" s="12" t="s">
        <v>73</v>
      </c>
      <c r="BC2956" s="156" t="s">
        <v>216</v>
      </c>
    </row>
    <row r="2957" spans="2:69" s="13" customFormat="1">
      <c r="B2957" s="161"/>
      <c r="D2957" s="148" t="s">
        <v>230</v>
      </c>
      <c r="E2957" s="162" t="s">
        <v>3</v>
      </c>
      <c r="F2957" s="163" t="s">
        <v>2742</v>
      </c>
      <c r="H2957" s="164">
        <v>4.3289999999999997</v>
      </c>
      <c r="I2957" s="165"/>
      <c r="L2957" s="161"/>
      <c r="M2957" s="289"/>
      <c r="N2957" s="289"/>
      <c r="O2957" s="289"/>
      <c r="P2957" s="289"/>
      <c r="Q2957" s="166"/>
      <c r="X2957" s="167"/>
      <c r="AX2957" s="162" t="s">
        <v>230</v>
      </c>
      <c r="AY2957" s="162" t="s">
        <v>82</v>
      </c>
      <c r="AZ2957" s="13" t="s">
        <v>82</v>
      </c>
      <c r="BA2957" s="13" t="s">
        <v>34</v>
      </c>
      <c r="BB2957" s="13" t="s">
        <v>73</v>
      </c>
      <c r="BC2957" s="162" t="s">
        <v>216</v>
      </c>
    </row>
    <row r="2958" spans="2:69" s="14" customFormat="1">
      <c r="B2958" s="168"/>
      <c r="D2958" s="148" t="s">
        <v>230</v>
      </c>
      <c r="E2958" s="169" t="s">
        <v>3</v>
      </c>
      <c r="F2958" s="170" t="s">
        <v>251</v>
      </c>
      <c r="H2958" s="171">
        <v>12.986999999999998</v>
      </c>
      <c r="I2958" s="172"/>
      <c r="L2958" s="168"/>
      <c r="M2958" s="290"/>
      <c r="N2958" s="290"/>
      <c r="O2958" s="290"/>
      <c r="P2958" s="290"/>
      <c r="Q2958" s="173"/>
      <c r="X2958" s="174"/>
      <c r="AX2958" s="169" t="s">
        <v>230</v>
      </c>
      <c r="AY2958" s="169" t="s">
        <v>82</v>
      </c>
      <c r="AZ2958" s="14" t="s">
        <v>222</v>
      </c>
      <c r="BA2958" s="14" t="s">
        <v>34</v>
      </c>
      <c r="BB2958" s="14" t="s">
        <v>80</v>
      </c>
      <c r="BC2958" s="169" t="s">
        <v>216</v>
      </c>
    </row>
    <row r="2959" spans="2:69" s="1" customFormat="1" ht="24.15" customHeight="1">
      <c r="B2959" s="133"/>
      <c r="C2959" s="134" t="s">
        <v>2743</v>
      </c>
      <c r="D2959" s="134" t="s">
        <v>218</v>
      </c>
      <c r="E2959" s="135" t="s">
        <v>2744</v>
      </c>
      <c r="F2959" s="136" t="s">
        <v>2745</v>
      </c>
      <c r="G2959" s="137" t="s">
        <v>221</v>
      </c>
      <c r="H2959" s="138">
        <v>41.774999999999999</v>
      </c>
      <c r="I2959" s="139"/>
      <c r="J2959" s="140">
        <f>ROUND(I2959*H2959,2)</f>
        <v>0</v>
      </c>
      <c r="K2959" s="141"/>
      <c r="L2959" s="33"/>
      <c r="M2959" s="294"/>
      <c r="N2959" s="294"/>
      <c r="O2959" s="294"/>
      <c r="P2959" s="282"/>
      <c r="Q2959" s="142" t="s">
        <v>3</v>
      </c>
      <c r="R2959" s="143" t="s">
        <v>44</v>
      </c>
      <c r="T2959" s="144">
        <f>S2959*H2959</f>
        <v>0</v>
      </c>
      <c r="U2959" s="144">
        <v>3.236E-2</v>
      </c>
      <c r="V2959" s="144">
        <f>U2959*H2959</f>
        <v>1.351839</v>
      </c>
      <c r="W2959" s="144">
        <v>0</v>
      </c>
      <c r="X2959" s="145">
        <f>W2959*H2959</f>
        <v>0</v>
      </c>
      <c r="AV2959" s="146" t="s">
        <v>356</v>
      </c>
      <c r="AX2959" s="146" t="s">
        <v>218</v>
      </c>
      <c r="AY2959" s="146" t="s">
        <v>82</v>
      </c>
      <c r="BC2959" s="18" t="s">
        <v>216</v>
      </c>
      <c r="BI2959" s="147">
        <f>IF(R2959="základní",J2959,0)</f>
        <v>0</v>
      </c>
      <c r="BJ2959" s="147">
        <f>IF(R2959="snížená",J2959,0)</f>
        <v>0</v>
      </c>
      <c r="BK2959" s="147">
        <f>IF(R2959="zákl. přenesená",J2959,0)</f>
        <v>0</v>
      </c>
      <c r="BL2959" s="147">
        <f>IF(R2959="sníž. přenesená",J2959,0)</f>
        <v>0</v>
      </c>
      <c r="BM2959" s="147">
        <f>IF(R2959="nulová",J2959,0)</f>
        <v>0</v>
      </c>
      <c r="BN2959" s="18" t="s">
        <v>80</v>
      </c>
      <c r="BO2959" s="147">
        <f>ROUND(I2959*H2959,2)</f>
        <v>0</v>
      </c>
      <c r="BP2959" s="18" t="s">
        <v>356</v>
      </c>
      <c r="BQ2959" s="146" t="s">
        <v>2746</v>
      </c>
    </row>
    <row r="2960" spans="2:69" s="1" customFormat="1" ht="36">
      <c r="B2960" s="33"/>
      <c r="D2960" s="148" t="s">
        <v>224</v>
      </c>
      <c r="F2960" s="149" t="s">
        <v>2747</v>
      </c>
      <c r="I2960" s="150"/>
      <c r="L2960" s="33"/>
      <c r="M2960" s="282"/>
      <c r="N2960" s="282"/>
      <c r="O2960" s="282"/>
      <c r="P2960" s="282"/>
      <c r="Q2960" s="151"/>
      <c r="X2960" s="54"/>
      <c r="AX2960" s="18" t="s">
        <v>224</v>
      </c>
      <c r="AY2960" s="18" t="s">
        <v>82</v>
      </c>
    </row>
    <row r="2961" spans="2:69" s="12" customFormat="1">
      <c r="B2961" s="155"/>
      <c r="D2961" s="148" t="s">
        <v>230</v>
      </c>
      <c r="E2961" s="156" t="s">
        <v>3</v>
      </c>
      <c r="F2961" s="157" t="s">
        <v>1773</v>
      </c>
      <c r="H2961" s="156" t="s">
        <v>3</v>
      </c>
      <c r="I2961" s="158"/>
      <c r="L2961" s="155"/>
      <c r="M2961" s="288"/>
      <c r="N2961" s="288"/>
      <c r="O2961" s="288"/>
      <c r="P2961" s="288"/>
      <c r="Q2961" s="159"/>
      <c r="X2961" s="160"/>
      <c r="AX2961" s="156" t="s">
        <v>230</v>
      </c>
      <c r="AY2961" s="156" t="s">
        <v>82</v>
      </c>
      <c r="AZ2961" s="12" t="s">
        <v>80</v>
      </c>
      <c r="BA2961" s="12" t="s">
        <v>34</v>
      </c>
      <c r="BB2961" s="12" t="s">
        <v>73</v>
      </c>
      <c r="BC2961" s="156" t="s">
        <v>216</v>
      </c>
    </row>
    <row r="2962" spans="2:69" s="13" customFormat="1">
      <c r="B2962" s="161"/>
      <c r="D2962" s="148" t="s">
        <v>230</v>
      </c>
      <c r="E2962" s="162" t="s">
        <v>3</v>
      </c>
      <c r="F2962" s="163" t="s">
        <v>2748</v>
      </c>
      <c r="H2962" s="164">
        <v>8.6489999999999991</v>
      </c>
      <c r="I2962" s="165"/>
      <c r="L2962" s="161"/>
      <c r="M2962" s="289"/>
      <c r="N2962" s="289"/>
      <c r="O2962" s="289"/>
      <c r="P2962" s="289"/>
      <c r="Q2962" s="166"/>
      <c r="X2962" s="167"/>
      <c r="AX2962" s="162" t="s">
        <v>230</v>
      </c>
      <c r="AY2962" s="162" t="s">
        <v>82</v>
      </c>
      <c r="AZ2962" s="13" t="s">
        <v>82</v>
      </c>
      <c r="BA2962" s="13" t="s">
        <v>34</v>
      </c>
      <c r="BB2962" s="13" t="s">
        <v>73</v>
      </c>
      <c r="BC2962" s="162" t="s">
        <v>216</v>
      </c>
    </row>
    <row r="2963" spans="2:69" s="12" customFormat="1">
      <c r="B2963" s="155"/>
      <c r="D2963" s="148" t="s">
        <v>230</v>
      </c>
      <c r="E2963" s="156" t="s">
        <v>3</v>
      </c>
      <c r="F2963" s="157" t="s">
        <v>1776</v>
      </c>
      <c r="H2963" s="156" t="s">
        <v>3</v>
      </c>
      <c r="I2963" s="158"/>
      <c r="L2963" s="155"/>
      <c r="M2963" s="288"/>
      <c r="N2963" s="288"/>
      <c r="O2963" s="288"/>
      <c r="P2963" s="288"/>
      <c r="Q2963" s="159"/>
      <c r="X2963" s="160"/>
      <c r="AX2963" s="156" t="s">
        <v>230</v>
      </c>
      <c r="AY2963" s="156" t="s">
        <v>82</v>
      </c>
      <c r="AZ2963" s="12" t="s">
        <v>80</v>
      </c>
      <c r="BA2963" s="12" t="s">
        <v>34</v>
      </c>
      <c r="BB2963" s="12" t="s">
        <v>73</v>
      </c>
      <c r="BC2963" s="156" t="s">
        <v>216</v>
      </c>
    </row>
    <row r="2964" spans="2:69" s="13" customFormat="1">
      <c r="B2964" s="161"/>
      <c r="D2964" s="148" t="s">
        <v>230</v>
      </c>
      <c r="E2964" s="162" t="s">
        <v>3</v>
      </c>
      <c r="F2964" s="163" t="s">
        <v>2749</v>
      </c>
      <c r="H2964" s="164">
        <v>8.1590000000000007</v>
      </c>
      <c r="I2964" s="165"/>
      <c r="L2964" s="161"/>
      <c r="M2964" s="289"/>
      <c r="N2964" s="289"/>
      <c r="O2964" s="289"/>
      <c r="P2964" s="289"/>
      <c r="Q2964" s="166"/>
      <c r="X2964" s="167"/>
      <c r="AX2964" s="162" t="s">
        <v>230</v>
      </c>
      <c r="AY2964" s="162" t="s">
        <v>82</v>
      </c>
      <c r="AZ2964" s="13" t="s">
        <v>82</v>
      </c>
      <c r="BA2964" s="13" t="s">
        <v>34</v>
      </c>
      <c r="BB2964" s="13" t="s">
        <v>73</v>
      </c>
      <c r="BC2964" s="162" t="s">
        <v>216</v>
      </c>
    </row>
    <row r="2965" spans="2:69" s="12" customFormat="1">
      <c r="B2965" s="155"/>
      <c r="D2965" s="148" t="s">
        <v>230</v>
      </c>
      <c r="E2965" s="156" t="s">
        <v>3</v>
      </c>
      <c r="F2965" s="157" t="s">
        <v>1777</v>
      </c>
      <c r="H2965" s="156" t="s">
        <v>3</v>
      </c>
      <c r="I2965" s="158"/>
      <c r="L2965" s="155"/>
      <c r="M2965" s="288"/>
      <c r="N2965" s="288"/>
      <c r="O2965" s="288"/>
      <c r="P2965" s="288"/>
      <c r="Q2965" s="159"/>
      <c r="X2965" s="160"/>
      <c r="AX2965" s="156" t="s">
        <v>230</v>
      </c>
      <c r="AY2965" s="156" t="s">
        <v>82</v>
      </c>
      <c r="AZ2965" s="12" t="s">
        <v>80</v>
      </c>
      <c r="BA2965" s="12" t="s">
        <v>34</v>
      </c>
      <c r="BB2965" s="12" t="s">
        <v>73</v>
      </c>
      <c r="BC2965" s="156" t="s">
        <v>216</v>
      </c>
    </row>
    <row r="2966" spans="2:69" s="13" customFormat="1">
      <c r="B2966" s="161"/>
      <c r="D2966" s="148" t="s">
        <v>230</v>
      </c>
      <c r="E2966" s="162" t="s">
        <v>3</v>
      </c>
      <c r="F2966" s="163" t="s">
        <v>2750</v>
      </c>
      <c r="H2966" s="164">
        <v>8.1590000000000007</v>
      </c>
      <c r="I2966" s="165"/>
      <c r="L2966" s="161"/>
      <c r="M2966" s="289"/>
      <c r="N2966" s="289"/>
      <c r="O2966" s="289"/>
      <c r="P2966" s="289"/>
      <c r="Q2966" s="166"/>
      <c r="X2966" s="167"/>
      <c r="AX2966" s="162" t="s">
        <v>230</v>
      </c>
      <c r="AY2966" s="162" t="s">
        <v>82</v>
      </c>
      <c r="AZ2966" s="13" t="s">
        <v>82</v>
      </c>
      <c r="BA2966" s="13" t="s">
        <v>34</v>
      </c>
      <c r="BB2966" s="13" t="s">
        <v>73</v>
      </c>
      <c r="BC2966" s="162" t="s">
        <v>216</v>
      </c>
    </row>
    <row r="2967" spans="2:69" s="12" customFormat="1">
      <c r="B2967" s="155"/>
      <c r="D2967" s="148" t="s">
        <v>230</v>
      </c>
      <c r="E2967" s="156" t="s">
        <v>3</v>
      </c>
      <c r="F2967" s="157" t="s">
        <v>1826</v>
      </c>
      <c r="H2967" s="156" t="s">
        <v>3</v>
      </c>
      <c r="I2967" s="158"/>
      <c r="L2967" s="155"/>
      <c r="M2967" s="288"/>
      <c r="N2967" s="288"/>
      <c r="O2967" s="288"/>
      <c r="P2967" s="288"/>
      <c r="Q2967" s="159"/>
      <c r="X2967" s="160"/>
      <c r="AX2967" s="156" t="s">
        <v>230</v>
      </c>
      <c r="AY2967" s="156" t="s">
        <v>82</v>
      </c>
      <c r="AZ2967" s="12" t="s">
        <v>80</v>
      </c>
      <c r="BA2967" s="12" t="s">
        <v>34</v>
      </c>
      <c r="BB2967" s="12" t="s">
        <v>73</v>
      </c>
      <c r="BC2967" s="156" t="s">
        <v>216</v>
      </c>
    </row>
    <row r="2968" spans="2:69" s="13" customFormat="1">
      <c r="B2968" s="161"/>
      <c r="D2968" s="148" t="s">
        <v>230</v>
      </c>
      <c r="E2968" s="162" t="s">
        <v>3</v>
      </c>
      <c r="F2968" s="163" t="s">
        <v>2751</v>
      </c>
      <c r="H2968" s="164">
        <v>8.1590000000000007</v>
      </c>
      <c r="I2968" s="165"/>
      <c r="L2968" s="161"/>
      <c r="M2968" s="289"/>
      <c r="N2968" s="289"/>
      <c r="O2968" s="289"/>
      <c r="P2968" s="289"/>
      <c r="Q2968" s="166"/>
      <c r="X2968" s="167"/>
      <c r="AX2968" s="162" t="s">
        <v>230</v>
      </c>
      <c r="AY2968" s="162" t="s">
        <v>82</v>
      </c>
      <c r="AZ2968" s="13" t="s">
        <v>82</v>
      </c>
      <c r="BA2968" s="13" t="s">
        <v>34</v>
      </c>
      <c r="BB2968" s="13" t="s">
        <v>73</v>
      </c>
      <c r="BC2968" s="162" t="s">
        <v>216</v>
      </c>
    </row>
    <row r="2969" spans="2:69" s="12" customFormat="1">
      <c r="B2969" s="155"/>
      <c r="D2969" s="148" t="s">
        <v>230</v>
      </c>
      <c r="E2969" s="156" t="s">
        <v>3</v>
      </c>
      <c r="F2969" s="157" t="s">
        <v>1827</v>
      </c>
      <c r="H2969" s="156" t="s">
        <v>3</v>
      </c>
      <c r="I2969" s="158"/>
      <c r="L2969" s="155"/>
      <c r="M2969" s="288"/>
      <c r="N2969" s="288"/>
      <c r="O2969" s="288"/>
      <c r="P2969" s="288"/>
      <c r="Q2969" s="159"/>
      <c r="X2969" s="160"/>
      <c r="AX2969" s="156" t="s">
        <v>230</v>
      </c>
      <c r="AY2969" s="156" t="s">
        <v>82</v>
      </c>
      <c r="AZ2969" s="12" t="s">
        <v>80</v>
      </c>
      <c r="BA2969" s="12" t="s">
        <v>34</v>
      </c>
      <c r="BB2969" s="12" t="s">
        <v>73</v>
      </c>
      <c r="BC2969" s="156" t="s">
        <v>216</v>
      </c>
    </row>
    <row r="2970" spans="2:69" s="13" customFormat="1">
      <c r="B2970" s="161"/>
      <c r="D2970" s="148" t="s">
        <v>230</v>
      </c>
      <c r="E2970" s="162" t="s">
        <v>3</v>
      </c>
      <c r="F2970" s="163" t="s">
        <v>2752</v>
      </c>
      <c r="H2970" s="164">
        <v>8.6489999999999991</v>
      </c>
      <c r="I2970" s="165"/>
      <c r="L2970" s="161"/>
      <c r="M2970" s="289"/>
      <c r="N2970" s="289"/>
      <c r="O2970" s="289"/>
      <c r="P2970" s="289"/>
      <c r="Q2970" s="166"/>
      <c r="X2970" s="167"/>
      <c r="AX2970" s="162" t="s">
        <v>230</v>
      </c>
      <c r="AY2970" s="162" t="s">
        <v>82</v>
      </c>
      <c r="AZ2970" s="13" t="s">
        <v>82</v>
      </c>
      <c r="BA2970" s="13" t="s">
        <v>34</v>
      </c>
      <c r="BB2970" s="13" t="s">
        <v>73</v>
      </c>
      <c r="BC2970" s="162" t="s">
        <v>216</v>
      </c>
    </row>
    <row r="2971" spans="2:69" s="14" customFormat="1">
      <c r="B2971" s="168"/>
      <c r="D2971" s="148" t="s">
        <v>230</v>
      </c>
      <c r="E2971" s="169" t="s">
        <v>3</v>
      </c>
      <c r="F2971" s="170" t="s">
        <v>251</v>
      </c>
      <c r="H2971" s="171">
        <v>41.774999999999999</v>
      </c>
      <c r="I2971" s="172"/>
      <c r="L2971" s="168"/>
      <c r="M2971" s="290"/>
      <c r="N2971" s="290"/>
      <c r="O2971" s="290"/>
      <c r="P2971" s="290"/>
      <c r="Q2971" s="173"/>
      <c r="X2971" s="174"/>
      <c r="AX2971" s="169" t="s">
        <v>230</v>
      </c>
      <c r="AY2971" s="169" t="s">
        <v>82</v>
      </c>
      <c r="AZ2971" s="14" t="s">
        <v>222</v>
      </c>
      <c r="BA2971" s="14" t="s">
        <v>34</v>
      </c>
      <c r="BB2971" s="14" t="s">
        <v>80</v>
      </c>
      <c r="BC2971" s="169" t="s">
        <v>216</v>
      </c>
    </row>
    <row r="2972" spans="2:69" s="1" customFormat="1" ht="24.15" customHeight="1">
      <c r="B2972" s="133"/>
      <c r="C2972" s="134" t="s">
        <v>2753</v>
      </c>
      <c r="D2972" s="134" t="s">
        <v>218</v>
      </c>
      <c r="E2972" s="135" t="s">
        <v>2754</v>
      </c>
      <c r="F2972" s="136" t="s">
        <v>2755</v>
      </c>
      <c r="G2972" s="137" t="s">
        <v>221</v>
      </c>
      <c r="H2972" s="138">
        <v>90.177000000000007</v>
      </c>
      <c r="I2972" s="139"/>
      <c r="J2972" s="140">
        <f>ROUND(I2972*H2972,2)</f>
        <v>0</v>
      </c>
      <c r="K2972" s="141"/>
      <c r="L2972" s="33"/>
      <c r="M2972" s="294"/>
      <c r="N2972" s="294"/>
      <c r="O2972" s="294"/>
      <c r="P2972" s="282"/>
      <c r="Q2972" s="142" t="s">
        <v>3</v>
      </c>
      <c r="R2972" s="143" t="s">
        <v>44</v>
      </c>
      <c r="T2972" s="144">
        <f>S2972*H2972</f>
        <v>0</v>
      </c>
      <c r="U2972" s="144">
        <v>2.052E-2</v>
      </c>
      <c r="V2972" s="144">
        <f>U2972*H2972</f>
        <v>1.8504320400000001</v>
      </c>
      <c r="W2972" s="144">
        <v>0</v>
      </c>
      <c r="X2972" s="145">
        <f>W2972*H2972</f>
        <v>0</v>
      </c>
      <c r="AV2972" s="146" t="s">
        <v>356</v>
      </c>
      <c r="AX2972" s="146" t="s">
        <v>218</v>
      </c>
      <c r="AY2972" s="146" t="s">
        <v>82</v>
      </c>
      <c r="BC2972" s="18" t="s">
        <v>216</v>
      </c>
      <c r="BI2972" s="147">
        <f>IF(R2972="základní",J2972,0)</f>
        <v>0</v>
      </c>
      <c r="BJ2972" s="147">
        <f>IF(R2972="snížená",J2972,0)</f>
        <v>0</v>
      </c>
      <c r="BK2972" s="147">
        <f>IF(R2972="zákl. přenesená",J2972,0)</f>
        <v>0</v>
      </c>
      <c r="BL2972" s="147">
        <f>IF(R2972="sníž. přenesená",J2972,0)</f>
        <v>0</v>
      </c>
      <c r="BM2972" s="147">
        <f>IF(R2972="nulová",J2972,0)</f>
        <v>0</v>
      </c>
      <c r="BN2972" s="18" t="s">
        <v>80</v>
      </c>
      <c r="BO2972" s="147">
        <f>ROUND(I2972*H2972,2)</f>
        <v>0</v>
      </c>
      <c r="BP2972" s="18" t="s">
        <v>356</v>
      </c>
      <c r="BQ2972" s="146" t="s">
        <v>2756</v>
      </c>
    </row>
    <row r="2973" spans="2:69" s="1" customFormat="1" ht="27">
      <c r="B2973" s="33"/>
      <c r="D2973" s="148" t="s">
        <v>224</v>
      </c>
      <c r="F2973" s="149" t="s">
        <v>2757</v>
      </c>
      <c r="I2973" s="150"/>
      <c r="L2973" s="33"/>
      <c r="M2973" s="282"/>
      <c r="N2973" s="282"/>
      <c r="O2973" s="282"/>
      <c r="P2973" s="282"/>
      <c r="Q2973" s="151"/>
      <c r="X2973" s="54"/>
      <c r="AX2973" s="18" t="s">
        <v>224</v>
      </c>
      <c r="AY2973" s="18" t="s">
        <v>82</v>
      </c>
    </row>
    <row r="2974" spans="2:69" s="12" customFormat="1">
      <c r="B2974" s="155"/>
      <c r="D2974" s="148" t="s">
        <v>230</v>
      </c>
      <c r="E2974" s="156" t="s">
        <v>3</v>
      </c>
      <c r="F2974" s="157" t="s">
        <v>2617</v>
      </c>
      <c r="H2974" s="156" t="s">
        <v>3</v>
      </c>
      <c r="I2974" s="158"/>
      <c r="L2974" s="155"/>
      <c r="M2974" s="288"/>
      <c r="N2974" s="288"/>
      <c r="O2974" s="288"/>
      <c r="P2974" s="288"/>
      <c r="Q2974" s="159"/>
      <c r="X2974" s="160"/>
      <c r="AX2974" s="156" t="s">
        <v>230</v>
      </c>
      <c r="AY2974" s="156" t="s">
        <v>82</v>
      </c>
      <c r="AZ2974" s="12" t="s">
        <v>80</v>
      </c>
      <c r="BA2974" s="12" t="s">
        <v>34</v>
      </c>
      <c r="BB2974" s="12" t="s">
        <v>73</v>
      </c>
      <c r="BC2974" s="156" t="s">
        <v>216</v>
      </c>
    </row>
    <row r="2975" spans="2:69" s="12" customFormat="1">
      <c r="B2975" s="155"/>
      <c r="D2975" s="148" t="s">
        <v>230</v>
      </c>
      <c r="E2975" s="156" t="s">
        <v>3</v>
      </c>
      <c r="F2975" s="157" t="s">
        <v>1470</v>
      </c>
      <c r="H2975" s="156" t="s">
        <v>3</v>
      </c>
      <c r="I2975" s="158"/>
      <c r="L2975" s="155"/>
      <c r="M2975" s="288"/>
      <c r="N2975" s="288"/>
      <c r="O2975" s="288"/>
      <c r="P2975" s="288"/>
      <c r="Q2975" s="159"/>
      <c r="X2975" s="160"/>
      <c r="AX2975" s="156" t="s">
        <v>230</v>
      </c>
      <c r="AY2975" s="156" t="s">
        <v>82</v>
      </c>
      <c r="AZ2975" s="12" t="s">
        <v>80</v>
      </c>
      <c r="BA2975" s="12" t="s">
        <v>34</v>
      </c>
      <c r="BB2975" s="12" t="s">
        <v>73</v>
      </c>
      <c r="BC2975" s="156" t="s">
        <v>216</v>
      </c>
    </row>
    <row r="2976" spans="2:69" s="13" customFormat="1">
      <c r="B2976" s="161"/>
      <c r="D2976" s="148" t="s">
        <v>230</v>
      </c>
      <c r="E2976" s="162" t="s">
        <v>3</v>
      </c>
      <c r="F2976" s="163" t="s">
        <v>2758</v>
      </c>
      <c r="H2976" s="164">
        <v>2.6269999999999998</v>
      </c>
      <c r="I2976" s="165"/>
      <c r="L2976" s="161"/>
      <c r="M2976" s="289"/>
      <c r="N2976" s="289"/>
      <c r="O2976" s="289"/>
      <c r="P2976" s="289"/>
      <c r="Q2976" s="166"/>
      <c r="X2976" s="167"/>
      <c r="AX2976" s="162" t="s">
        <v>230</v>
      </c>
      <c r="AY2976" s="162" t="s">
        <v>82</v>
      </c>
      <c r="AZ2976" s="13" t="s">
        <v>82</v>
      </c>
      <c r="BA2976" s="13" t="s">
        <v>34</v>
      </c>
      <c r="BB2976" s="13" t="s">
        <v>73</v>
      </c>
      <c r="BC2976" s="162" t="s">
        <v>216</v>
      </c>
    </row>
    <row r="2977" spans="2:69" s="13" customFormat="1">
      <c r="B2977" s="161"/>
      <c r="D2977" s="148" t="s">
        <v>230</v>
      </c>
      <c r="E2977" s="162" t="s">
        <v>3</v>
      </c>
      <c r="F2977" s="163" t="s">
        <v>2759</v>
      </c>
      <c r="H2977" s="164">
        <v>8.5809999999999995</v>
      </c>
      <c r="I2977" s="165"/>
      <c r="L2977" s="161"/>
      <c r="M2977" s="289"/>
      <c r="N2977" s="289"/>
      <c r="O2977" s="289"/>
      <c r="P2977" s="289"/>
      <c r="Q2977" s="166"/>
      <c r="X2977" s="167"/>
      <c r="AX2977" s="162" t="s">
        <v>230</v>
      </c>
      <c r="AY2977" s="162" t="s">
        <v>82</v>
      </c>
      <c r="AZ2977" s="13" t="s">
        <v>82</v>
      </c>
      <c r="BA2977" s="13" t="s">
        <v>34</v>
      </c>
      <c r="BB2977" s="13" t="s">
        <v>73</v>
      </c>
      <c r="BC2977" s="162" t="s">
        <v>216</v>
      </c>
    </row>
    <row r="2978" spans="2:69" s="13" customFormat="1">
      <c r="B2978" s="161"/>
      <c r="D2978" s="148" t="s">
        <v>230</v>
      </c>
      <c r="E2978" s="162" t="s">
        <v>3</v>
      </c>
      <c r="F2978" s="163" t="s">
        <v>2760</v>
      </c>
      <c r="H2978" s="164">
        <v>11.359</v>
      </c>
      <c r="I2978" s="165"/>
      <c r="L2978" s="161"/>
      <c r="M2978" s="289"/>
      <c r="N2978" s="289"/>
      <c r="O2978" s="289"/>
      <c r="P2978" s="289"/>
      <c r="Q2978" s="166"/>
      <c r="X2978" s="167"/>
      <c r="AX2978" s="162" t="s">
        <v>230</v>
      </c>
      <c r="AY2978" s="162" t="s">
        <v>82</v>
      </c>
      <c r="AZ2978" s="13" t="s">
        <v>82</v>
      </c>
      <c r="BA2978" s="13" t="s">
        <v>34</v>
      </c>
      <c r="BB2978" s="13" t="s">
        <v>73</v>
      </c>
      <c r="BC2978" s="162" t="s">
        <v>216</v>
      </c>
    </row>
    <row r="2979" spans="2:69" s="13" customFormat="1">
      <c r="B2979" s="161"/>
      <c r="D2979" s="148" t="s">
        <v>230</v>
      </c>
      <c r="E2979" s="162" t="s">
        <v>3</v>
      </c>
      <c r="F2979" s="163" t="s">
        <v>2761</v>
      </c>
      <c r="H2979" s="164">
        <v>8.9019999999999992</v>
      </c>
      <c r="I2979" s="165"/>
      <c r="L2979" s="161"/>
      <c r="M2979" s="289"/>
      <c r="N2979" s="289"/>
      <c r="O2979" s="289"/>
      <c r="P2979" s="289"/>
      <c r="Q2979" s="166"/>
      <c r="X2979" s="167"/>
      <c r="AX2979" s="162" t="s">
        <v>230</v>
      </c>
      <c r="AY2979" s="162" t="s">
        <v>82</v>
      </c>
      <c r="AZ2979" s="13" t="s">
        <v>82</v>
      </c>
      <c r="BA2979" s="13" t="s">
        <v>34</v>
      </c>
      <c r="BB2979" s="13" t="s">
        <v>73</v>
      </c>
      <c r="BC2979" s="162" t="s">
        <v>216</v>
      </c>
    </row>
    <row r="2980" spans="2:69" s="13" customFormat="1">
      <c r="B2980" s="161"/>
      <c r="D2980" s="148" t="s">
        <v>230</v>
      </c>
      <c r="E2980" s="162" t="s">
        <v>3</v>
      </c>
      <c r="F2980" s="163" t="s">
        <v>2762</v>
      </c>
      <c r="H2980" s="164">
        <v>6.6719999999999997</v>
      </c>
      <c r="I2980" s="165"/>
      <c r="L2980" s="161"/>
      <c r="M2980" s="289"/>
      <c r="N2980" s="289"/>
      <c r="O2980" s="289"/>
      <c r="P2980" s="289"/>
      <c r="Q2980" s="166"/>
      <c r="X2980" s="167"/>
      <c r="AX2980" s="162" t="s">
        <v>230</v>
      </c>
      <c r="AY2980" s="162" t="s">
        <v>82</v>
      </c>
      <c r="AZ2980" s="13" t="s">
        <v>82</v>
      </c>
      <c r="BA2980" s="13" t="s">
        <v>34</v>
      </c>
      <c r="BB2980" s="13" t="s">
        <v>73</v>
      </c>
      <c r="BC2980" s="162" t="s">
        <v>216</v>
      </c>
    </row>
    <row r="2981" spans="2:69" s="15" customFormat="1">
      <c r="B2981" s="186"/>
      <c r="D2981" s="148" t="s">
        <v>230</v>
      </c>
      <c r="E2981" s="187" t="s">
        <v>3</v>
      </c>
      <c r="F2981" s="188" t="s">
        <v>337</v>
      </c>
      <c r="H2981" s="189">
        <v>38.140999999999998</v>
      </c>
      <c r="I2981" s="190"/>
      <c r="L2981" s="186"/>
      <c r="M2981" s="292"/>
      <c r="N2981" s="292"/>
      <c r="O2981" s="292"/>
      <c r="P2981" s="292"/>
      <c r="Q2981" s="191"/>
      <c r="X2981" s="192"/>
      <c r="AX2981" s="187" t="s">
        <v>230</v>
      </c>
      <c r="AY2981" s="187" t="s">
        <v>82</v>
      </c>
      <c r="AZ2981" s="15" t="s">
        <v>241</v>
      </c>
      <c r="BA2981" s="15" t="s">
        <v>34</v>
      </c>
      <c r="BB2981" s="15" t="s">
        <v>73</v>
      </c>
      <c r="BC2981" s="187" t="s">
        <v>216</v>
      </c>
    </row>
    <row r="2982" spans="2:69" s="12" customFormat="1">
      <c r="B2982" s="155"/>
      <c r="D2982" s="148" t="s">
        <v>230</v>
      </c>
      <c r="E2982" s="156" t="s">
        <v>3</v>
      </c>
      <c r="F2982" s="157" t="s">
        <v>1827</v>
      </c>
      <c r="H2982" s="156" t="s">
        <v>3</v>
      </c>
      <c r="I2982" s="158"/>
      <c r="L2982" s="155"/>
      <c r="M2982" s="288"/>
      <c r="N2982" s="288"/>
      <c r="O2982" s="288"/>
      <c r="P2982" s="288"/>
      <c r="Q2982" s="159"/>
      <c r="X2982" s="160"/>
      <c r="AX2982" s="156" t="s">
        <v>230</v>
      </c>
      <c r="AY2982" s="156" t="s">
        <v>82</v>
      </c>
      <c r="AZ2982" s="12" t="s">
        <v>80</v>
      </c>
      <c r="BA2982" s="12" t="s">
        <v>34</v>
      </c>
      <c r="BB2982" s="12" t="s">
        <v>73</v>
      </c>
      <c r="BC2982" s="156" t="s">
        <v>216</v>
      </c>
    </row>
    <row r="2983" spans="2:69" s="13" customFormat="1">
      <c r="B2983" s="161"/>
      <c r="D2983" s="148" t="s">
        <v>230</v>
      </c>
      <c r="E2983" s="162" t="s">
        <v>3</v>
      </c>
      <c r="F2983" s="163" t="s">
        <v>2763</v>
      </c>
      <c r="H2983" s="164">
        <v>8.32</v>
      </c>
      <c r="I2983" s="165"/>
      <c r="L2983" s="161"/>
      <c r="M2983" s="289"/>
      <c r="N2983" s="289"/>
      <c r="O2983" s="289"/>
      <c r="P2983" s="289"/>
      <c r="Q2983" s="166"/>
      <c r="X2983" s="167"/>
      <c r="AX2983" s="162" t="s">
        <v>230</v>
      </c>
      <c r="AY2983" s="162" t="s">
        <v>82</v>
      </c>
      <c r="AZ2983" s="13" t="s">
        <v>82</v>
      </c>
      <c r="BA2983" s="13" t="s">
        <v>34</v>
      </c>
      <c r="BB2983" s="13" t="s">
        <v>73</v>
      </c>
      <c r="BC2983" s="162" t="s">
        <v>216</v>
      </c>
    </row>
    <row r="2984" spans="2:69" s="13" customFormat="1">
      <c r="B2984" s="161"/>
      <c r="D2984" s="148" t="s">
        <v>230</v>
      </c>
      <c r="E2984" s="162" t="s">
        <v>3</v>
      </c>
      <c r="F2984" s="163" t="s">
        <v>2764</v>
      </c>
      <c r="H2984" s="164">
        <v>8.984</v>
      </c>
      <c r="I2984" s="165"/>
      <c r="L2984" s="161"/>
      <c r="M2984" s="289"/>
      <c r="N2984" s="289"/>
      <c r="O2984" s="289"/>
      <c r="P2984" s="289"/>
      <c r="Q2984" s="166"/>
      <c r="X2984" s="167"/>
      <c r="AX2984" s="162" t="s">
        <v>230</v>
      </c>
      <c r="AY2984" s="162" t="s">
        <v>82</v>
      </c>
      <c r="AZ2984" s="13" t="s">
        <v>82</v>
      </c>
      <c r="BA2984" s="13" t="s">
        <v>34</v>
      </c>
      <c r="BB2984" s="13" t="s">
        <v>73</v>
      </c>
      <c r="BC2984" s="162" t="s">
        <v>216</v>
      </c>
    </row>
    <row r="2985" spans="2:69" s="13" customFormat="1">
      <c r="B2985" s="161"/>
      <c r="D2985" s="148" t="s">
        <v>230</v>
      </c>
      <c r="E2985" s="162" t="s">
        <v>3</v>
      </c>
      <c r="F2985" s="163" t="s">
        <v>2765</v>
      </c>
      <c r="H2985" s="164">
        <v>9.2490000000000006</v>
      </c>
      <c r="I2985" s="165"/>
      <c r="L2985" s="161"/>
      <c r="M2985" s="289"/>
      <c r="N2985" s="289"/>
      <c r="O2985" s="289"/>
      <c r="P2985" s="289"/>
      <c r="Q2985" s="166"/>
      <c r="X2985" s="167"/>
      <c r="AX2985" s="162" t="s">
        <v>230</v>
      </c>
      <c r="AY2985" s="162" t="s">
        <v>82</v>
      </c>
      <c r="AZ2985" s="13" t="s">
        <v>82</v>
      </c>
      <c r="BA2985" s="13" t="s">
        <v>34</v>
      </c>
      <c r="BB2985" s="13" t="s">
        <v>73</v>
      </c>
      <c r="BC2985" s="162" t="s">
        <v>216</v>
      </c>
    </row>
    <row r="2986" spans="2:69" s="13" customFormat="1">
      <c r="B2986" s="161"/>
      <c r="D2986" s="148" t="s">
        <v>230</v>
      </c>
      <c r="E2986" s="162" t="s">
        <v>3</v>
      </c>
      <c r="F2986" s="163" t="s">
        <v>2766</v>
      </c>
      <c r="H2986" s="164">
        <v>5.101</v>
      </c>
      <c r="I2986" s="165"/>
      <c r="L2986" s="161"/>
      <c r="M2986" s="289"/>
      <c r="N2986" s="289"/>
      <c r="O2986" s="289"/>
      <c r="P2986" s="289"/>
      <c r="Q2986" s="166"/>
      <c r="X2986" s="167"/>
      <c r="AX2986" s="162" t="s">
        <v>230</v>
      </c>
      <c r="AY2986" s="162" t="s">
        <v>82</v>
      </c>
      <c r="AZ2986" s="13" t="s">
        <v>82</v>
      </c>
      <c r="BA2986" s="13" t="s">
        <v>34</v>
      </c>
      <c r="BB2986" s="13" t="s">
        <v>73</v>
      </c>
      <c r="BC2986" s="162" t="s">
        <v>216</v>
      </c>
    </row>
    <row r="2987" spans="2:69" s="13" customFormat="1">
      <c r="B2987" s="161"/>
      <c r="D2987" s="148" t="s">
        <v>230</v>
      </c>
      <c r="E2987" s="162" t="s">
        <v>3</v>
      </c>
      <c r="F2987" s="163" t="s">
        <v>2767</v>
      </c>
      <c r="H2987" s="164">
        <v>20.382000000000001</v>
      </c>
      <c r="I2987" s="165"/>
      <c r="L2987" s="161"/>
      <c r="M2987" s="289"/>
      <c r="N2987" s="289"/>
      <c r="O2987" s="289"/>
      <c r="P2987" s="289"/>
      <c r="Q2987" s="166"/>
      <c r="X2987" s="167"/>
      <c r="AX2987" s="162" t="s">
        <v>230</v>
      </c>
      <c r="AY2987" s="162" t="s">
        <v>82</v>
      </c>
      <c r="AZ2987" s="13" t="s">
        <v>82</v>
      </c>
      <c r="BA2987" s="13" t="s">
        <v>34</v>
      </c>
      <c r="BB2987" s="13" t="s">
        <v>73</v>
      </c>
      <c r="BC2987" s="162" t="s">
        <v>216</v>
      </c>
    </row>
    <row r="2988" spans="2:69" s="15" customFormat="1">
      <c r="B2988" s="186"/>
      <c r="D2988" s="148" t="s">
        <v>230</v>
      </c>
      <c r="E2988" s="187" t="s">
        <v>3</v>
      </c>
      <c r="F2988" s="188" t="s">
        <v>337</v>
      </c>
      <c r="H2988" s="189">
        <v>52.036000000000001</v>
      </c>
      <c r="I2988" s="190"/>
      <c r="L2988" s="186"/>
      <c r="M2988" s="292"/>
      <c r="N2988" s="292"/>
      <c r="O2988" s="292"/>
      <c r="P2988" s="292"/>
      <c r="Q2988" s="191"/>
      <c r="X2988" s="192"/>
      <c r="AX2988" s="187" t="s">
        <v>230</v>
      </c>
      <c r="AY2988" s="187" t="s">
        <v>82</v>
      </c>
      <c r="AZ2988" s="15" t="s">
        <v>241</v>
      </c>
      <c r="BA2988" s="15" t="s">
        <v>34</v>
      </c>
      <c r="BB2988" s="15" t="s">
        <v>73</v>
      </c>
      <c r="BC2988" s="187" t="s">
        <v>216</v>
      </c>
    </row>
    <row r="2989" spans="2:69" s="14" customFormat="1">
      <c r="B2989" s="168"/>
      <c r="D2989" s="148" t="s">
        <v>230</v>
      </c>
      <c r="E2989" s="169" t="s">
        <v>3</v>
      </c>
      <c r="F2989" s="170" t="s">
        <v>251</v>
      </c>
      <c r="H2989" s="171">
        <v>90.177000000000007</v>
      </c>
      <c r="I2989" s="172"/>
      <c r="L2989" s="168"/>
      <c r="M2989" s="290"/>
      <c r="N2989" s="290"/>
      <c r="O2989" s="290"/>
      <c r="P2989" s="290"/>
      <c r="Q2989" s="173"/>
      <c r="X2989" s="174"/>
      <c r="AX2989" s="169" t="s">
        <v>230</v>
      </c>
      <c r="AY2989" s="169" t="s">
        <v>82</v>
      </c>
      <c r="AZ2989" s="14" t="s">
        <v>222</v>
      </c>
      <c r="BA2989" s="14" t="s">
        <v>34</v>
      </c>
      <c r="BB2989" s="14" t="s">
        <v>80</v>
      </c>
      <c r="BC2989" s="169" t="s">
        <v>216</v>
      </c>
    </row>
    <row r="2990" spans="2:69" s="1" customFormat="1" ht="24.15" customHeight="1">
      <c r="B2990" s="133"/>
      <c r="C2990" s="134" t="s">
        <v>2768</v>
      </c>
      <c r="D2990" s="134" t="s">
        <v>218</v>
      </c>
      <c r="E2990" s="135" t="s">
        <v>2769</v>
      </c>
      <c r="F2990" s="136" t="s">
        <v>2770</v>
      </c>
      <c r="G2990" s="137" t="s">
        <v>221</v>
      </c>
      <c r="H2990" s="138">
        <v>24.7</v>
      </c>
      <c r="I2990" s="139"/>
      <c r="J2990" s="140">
        <f>ROUND(I2990*H2990,2)</f>
        <v>0</v>
      </c>
      <c r="K2990" s="141"/>
      <c r="L2990" s="33"/>
      <c r="M2990" s="294"/>
      <c r="N2990" s="294"/>
      <c r="O2990" s="294"/>
      <c r="P2990" s="282"/>
      <c r="Q2990" s="142" t="s">
        <v>3</v>
      </c>
      <c r="R2990" s="143" t="s">
        <v>44</v>
      </c>
      <c r="T2990" s="144">
        <f>S2990*H2990</f>
        <v>0</v>
      </c>
      <c r="U2990" s="144">
        <v>1.6910000000000001E-2</v>
      </c>
      <c r="V2990" s="144">
        <f>U2990*H2990</f>
        <v>0.41767700000000002</v>
      </c>
      <c r="W2990" s="144">
        <v>0</v>
      </c>
      <c r="X2990" s="145">
        <f>W2990*H2990</f>
        <v>0</v>
      </c>
      <c r="AV2990" s="146" t="s">
        <v>356</v>
      </c>
      <c r="AX2990" s="146" t="s">
        <v>218</v>
      </c>
      <c r="AY2990" s="146" t="s">
        <v>82</v>
      </c>
      <c r="BC2990" s="18" t="s">
        <v>216</v>
      </c>
      <c r="BI2990" s="147">
        <f>IF(R2990="základní",J2990,0)</f>
        <v>0</v>
      </c>
      <c r="BJ2990" s="147">
        <f>IF(R2990="snížená",J2990,0)</f>
        <v>0</v>
      </c>
      <c r="BK2990" s="147">
        <f>IF(R2990="zákl. přenesená",J2990,0)</f>
        <v>0</v>
      </c>
      <c r="BL2990" s="147">
        <f>IF(R2990="sníž. přenesená",J2990,0)</f>
        <v>0</v>
      </c>
      <c r="BM2990" s="147">
        <f>IF(R2990="nulová",J2990,0)</f>
        <v>0</v>
      </c>
      <c r="BN2990" s="18" t="s">
        <v>80</v>
      </c>
      <c r="BO2990" s="147">
        <f>ROUND(I2990*H2990,2)</f>
        <v>0</v>
      </c>
      <c r="BP2990" s="18" t="s">
        <v>356</v>
      </c>
      <c r="BQ2990" s="146" t="s">
        <v>2771</v>
      </c>
    </row>
    <row r="2991" spans="2:69" s="1" customFormat="1" ht="27">
      <c r="B2991" s="33"/>
      <c r="D2991" s="148" t="s">
        <v>224</v>
      </c>
      <c r="F2991" s="149" t="s">
        <v>2772</v>
      </c>
      <c r="I2991" s="150"/>
      <c r="L2991" s="33"/>
      <c r="M2991" s="282"/>
      <c r="N2991" s="282"/>
      <c r="O2991" s="282"/>
      <c r="P2991" s="282"/>
      <c r="Q2991" s="151"/>
      <c r="X2991" s="54"/>
      <c r="AX2991" s="18" t="s">
        <v>224</v>
      </c>
      <c r="AY2991" s="18" t="s">
        <v>82</v>
      </c>
    </row>
    <row r="2992" spans="2:69" s="1" customFormat="1">
      <c r="B2992" s="33"/>
      <c r="D2992" s="152" t="s">
        <v>226</v>
      </c>
      <c r="F2992" s="153" t="s">
        <v>2773</v>
      </c>
      <c r="I2992" s="150"/>
      <c r="L2992" s="33"/>
      <c r="M2992" s="282"/>
      <c r="N2992" s="282"/>
      <c r="O2992" s="282"/>
      <c r="P2992" s="282"/>
      <c r="Q2992" s="151"/>
      <c r="X2992" s="54"/>
      <c r="AX2992" s="18" t="s">
        <v>226</v>
      </c>
      <c r="AY2992" s="18" t="s">
        <v>82</v>
      </c>
    </row>
    <row r="2993" spans="2:69" s="12" customFormat="1">
      <c r="B2993" s="155"/>
      <c r="D2993" s="148" t="s">
        <v>230</v>
      </c>
      <c r="E2993" s="156" t="s">
        <v>3</v>
      </c>
      <c r="F2993" s="157" t="s">
        <v>2273</v>
      </c>
      <c r="H2993" s="156" t="s">
        <v>3</v>
      </c>
      <c r="I2993" s="158"/>
      <c r="L2993" s="155"/>
      <c r="M2993" s="288"/>
      <c r="N2993" s="288"/>
      <c r="O2993" s="288"/>
      <c r="P2993" s="288"/>
      <c r="Q2993" s="159"/>
      <c r="X2993" s="160"/>
      <c r="AX2993" s="156" t="s">
        <v>230</v>
      </c>
      <c r="AY2993" s="156" t="s">
        <v>82</v>
      </c>
      <c r="AZ2993" s="12" t="s">
        <v>80</v>
      </c>
      <c r="BA2993" s="12" t="s">
        <v>34</v>
      </c>
      <c r="BB2993" s="12" t="s">
        <v>73</v>
      </c>
      <c r="BC2993" s="156" t="s">
        <v>216</v>
      </c>
    </row>
    <row r="2994" spans="2:69" s="12" customFormat="1">
      <c r="B2994" s="155"/>
      <c r="D2994" s="148" t="s">
        <v>230</v>
      </c>
      <c r="E2994" s="156" t="s">
        <v>3</v>
      </c>
      <c r="F2994" s="157" t="s">
        <v>1470</v>
      </c>
      <c r="H2994" s="156" t="s">
        <v>3</v>
      </c>
      <c r="I2994" s="158"/>
      <c r="L2994" s="155"/>
      <c r="M2994" s="288"/>
      <c r="N2994" s="288"/>
      <c r="O2994" s="288"/>
      <c r="P2994" s="288"/>
      <c r="Q2994" s="159"/>
      <c r="X2994" s="160"/>
      <c r="AX2994" s="156" t="s">
        <v>230</v>
      </c>
      <c r="AY2994" s="156" t="s">
        <v>82</v>
      </c>
      <c r="AZ2994" s="12" t="s">
        <v>80</v>
      </c>
      <c r="BA2994" s="12" t="s">
        <v>34</v>
      </c>
      <c r="BB2994" s="12" t="s">
        <v>73</v>
      </c>
      <c r="BC2994" s="156" t="s">
        <v>216</v>
      </c>
    </row>
    <row r="2995" spans="2:69" s="13" customFormat="1">
      <c r="B2995" s="161"/>
      <c r="D2995" s="148" t="s">
        <v>230</v>
      </c>
      <c r="E2995" s="162" t="s">
        <v>3</v>
      </c>
      <c r="F2995" s="163" t="s">
        <v>2774</v>
      </c>
      <c r="H2995" s="164">
        <v>13.7</v>
      </c>
      <c r="I2995" s="165"/>
      <c r="L2995" s="161"/>
      <c r="M2995" s="289"/>
      <c r="N2995" s="289"/>
      <c r="O2995" s="289"/>
      <c r="P2995" s="289"/>
      <c r="Q2995" s="166"/>
      <c r="X2995" s="167"/>
      <c r="AX2995" s="162" t="s">
        <v>230</v>
      </c>
      <c r="AY2995" s="162" t="s">
        <v>82</v>
      </c>
      <c r="AZ2995" s="13" t="s">
        <v>82</v>
      </c>
      <c r="BA2995" s="13" t="s">
        <v>34</v>
      </c>
      <c r="BB2995" s="13" t="s">
        <v>73</v>
      </c>
      <c r="BC2995" s="162" t="s">
        <v>216</v>
      </c>
    </row>
    <row r="2996" spans="2:69" s="13" customFormat="1">
      <c r="B2996" s="161"/>
      <c r="D2996" s="148" t="s">
        <v>230</v>
      </c>
      <c r="E2996" s="162" t="s">
        <v>3</v>
      </c>
      <c r="F2996" s="163" t="s">
        <v>2775</v>
      </c>
      <c r="H2996" s="164">
        <v>11</v>
      </c>
      <c r="I2996" s="165"/>
      <c r="L2996" s="161"/>
      <c r="M2996" s="289"/>
      <c r="N2996" s="289"/>
      <c r="O2996" s="289"/>
      <c r="P2996" s="289"/>
      <c r="Q2996" s="166"/>
      <c r="X2996" s="167"/>
      <c r="AX2996" s="162" t="s">
        <v>230</v>
      </c>
      <c r="AY2996" s="162" t="s">
        <v>82</v>
      </c>
      <c r="AZ2996" s="13" t="s">
        <v>82</v>
      </c>
      <c r="BA2996" s="13" t="s">
        <v>34</v>
      </c>
      <c r="BB2996" s="13" t="s">
        <v>73</v>
      </c>
      <c r="BC2996" s="162" t="s">
        <v>216</v>
      </c>
    </row>
    <row r="2997" spans="2:69" s="14" customFormat="1">
      <c r="B2997" s="168"/>
      <c r="D2997" s="148" t="s">
        <v>230</v>
      </c>
      <c r="E2997" s="169" t="s">
        <v>3</v>
      </c>
      <c r="F2997" s="170" t="s">
        <v>251</v>
      </c>
      <c r="H2997" s="171">
        <v>24.7</v>
      </c>
      <c r="I2997" s="172"/>
      <c r="L2997" s="168"/>
      <c r="M2997" s="290"/>
      <c r="N2997" s="290"/>
      <c r="O2997" s="290"/>
      <c r="P2997" s="290"/>
      <c r="Q2997" s="173"/>
      <c r="X2997" s="174"/>
      <c r="AX2997" s="169" t="s">
        <v>230</v>
      </c>
      <c r="AY2997" s="169" t="s">
        <v>82</v>
      </c>
      <c r="AZ2997" s="14" t="s">
        <v>222</v>
      </c>
      <c r="BA2997" s="14" t="s">
        <v>34</v>
      </c>
      <c r="BB2997" s="14" t="s">
        <v>80</v>
      </c>
      <c r="BC2997" s="169" t="s">
        <v>216</v>
      </c>
    </row>
    <row r="2998" spans="2:69" s="1" customFormat="1" ht="24.15" customHeight="1">
      <c r="B2998" s="133"/>
      <c r="C2998" s="134" t="s">
        <v>2776</v>
      </c>
      <c r="D2998" s="134" t="s">
        <v>218</v>
      </c>
      <c r="E2998" s="135" t="s">
        <v>2777</v>
      </c>
      <c r="F2998" s="136" t="s">
        <v>2778</v>
      </c>
      <c r="G2998" s="137" t="s">
        <v>221</v>
      </c>
      <c r="H2998" s="138">
        <v>12.3</v>
      </c>
      <c r="I2998" s="139"/>
      <c r="J2998" s="140">
        <f>ROUND(I2998*H2998,2)</f>
        <v>0</v>
      </c>
      <c r="K2998" s="141"/>
      <c r="L2998" s="33"/>
      <c r="M2998" s="294"/>
      <c r="N2998" s="294"/>
      <c r="O2998" s="294"/>
      <c r="P2998" s="282"/>
      <c r="Q2998" s="142" t="s">
        <v>3</v>
      </c>
      <c r="R2998" s="143" t="s">
        <v>44</v>
      </c>
      <c r="T2998" s="144">
        <f>S2998*H2998</f>
        <v>0</v>
      </c>
      <c r="U2998" s="144">
        <v>1.3849999999999999E-2</v>
      </c>
      <c r="V2998" s="144">
        <f>U2998*H2998</f>
        <v>0.17035500000000001</v>
      </c>
      <c r="W2998" s="144">
        <v>0</v>
      </c>
      <c r="X2998" s="145">
        <f>W2998*H2998</f>
        <v>0</v>
      </c>
      <c r="AV2998" s="146" t="s">
        <v>356</v>
      </c>
      <c r="AX2998" s="146" t="s">
        <v>218</v>
      </c>
      <c r="AY2998" s="146" t="s">
        <v>82</v>
      </c>
      <c r="BC2998" s="18" t="s">
        <v>216</v>
      </c>
      <c r="BI2998" s="147">
        <f>IF(R2998="základní",J2998,0)</f>
        <v>0</v>
      </c>
      <c r="BJ2998" s="147">
        <f>IF(R2998="snížená",J2998,0)</f>
        <v>0</v>
      </c>
      <c r="BK2998" s="147">
        <f>IF(R2998="zákl. přenesená",J2998,0)</f>
        <v>0</v>
      </c>
      <c r="BL2998" s="147">
        <f>IF(R2998="sníž. přenesená",J2998,0)</f>
        <v>0</v>
      </c>
      <c r="BM2998" s="147">
        <f>IF(R2998="nulová",J2998,0)</f>
        <v>0</v>
      </c>
      <c r="BN2998" s="18" t="s">
        <v>80</v>
      </c>
      <c r="BO2998" s="147">
        <f>ROUND(I2998*H2998,2)</f>
        <v>0</v>
      </c>
      <c r="BP2998" s="18" t="s">
        <v>356</v>
      </c>
      <c r="BQ2998" s="146" t="s">
        <v>2779</v>
      </c>
    </row>
    <row r="2999" spans="2:69" s="1" customFormat="1" ht="27">
      <c r="B2999" s="33"/>
      <c r="D2999" s="148" t="s">
        <v>224</v>
      </c>
      <c r="F2999" s="149" t="s">
        <v>2780</v>
      </c>
      <c r="I2999" s="150"/>
      <c r="L2999" s="33"/>
      <c r="M2999" s="282"/>
      <c r="N2999" s="282"/>
      <c r="O2999" s="282"/>
      <c r="P2999" s="282"/>
      <c r="Q2999" s="151"/>
      <c r="X2999" s="54"/>
      <c r="AX2999" s="18" t="s">
        <v>224</v>
      </c>
      <c r="AY2999" s="18" t="s">
        <v>82</v>
      </c>
    </row>
    <row r="3000" spans="2:69" s="12" customFormat="1">
      <c r="B3000" s="155"/>
      <c r="D3000" s="148" t="s">
        <v>230</v>
      </c>
      <c r="E3000" s="156" t="s">
        <v>3</v>
      </c>
      <c r="F3000" s="157" t="s">
        <v>2273</v>
      </c>
      <c r="H3000" s="156" t="s">
        <v>3</v>
      </c>
      <c r="I3000" s="158"/>
      <c r="L3000" s="155"/>
      <c r="M3000" s="288"/>
      <c r="N3000" s="288"/>
      <c r="O3000" s="288"/>
      <c r="P3000" s="288"/>
      <c r="Q3000" s="159"/>
      <c r="X3000" s="160"/>
      <c r="AX3000" s="156" t="s">
        <v>230</v>
      </c>
      <c r="AY3000" s="156" t="s">
        <v>82</v>
      </c>
      <c r="AZ3000" s="12" t="s">
        <v>80</v>
      </c>
      <c r="BA3000" s="12" t="s">
        <v>34</v>
      </c>
      <c r="BB3000" s="12" t="s">
        <v>73</v>
      </c>
      <c r="BC3000" s="156" t="s">
        <v>216</v>
      </c>
    </row>
    <row r="3001" spans="2:69" s="12" customFormat="1">
      <c r="B3001" s="155"/>
      <c r="D3001" s="148" t="s">
        <v>230</v>
      </c>
      <c r="E3001" s="156" t="s">
        <v>3</v>
      </c>
      <c r="F3001" s="157" t="s">
        <v>1470</v>
      </c>
      <c r="H3001" s="156" t="s">
        <v>3</v>
      </c>
      <c r="I3001" s="158"/>
      <c r="L3001" s="155"/>
      <c r="M3001" s="288"/>
      <c r="N3001" s="288"/>
      <c r="O3001" s="288"/>
      <c r="P3001" s="288"/>
      <c r="Q3001" s="159"/>
      <c r="X3001" s="160"/>
      <c r="AX3001" s="156" t="s">
        <v>230</v>
      </c>
      <c r="AY3001" s="156" t="s">
        <v>82</v>
      </c>
      <c r="AZ3001" s="12" t="s">
        <v>80</v>
      </c>
      <c r="BA3001" s="12" t="s">
        <v>34</v>
      </c>
      <c r="BB3001" s="12" t="s">
        <v>73</v>
      </c>
      <c r="BC3001" s="156" t="s">
        <v>216</v>
      </c>
    </row>
    <row r="3002" spans="2:69" s="13" customFormat="1">
      <c r="B3002" s="161"/>
      <c r="D3002" s="148" t="s">
        <v>230</v>
      </c>
      <c r="E3002" s="162" t="s">
        <v>3</v>
      </c>
      <c r="F3002" s="163" t="s">
        <v>2781</v>
      </c>
      <c r="H3002" s="164">
        <v>12.3</v>
      </c>
      <c r="I3002" s="165"/>
      <c r="L3002" s="161"/>
      <c r="M3002" s="289"/>
      <c r="N3002" s="289"/>
      <c r="O3002" s="289"/>
      <c r="P3002" s="289"/>
      <c r="Q3002" s="166"/>
      <c r="X3002" s="167"/>
      <c r="AX3002" s="162" t="s">
        <v>230</v>
      </c>
      <c r="AY3002" s="162" t="s">
        <v>82</v>
      </c>
      <c r="AZ3002" s="13" t="s">
        <v>82</v>
      </c>
      <c r="BA3002" s="13" t="s">
        <v>34</v>
      </c>
      <c r="BB3002" s="13" t="s">
        <v>80</v>
      </c>
      <c r="BC3002" s="162" t="s">
        <v>216</v>
      </c>
    </row>
    <row r="3003" spans="2:69" s="1" customFormat="1" ht="24.15" customHeight="1">
      <c r="B3003" s="133"/>
      <c r="C3003" s="134" t="s">
        <v>2782</v>
      </c>
      <c r="D3003" s="134" t="s">
        <v>218</v>
      </c>
      <c r="E3003" s="135" t="s">
        <v>2783</v>
      </c>
      <c r="F3003" s="136" t="s">
        <v>2784</v>
      </c>
      <c r="G3003" s="137" t="s">
        <v>221</v>
      </c>
      <c r="H3003" s="138">
        <v>15.304</v>
      </c>
      <c r="I3003" s="139"/>
      <c r="J3003" s="140">
        <f>ROUND(I3003*H3003,2)</f>
        <v>0</v>
      </c>
      <c r="K3003" s="141"/>
      <c r="L3003" s="33"/>
      <c r="M3003" s="294"/>
      <c r="N3003" s="294"/>
      <c r="O3003" s="294"/>
      <c r="P3003" s="282"/>
      <c r="Q3003" s="142" t="s">
        <v>3</v>
      </c>
      <c r="R3003" s="143" t="s">
        <v>44</v>
      </c>
      <c r="T3003" s="144">
        <f>S3003*H3003</f>
        <v>0</v>
      </c>
      <c r="U3003" s="144">
        <v>1.217E-2</v>
      </c>
      <c r="V3003" s="144">
        <f>U3003*H3003</f>
        <v>0.18624968</v>
      </c>
      <c r="W3003" s="144">
        <v>0</v>
      </c>
      <c r="X3003" s="145">
        <f>W3003*H3003</f>
        <v>0</v>
      </c>
      <c r="AV3003" s="146" t="s">
        <v>356</v>
      </c>
      <c r="AX3003" s="146" t="s">
        <v>218</v>
      </c>
      <c r="AY3003" s="146" t="s">
        <v>82</v>
      </c>
      <c r="BC3003" s="18" t="s">
        <v>216</v>
      </c>
      <c r="BI3003" s="147">
        <f>IF(R3003="základní",J3003,0)</f>
        <v>0</v>
      </c>
      <c r="BJ3003" s="147">
        <f>IF(R3003="snížená",J3003,0)</f>
        <v>0</v>
      </c>
      <c r="BK3003" s="147">
        <f>IF(R3003="zákl. přenesená",J3003,0)</f>
        <v>0</v>
      </c>
      <c r="BL3003" s="147">
        <f>IF(R3003="sníž. přenesená",J3003,0)</f>
        <v>0</v>
      </c>
      <c r="BM3003" s="147">
        <f>IF(R3003="nulová",J3003,0)</f>
        <v>0</v>
      </c>
      <c r="BN3003" s="18" t="s">
        <v>80</v>
      </c>
      <c r="BO3003" s="147">
        <f>ROUND(I3003*H3003,2)</f>
        <v>0</v>
      </c>
      <c r="BP3003" s="18" t="s">
        <v>356</v>
      </c>
      <c r="BQ3003" s="146" t="s">
        <v>2785</v>
      </c>
    </row>
    <row r="3004" spans="2:69" s="1" customFormat="1" ht="27">
      <c r="B3004" s="33"/>
      <c r="D3004" s="148" t="s">
        <v>224</v>
      </c>
      <c r="F3004" s="149" t="s">
        <v>2786</v>
      </c>
      <c r="I3004" s="150"/>
      <c r="L3004" s="33"/>
      <c r="M3004" s="282"/>
      <c r="N3004" s="282"/>
      <c r="O3004" s="282"/>
      <c r="P3004" s="282"/>
      <c r="Q3004" s="151"/>
      <c r="X3004" s="54"/>
      <c r="AX3004" s="18" t="s">
        <v>224</v>
      </c>
      <c r="AY3004" s="18" t="s">
        <v>82</v>
      </c>
    </row>
    <row r="3005" spans="2:69" s="1" customFormat="1">
      <c r="B3005" s="33"/>
      <c r="D3005" s="152" t="s">
        <v>226</v>
      </c>
      <c r="F3005" s="153" t="s">
        <v>2787</v>
      </c>
      <c r="I3005" s="150"/>
      <c r="L3005" s="33"/>
      <c r="M3005" s="282"/>
      <c r="N3005" s="282"/>
      <c r="O3005" s="282"/>
      <c r="P3005" s="282"/>
      <c r="Q3005" s="151"/>
      <c r="X3005" s="54"/>
      <c r="AX3005" s="18" t="s">
        <v>226</v>
      </c>
      <c r="AY3005" s="18" t="s">
        <v>82</v>
      </c>
    </row>
    <row r="3006" spans="2:69" s="12" customFormat="1">
      <c r="B3006" s="155"/>
      <c r="D3006" s="148" t="s">
        <v>230</v>
      </c>
      <c r="E3006" s="156" t="s">
        <v>3</v>
      </c>
      <c r="F3006" s="157" t="s">
        <v>2273</v>
      </c>
      <c r="H3006" s="156" t="s">
        <v>3</v>
      </c>
      <c r="I3006" s="158"/>
      <c r="L3006" s="155"/>
      <c r="M3006" s="288"/>
      <c r="N3006" s="288"/>
      <c r="O3006" s="288"/>
      <c r="P3006" s="288"/>
      <c r="Q3006" s="159"/>
      <c r="X3006" s="160"/>
      <c r="AX3006" s="156" t="s">
        <v>230</v>
      </c>
      <c r="AY3006" s="156" t="s">
        <v>82</v>
      </c>
      <c r="AZ3006" s="12" t="s">
        <v>80</v>
      </c>
      <c r="BA3006" s="12" t="s">
        <v>34</v>
      </c>
      <c r="BB3006" s="12" t="s">
        <v>73</v>
      </c>
      <c r="BC3006" s="156" t="s">
        <v>216</v>
      </c>
    </row>
    <row r="3007" spans="2:69" s="12" customFormat="1">
      <c r="B3007" s="155"/>
      <c r="D3007" s="148" t="s">
        <v>230</v>
      </c>
      <c r="E3007" s="156" t="s">
        <v>3</v>
      </c>
      <c r="F3007" s="157" t="s">
        <v>1773</v>
      </c>
      <c r="H3007" s="156" t="s">
        <v>3</v>
      </c>
      <c r="I3007" s="158"/>
      <c r="L3007" s="155"/>
      <c r="M3007" s="288"/>
      <c r="N3007" s="288"/>
      <c r="O3007" s="288"/>
      <c r="P3007" s="288"/>
      <c r="Q3007" s="159"/>
      <c r="X3007" s="160"/>
      <c r="AX3007" s="156" t="s">
        <v>230</v>
      </c>
      <c r="AY3007" s="156" t="s">
        <v>82</v>
      </c>
      <c r="AZ3007" s="12" t="s">
        <v>80</v>
      </c>
      <c r="BA3007" s="12" t="s">
        <v>34</v>
      </c>
      <c r="BB3007" s="12" t="s">
        <v>73</v>
      </c>
      <c r="BC3007" s="156" t="s">
        <v>216</v>
      </c>
    </row>
    <row r="3008" spans="2:69" s="13" customFormat="1">
      <c r="B3008" s="161"/>
      <c r="D3008" s="148" t="s">
        <v>230</v>
      </c>
      <c r="E3008" s="162" t="s">
        <v>3</v>
      </c>
      <c r="F3008" s="163" t="s">
        <v>2788</v>
      </c>
      <c r="H3008" s="164">
        <v>13.4</v>
      </c>
      <c r="I3008" s="165"/>
      <c r="L3008" s="161"/>
      <c r="M3008" s="289"/>
      <c r="N3008" s="289"/>
      <c r="O3008" s="289"/>
      <c r="P3008" s="289"/>
      <c r="Q3008" s="166"/>
      <c r="X3008" s="167"/>
      <c r="AX3008" s="162" t="s">
        <v>230</v>
      </c>
      <c r="AY3008" s="162" t="s">
        <v>82</v>
      </c>
      <c r="AZ3008" s="13" t="s">
        <v>82</v>
      </c>
      <c r="BA3008" s="13" t="s">
        <v>34</v>
      </c>
      <c r="BB3008" s="13" t="s">
        <v>73</v>
      </c>
      <c r="BC3008" s="162" t="s">
        <v>216</v>
      </c>
    </row>
    <row r="3009" spans="2:69" s="13" customFormat="1">
      <c r="B3009" s="161"/>
      <c r="D3009" s="148" t="s">
        <v>230</v>
      </c>
      <c r="E3009" s="162" t="s">
        <v>3</v>
      </c>
      <c r="F3009" s="163" t="s">
        <v>2789</v>
      </c>
      <c r="H3009" s="164">
        <v>1.9039999999999999</v>
      </c>
      <c r="I3009" s="165"/>
      <c r="L3009" s="161"/>
      <c r="M3009" s="289"/>
      <c r="N3009" s="289"/>
      <c r="O3009" s="289"/>
      <c r="P3009" s="289"/>
      <c r="Q3009" s="166"/>
      <c r="X3009" s="167"/>
      <c r="AX3009" s="162" t="s">
        <v>230</v>
      </c>
      <c r="AY3009" s="162" t="s">
        <v>82</v>
      </c>
      <c r="AZ3009" s="13" t="s">
        <v>82</v>
      </c>
      <c r="BA3009" s="13" t="s">
        <v>34</v>
      </c>
      <c r="BB3009" s="13" t="s">
        <v>73</v>
      </c>
      <c r="BC3009" s="162" t="s">
        <v>216</v>
      </c>
    </row>
    <row r="3010" spans="2:69" s="14" customFormat="1">
      <c r="B3010" s="168"/>
      <c r="D3010" s="148" t="s">
        <v>230</v>
      </c>
      <c r="E3010" s="169" t="s">
        <v>3</v>
      </c>
      <c r="F3010" s="170" t="s">
        <v>251</v>
      </c>
      <c r="H3010" s="171">
        <v>15.304</v>
      </c>
      <c r="I3010" s="172"/>
      <c r="L3010" s="168"/>
      <c r="M3010" s="290"/>
      <c r="N3010" s="290"/>
      <c r="O3010" s="290"/>
      <c r="P3010" s="290"/>
      <c r="Q3010" s="173"/>
      <c r="X3010" s="174"/>
      <c r="AX3010" s="169" t="s">
        <v>230</v>
      </c>
      <c r="AY3010" s="169" t="s">
        <v>82</v>
      </c>
      <c r="AZ3010" s="14" t="s">
        <v>222</v>
      </c>
      <c r="BA3010" s="14" t="s">
        <v>34</v>
      </c>
      <c r="BB3010" s="14" t="s">
        <v>80</v>
      </c>
      <c r="BC3010" s="169" t="s">
        <v>216</v>
      </c>
    </row>
    <row r="3011" spans="2:69" s="1" customFormat="1" ht="24.15" customHeight="1">
      <c r="B3011" s="133"/>
      <c r="C3011" s="134" t="s">
        <v>2790</v>
      </c>
      <c r="D3011" s="134" t="s">
        <v>218</v>
      </c>
      <c r="E3011" s="135" t="s">
        <v>2791</v>
      </c>
      <c r="F3011" s="136" t="s">
        <v>2792</v>
      </c>
      <c r="G3011" s="137" t="s">
        <v>221</v>
      </c>
      <c r="H3011" s="138">
        <v>127.2</v>
      </c>
      <c r="I3011" s="139"/>
      <c r="J3011" s="140">
        <f>ROUND(I3011*H3011,2)</f>
        <v>0</v>
      </c>
      <c r="K3011" s="141"/>
      <c r="L3011" s="33"/>
      <c r="M3011" s="294"/>
      <c r="N3011" s="294"/>
      <c r="O3011" s="294"/>
      <c r="P3011" s="282"/>
      <c r="Q3011" s="142" t="s">
        <v>3</v>
      </c>
      <c r="R3011" s="143" t="s">
        <v>44</v>
      </c>
      <c r="T3011" s="144">
        <f>S3011*H3011</f>
        <v>0</v>
      </c>
      <c r="U3011" s="144">
        <v>1.18E-2</v>
      </c>
      <c r="V3011" s="144">
        <f>U3011*H3011</f>
        <v>1.5009600000000001</v>
      </c>
      <c r="W3011" s="144">
        <v>0</v>
      </c>
      <c r="X3011" s="145">
        <f>W3011*H3011</f>
        <v>0</v>
      </c>
      <c r="AV3011" s="146" t="s">
        <v>356</v>
      </c>
      <c r="AX3011" s="146" t="s">
        <v>218</v>
      </c>
      <c r="AY3011" s="146" t="s">
        <v>82</v>
      </c>
      <c r="BC3011" s="18" t="s">
        <v>216</v>
      </c>
      <c r="BI3011" s="147">
        <f>IF(R3011="základní",J3011,0)</f>
        <v>0</v>
      </c>
      <c r="BJ3011" s="147">
        <f>IF(R3011="snížená",J3011,0)</f>
        <v>0</v>
      </c>
      <c r="BK3011" s="147">
        <f>IF(R3011="zákl. přenesená",J3011,0)</f>
        <v>0</v>
      </c>
      <c r="BL3011" s="147">
        <f>IF(R3011="sníž. přenesená",J3011,0)</f>
        <v>0</v>
      </c>
      <c r="BM3011" s="147">
        <f>IF(R3011="nulová",J3011,0)</f>
        <v>0</v>
      </c>
      <c r="BN3011" s="18" t="s">
        <v>80</v>
      </c>
      <c r="BO3011" s="147">
        <f>ROUND(I3011*H3011,2)</f>
        <v>0</v>
      </c>
      <c r="BP3011" s="18" t="s">
        <v>356</v>
      </c>
      <c r="BQ3011" s="146" t="s">
        <v>2793</v>
      </c>
    </row>
    <row r="3012" spans="2:69" s="1" customFormat="1" ht="27">
      <c r="B3012" s="33"/>
      <c r="D3012" s="148" t="s">
        <v>224</v>
      </c>
      <c r="F3012" s="149" t="s">
        <v>2794</v>
      </c>
      <c r="I3012" s="150"/>
      <c r="L3012" s="33"/>
      <c r="M3012" s="282"/>
      <c r="N3012" s="282"/>
      <c r="O3012" s="282"/>
      <c r="P3012" s="282"/>
      <c r="Q3012" s="151"/>
      <c r="X3012" s="54"/>
      <c r="AX3012" s="18" t="s">
        <v>224</v>
      </c>
      <c r="AY3012" s="18" t="s">
        <v>82</v>
      </c>
    </row>
    <row r="3013" spans="2:69" s="1" customFormat="1">
      <c r="B3013" s="33"/>
      <c r="D3013" s="152" t="s">
        <v>226</v>
      </c>
      <c r="F3013" s="153" t="s">
        <v>2795</v>
      </c>
      <c r="I3013" s="150"/>
      <c r="L3013" s="33"/>
      <c r="M3013" s="282"/>
      <c r="N3013" s="282"/>
      <c r="O3013" s="282"/>
      <c r="P3013" s="282"/>
      <c r="Q3013" s="151"/>
      <c r="X3013" s="54"/>
      <c r="AX3013" s="18" t="s">
        <v>226</v>
      </c>
      <c r="AY3013" s="18" t="s">
        <v>82</v>
      </c>
    </row>
    <row r="3014" spans="2:69" s="12" customFormat="1">
      <c r="B3014" s="155"/>
      <c r="D3014" s="148" t="s">
        <v>230</v>
      </c>
      <c r="E3014" s="156" t="s">
        <v>3</v>
      </c>
      <c r="F3014" s="157" t="s">
        <v>2273</v>
      </c>
      <c r="H3014" s="156" t="s">
        <v>3</v>
      </c>
      <c r="I3014" s="158"/>
      <c r="L3014" s="155"/>
      <c r="M3014" s="288"/>
      <c r="N3014" s="288"/>
      <c r="O3014" s="288"/>
      <c r="P3014" s="288"/>
      <c r="Q3014" s="159"/>
      <c r="X3014" s="160"/>
      <c r="AX3014" s="156" t="s">
        <v>230</v>
      </c>
      <c r="AY3014" s="156" t="s">
        <v>82</v>
      </c>
      <c r="AZ3014" s="12" t="s">
        <v>80</v>
      </c>
      <c r="BA3014" s="12" t="s">
        <v>34</v>
      </c>
      <c r="BB3014" s="12" t="s">
        <v>73</v>
      </c>
      <c r="BC3014" s="156" t="s">
        <v>216</v>
      </c>
    </row>
    <row r="3015" spans="2:69" s="12" customFormat="1">
      <c r="B3015" s="155"/>
      <c r="D3015" s="148" t="s">
        <v>230</v>
      </c>
      <c r="E3015" s="156" t="s">
        <v>3</v>
      </c>
      <c r="F3015" s="157" t="s">
        <v>1470</v>
      </c>
      <c r="H3015" s="156" t="s">
        <v>3</v>
      </c>
      <c r="I3015" s="158"/>
      <c r="L3015" s="155"/>
      <c r="M3015" s="288"/>
      <c r="N3015" s="288"/>
      <c r="O3015" s="288"/>
      <c r="P3015" s="288"/>
      <c r="Q3015" s="159"/>
      <c r="X3015" s="160"/>
      <c r="AX3015" s="156" t="s">
        <v>230</v>
      </c>
      <c r="AY3015" s="156" t="s">
        <v>82</v>
      </c>
      <c r="AZ3015" s="12" t="s">
        <v>80</v>
      </c>
      <c r="BA3015" s="12" t="s">
        <v>34</v>
      </c>
      <c r="BB3015" s="12" t="s">
        <v>73</v>
      </c>
      <c r="BC3015" s="156" t="s">
        <v>216</v>
      </c>
    </row>
    <row r="3016" spans="2:69" s="13" customFormat="1">
      <c r="B3016" s="161"/>
      <c r="D3016" s="148" t="s">
        <v>230</v>
      </c>
      <c r="E3016" s="162" t="s">
        <v>3</v>
      </c>
      <c r="F3016" s="163" t="s">
        <v>2796</v>
      </c>
      <c r="H3016" s="164">
        <v>8</v>
      </c>
      <c r="I3016" s="165"/>
      <c r="L3016" s="161"/>
      <c r="M3016" s="289"/>
      <c r="N3016" s="289"/>
      <c r="O3016" s="289"/>
      <c r="P3016" s="289"/>
      <c r="Q3016" s="166"/>
      <c r="X3016" s="167"/>
      <c r="AX3016" s="162" t="s">
        <v>230</v>
      </c>
      <c r="AY3016" s="162" t="s">
        <v>82</v>
      </c>
      <c r="AZ3016" s="13" t="s">
        <v>82</v>
      </c>
      <c r="BA3016" s="13" t="s">
        <v>34</v>
      </c>
      <c r="BB3016" s="13" t="s">
        <v>73</v>
      </c>
      <c r="BC3016" s="162" t="s">
        <v>216</v>
      </c>
    </row>
    <row r="3017" spans="2:69" s="12" customFormat="1">
      <c r="B3017" s="155"/>
      <c r="D3017" s="148" t="s">
        <v>230</v>
      </c>
      <c r="E3017" s="156" t="s">
        <v>3</v>
      </c>
      <c r="F3017" s="157" t="s">
        <v>1773</v>
      </c>
      <c r="H3017" s="156" t="s">
        <v>3</v>
      </c>
      <c r="I3017" s="158"/>
      <c r="L3017" s="155"/>
      <c r="M3017" s="288"/>
      <c r="N3017" s="288"/>
      <c r="O3017" s="288"/>
      <c r="P3017" s="288"/>
      <c r="Q3017" s="159"/>
      <c r="X3017" s="160"/>
      <c r="AX3017" s="156" t="s">
        <v>230</v>
      </c>
      <c r="AY3017" s="156" t="s">
        <v>82</v>
      </c>
      <c r="AZ3017" s="12" t="s">
        <v>80</v>
      </c>
      <c r="BA3017" s="12" t="s">
        <v>34</v>
      </c>
      <c r="BB3017" s="12" t="s">
        <v>73</v>
      </c>
      <c r="BC3017" s="156" t="s">
        <v>216</v>
      </c>
    </row>
    <row r="3018" spans="2:69" s="13" customFormat="1">
      <c r="B3018" s="161"/>
      <c r="D3018" s="148" t="s">
        <v>230</v>
      </c>
      <c r="E3018" s="162" t="s">
        <v>3</v>
      </c>
      <c r="F3018" s="163" t="s">
        <v>2797</v>
      </c>
      <c r="H3018" s="164">
        <v>21.1</v>
      </c>
      <c r="I3018" s="165"/>
      <c r="L3018" s="161"/>
      <c r="M3018" s="289"/>
      <c r="N3018" s="289"/>
      <c r="O3018" s="289"/>
      <c r="P3018" s="289"/>
      <c r="Q3018" s="166"/>
      <c r="X3018" s="167"/>
      <c r="AX3018" s="162" t="s">
        <v>230</v>
      </c>
      <c r="AY3018" s="162" t="s">
        <v>82</v>
      </c>
      <c r="AZ3018" s="13" t="s">
        <v>82</v>
      </c>
      <c r="BA3018" s="13" t="s">
        <v>34</v>
      </c>
      <c r="BB3018" s="13" t="s">
        <v>73</v>
      </c>
      <c r="BC3018" s="162" t="s">
        <v>216</v>
      </c>
    </row>
    <row r="3019" spans="2:69" s="13" customFormat="1">
      <c r="B3019" s="161"/>
      <c r="D3019" s="148" t="s">
        <v>230</v>
      </c>
      <c r="E3019" s="162" t="s">
        <v>3</v>
      </c>
      <c r="F3019" s="163" t="s">
        <v>2798</v>
      </c>
      <c r="H3019" s="164">
        <v>12.5</v>
      </c>
      <c r="I3019" s="165"/>
      <c r="L3019" s="161"/>
      <c r="M3019" s="289"/>
      <c r="N3019" s="289"/>
      <c r="O3019" s="289"/>
      <c r="P3019" s="289"/>
      <c r="Q3019" s="166"/>
      <c r="X3019" s="167"/>
      <c r="AX3019" s="162" t="s">
        <v>230</v>
      </c>
      <c r="AY3019" s="162" t="s">
        <v>82</v>
      </c>
      <c r="AZ3019" s="13" t="s">
        <v>82</v>
      </c>
      <c r="BA3019" s="13" t="s">
        <v>34</v>
      </c>
      <c r="BB3019" s="13" t="s">
        <v>73</v>
      </c>
      <c r="BC3019" s="162" t="s">
        <v>216</v>
      </c>
    </row>
    <row r="3020" spans="2:69" s="12" customFormat="1">
      <c r="B3020" s="155"/>
      <c r="D3020" s="148" t="s">
        <v>230</v>
      </c>
      <c r="E3020" s="156" t="s">
        <v>3</v>
      </c>
      <c r="F3020" s="157" t="s">
        <v>1776</v>
      </c>
      <c r="H3020" s="156" t="s">
        <v>3</v>
      </c>
      <c r="I3020" s="158"/>
      <c r="L3020" s="155"/>
      <c r="M3020" s="288"/>
      <c r="N3020" s="288"/>
      <c r="O3020" s="288"/>
      <c r="P3020" s="288"/>
      <c r="Q3020" s="159"/>
      <c r="X3020" s="160"/>
      <c r="AX3020" s="156" t="s">
        <v>230</v>
      </c>
      <c r="AY3020" s="156" t="s">
        <v>82</v>
      </c>
      <c r="AZ3020" s="12" t="s">
        <v>80</v>
      </c>
      <c r="BA3020" s="12" t="s">
        <v>34</v>
      </c>
      <c r="BB3020" s="12" t="s">
        <v>73</v>
      </c>
      <c r="BC3020" s="156" t="s">
        <v>216</v>
      </c>
    </row>
    <row r="3021" spans="2:69" s="13" customFormat="1">
      <c r="B3021" s="161"/>
      <c r="D3021" s="148" t="s">
        <v>230</v>
      </c>
      <c r="E3021" s="162" t="s">
        <v>3</v>
      </c>
      <c r="F3021" s="163" t="s">
        <v>2799</v>
      </c>
      <c r="H3021" s="164">
        <v>21.3</v>
      </c>
      <c r="I3021" s="165"/>
      <c r="L3021" s="161"/>
      <c r="M3021" s="289"/>
      <c r="N3021" s="289"/>
      <c r="O3021" s="289"/>
      <c r="P3021" s="289"/>
      <c r="Q3021" s="166"/>
      <c r="X3021" s="167"/>
      <c r="AX3021" s="162" t="s">
        <v>230</v>
      </c>
      <c r="AY3021" s="162" t="s">
        <v>82</v>
      </c>
      <c r="AZ3021" s="13" t="s">
        <v>82</v>
      </c>
      <c r="BA3021" s="13" t="s">
        <v>34</v>
      </c>
      <c r="BB3021" s="13" t="s">
        <v>73</v>
      </c>
      <c r="BC3021" s="162" t="s">
        <v>216</v>
      </c>
    </row>
    <row r="3022" spans="2:69" s="12" customFormat="1">
      <c r="B3022" s="155"/>
      <c r="D3022" s="148" t="s">
        <v>230</v>
      </c>
      <c r="E3022" s="156" t="s">
        <v>3</v>
      </c>
      <c r="F3022" s="157" t="s">
        <v>1777</v>
      </c>
      <c r="H3022" s="156" t="s">
        <v>3</v>
      </c>
      <c r="I3022" s="158"/>
      <c r="L3022" s="155"/>
      <c r="M3022" s="288"/>
      <c r="N3022" s="288"/>
      <c r="O3022" s="288"/>
      <c r="P3022" s="288"/>
      <c r="Q3022" s="159"/>
      <c r="X3022" s="160"/>
      <c r="AX3022" s="156" t="s">
        <v>230</v>
      </c>
      <c r="AY3022" s="156" t="s">
        <v>82</v>
      </c>
      <c r="AZ3022" s="12" t="s">
        <v>80</v>
      </c>
      <c r="BA3022" s="12" t="s">
        <v>34</v>
      </c>
      <c r="BB3022" s="12" t="s">
        <v>73</v>
      </c>
      <c r="BC3022" s="156" t="s">
        <v>216</v>
      </c>
    </row>
    <row r="3023" spans="2:69" s="13" customFormat="1">
      <c r="B3023" s="161"/>
      <c r="D3023" s="148" t="s">
        <v>230</v>
      </c>
      <c r="E3023" s="162" t="s">
        <v>3</v>
      </c>
      <c r="F3023" s="163" t="s">
        <v>2800</v>
      </c>
      <c r="H3023" s="164">
        <v>21.8</v>
      </c>
      <c r="I3023" s="165"/>
      <c r="L3023" s="161"/>
      <c r="M3023" s="289"/>
      <c r="N3023" s="289"/>
      <c r="O3023" s="289"/>
      <c r="P3023" s="289"/>
      <c r="Q3023" s="166"/>
      <c r="X3023" s="167"/>
      <c r="AX3023" s="162" t="s">
        <v>230</v>
      </c>
      <c r="AY3023" s="162" t="s">
        <v>82</v>
      </c>
      <c r="AZ3023" s="13" t="s">
        <v>82</v>
      </c>
      <c r="BA3023" s="13" t="s">
        <v>34</v>
      </c>
      <c r="BB3023" s="13" t="s">
        <v>73</v>
      </c>
      <c r="BC3023" s="162" t="s">
        <v>216</v>
      </c>
    </row>
    <row r="3024" spans="2:69" s="12" customFormat="1">
      <c r="B3024" s="155"/>
      <c r="D3024" s="148" t="s">
        <v>230</v>
      </c>
      <c r="E3024" s="156" t="s">
        <v>3</v>
      </c>
      <c r="F3024" s="157" t="s">
        <v>1826</v>
      </c>
      <c r="H3024" s="156" t="s">
        <v>3</v>
      </c>
      <c r="I3024" s="158"/>
      <c r="L3024" s="155"/>
      <c r="M3024" s="288"/>
      <c r="N3024" s="288"/>
      <c r="O3024" s="288"/>
      <c r="P3024" s="288"/>
      <c r="Q3024" s="159"/>
      <c r="X3024" s="160"/>
      <c r="AX3024" s="156" t="s">
        <v>230</v>
      </c>
      <c r="AY3024" s="156" t="s">
        <v>82</v>
      </c>
      <c r="AZ3024" s="12" t="s">
        <v>80</v>
      </c>
      <c r="BA3024" s="12" t="s">
        <v>34</v>
      </c>
      <c r="BB3024" s="12" t="s">
        <v>73</v>
      </c>
      <c r="BC3024" s="156" t="s">
        <v>216</v>
      </c>
    </row>
    <row r="3025" spans="2:69" s="13" customFormat="1">
      <c r="B3025" s="161"/>
      <c r="D3025" s="148" t="s">
        <v>230</v>
      </c>
      <c r="E3025" s="162" t="s">
        <v>3</v>
      </c>
      <c r="F3025" s="163" t="s">
        <v>2801</v>
      </c>
      <c r="H3025" s="164">
        <v>21.3</v>
      </c>
      <c r="I3025" s="165"/>
      <c r="L3025" s="161"/>
      <c r="M3025" s="289"/>
      <c r="N3025" s="289"/>
      <c r="O3025" s="289"/>
      <c r="P3025" s="289"/>
      <c r="Q3025" s="166"/>
      <c r="X3025" s="167"/>
      <c r="AX3025" s="162" t="s">
        <v>230</v>
      </c>
      <c r="AY3025" s="162" t="s">
        <v>82</v>
      </c>
      <c r="AZ3025" s="13" t="s">
        <v>82</v>
      </c>
      <c r="BA3025" s="13" t="s">
        <v>34</v>
      </c>
      <c r="BB3025" s="13" t="s">
        <v>73</v>
      </c>
      <c r="BC3025" s="162" t="s">
        <v>216</v>
      </c>
    </row>
    <row r="3026" spans="2:69" s="12" customFormat="1">
      <c r="B3026" s="155"/>
      <c r="D3026" s="148" t="s">
        <v>230</v>
      </c>
      <c r="E3026" s="156" t="s">
        <v>3</v>
      </c>
      <c r="F3026" s="157" t="s">
        <v>2802</v>
      </c>
      <c r="H3026" s="156" t="s">
        <v>3</v>
      </c>
      <c r="I3026" s="158"/>
      <c r="L3026" s="155"/>
      <c r="M3026" s="288"/>
      <c r="N3026" s="288"/>
      <c r="O3026" s="288"/>
      <c r="P3026" s="288"/>
      <c r="Q3026" s="159"/>
      <c r="X3026" s="160"/>
      <c r="AX3026" s="156" t="s">
        <v>230</v>
      </c>
      <c r="AY3026" s="156" t="s">
        <v>82</v>
      </c>
      <c r="AZ3026" s="12" t="s">
        <v>80</v>
      </c>
      <c r="BA3026" s="12" t="s">
        <v>34</v>
      </c>
      <c r="BB3026" s="12" t="s">
        <v>73</v>
      </c>
      <c r="BC3026" s="156" t="s">
        <v>216</v>
      </c>
    </row>
    <row r="3027" spans="2:69" s="13" customFormat="1">
      <c r="B3027" s="161"/>
      <c r="D3027" s="148" t="s">
        <v>230</v>
      </c>
      <c r="E3027" s="162" t="s">
        <v>3</v>
      </c>
      <c r="F3027" s="163" t="s">
        <v>2803</v>
      </c>
      <c r="H3027" s="164">
        <v>21.2</v>
      </c>
      <c r="I3027" s="165"/>
      <c r="L3027" s="161"/>
      <c r="M3027" s="289"/>
      <c r="N3027" s="289"/>
      <c r="O3027" s="289"/>
      <c r="P3027" s="289"/>
      <c r="Q3027" s="166"/>
      <c r="X3027" s="167"/>
      <c r="AX3027" s="162" t="s">
        <v>230</v>
      </c>
      <c r="AY3027" s="162" t="s">
        <v>82</v>
      </c>
      <c r="AZ3027" s="13" t="s">
        <v>82</v>
      </c>
      <c r="BA3027" s="13" t="s">
        <v>34</v>
      </c>
      <c r="BB3027" s="13" t="s">
        <v>73</v>
      </c>
      <c r="BC3027" s="162" t="s">
        <v>216</v>
      </c>
    </row>
    <row r="3028" spans="2:69" s="14" customFormat="1">
      <c r="B3028" s="168"/>
      <c r="D3028" s="148" t="s">
        <v>230</v>
      </c>
      <c r="E3028" s="169" t="s">
        <v>3</v>
      </c>
      <c r="F3028" s="170" t="s">
        <v>251</v>
      </c>
      <c r="H3028" s="171">
        <v>127.2</v>
      </c>
      <c r="I3028" s="172"/>
      <c r="L3028" s="168"/>
      <c r="M3028" s="290"/>
      <c r="N3028" s="290"/>
      <c r="O3028" s="290"/>
      <c r="P3028" s="290"/>
      <c r="Q3028" s="173"/>
      <c r="X3028" s="174"/>
      <c r="AX3028" s="169" t="s">
        <v>230</v>
      </c>
      <c r="AY3028" s="169" t="s">
        <v>82</v>
      </c>
      <c r="AZ3028" s="14" t="s">
        <v>222</v>
      </c>
      <c r="BA3028" s="14" t="s">
        <v>34</v>
      </c>
      <c r="BB3028" s="14" t="s">
        <v>80</v>
      </c>
      <c r="BC3028" s="169" t="s">
        <v>216</v>
      </c>
    </row>
    <row r="3029" spans="2:69" s="1" customFormat="1" ht="24.15" customHeight="1">
      <c r="B3029" s="133"/>
      <c r="C3029" s="134" t="s">
        <v>2804</v>
      </c>
      <c r="D3029" s="134" t="s">
        <v>218</v>
      </c>
      <c r="E3029" s="135" t="s">
        <v>2805</v>
      </c>
      <c r="F3029" s="136" t="s">
        <v>2806</v>
      </c>
      <c r="G3029" s="137" t="s">
        <v>221</v>
      </c>
      <c r="H3029" s="138">
        <v>467.7</v>
      </c>
      <c r="I3029" s="139"/>
      <c r="J3029" s="140">
        <f>ROUND(I3029*H3029,2)</f>
        <v>0</v>
      </c>
      <c r="K3029" s="141"/>
      <c r="L3029" s="33"/>
      <c r="M3029" s="294"/>
      <c r="N3029" s="294"/>
      <c r="O3029" s="294"/>
      <c r="P3029" s="282"/>
      <c r="Q3029" s="142" t="s">
        <v>3</v>
      </c>
      <c r="R3029" s="143" t="s">
        <v>44</v>
      </c>
      <c r="T3029" s="144">
        <f>S3029*H3029</f>
        <v>0</v>
      </c>
      <c r="U3029" s="144">
        <v>2.2540000000000001E-2</v>
      </c>
      <c r="V3029" s="144">
        <f>U3029*H3029</f>
        <v>10.541958000000001</v>
      </c>
      <c r="W3029" s="144">
        <v>0</v>
      </c>
      <c r="X3029" s="145">
        <f>W3029*H3029</f>
        <v>0</v>
      </c>
      <c r="AV3029" s="146" t="s">
        <v>356</v>
      </c>
      <c r="AX3029" s="146" t="s">
        <v>218</v>
      </c>
      <c r="AY3029" s="146" t="s">
        <v>82</v>
      </c>
      <c r="BC3029" s="18" t="s">
        <v>216</v>
      </c>
      <c r="BI3029" s="147">
        <f>IF(R3029="základní",J3029,0)</f>
        <v>0</v>
      </c>
      <c r="BJ3029" s="147">
        <f>IF(R3029="snížená",J3029,0)</f>
        <v>0</v>
      </c>
      <c r="BK3029" s="147">
        <f>IF(R3029="zákl. přenesená",J3029,0)</f>
        <v>0</v>
      </c>
      <c r="BL3029" s="147">
        <f>IF(R3029="sníž. přenesená",J3029,0)</f>
        <v>0</v>
      </c>
      <c r="BM3029" s="147">
        <f>IF(R3029="nulová",J3029,0)</f>
        <v>0</v>
      </c>
      <c r="BN3029" s="18" t="s">
        <v>80</v>
      </c>
      <c r="BO3029" s="147">
        <f>ROUND(I3029*H3029,2)</f>
        <v>0</v>
      </c>
      <c r="BP3029" s="18" t="s">
        <v>356</v>
      </c>
      <c r="BQ3029" s="146" t="s">
        <v>2807</v>
      </c>
    </row>
    <row r="3030" spans="2:69" s="1" customFormat="1" ht="27">
      <c r="B3030" s="33"/>
      <c r="D3030" s="148" t="s">
        <v>224</v>
      </c>
      <c r="F3030" s="149" t="s">
        <v>2808</v>
      </c>
      <c r="I3030" s="150"/>
      <c r="L3030" s="33"/>
      <c r="M3030" s="282"/>
      <c r="N3030" s="282"/>
      <c r="O3030" s="282"/>
      <c r="P3030" s="282"/>
      <c r="Q3030" s="151"/>
      <c r="X3030" s="54"/>
      <c r="AX3030" s="18" t="s">
        <v>224</v>
      </c>
      <c r="AY3030" s="18" t="s">
        <v>82</v>
      </c>
    </row>
    <row r="3031" spans="2:69" s="1" customFormat="1">
      <c r="B3031" s="33"/>
      <c r="D3031" s="152" t="s">
        <v>226</v>
      </c>
      <c r="F3031" s="153" t="s">
        <v>2809</v>
      </c>
      <c r="I3031" s="150"/>
      <c r="L3031" s="33"/>
      <c r="M3031" s="282"/>
      <c r="N3031" s="282"/>
      <c r="O3031" s="282"/>
      <c r="P3031" s="282"/>
      <c r="Q3031" s="151"/>
      <c r="X3031" s="54"/>
      <c r="AX3031" s="18" t="s">
        <v>226</v>
      </c>
      <c r="AY3031" s="18" t="s">
        <v>82</v>
      </c>
    </row>
    <row r="3032" spans="2:69" s="12" customFormat="1">
      <c r="B3032" s="155"/>
      <c r="D3032" s="148" t="s">
        <v>230</v>
      </c>
      <c r="E3032" s="156" t="s">
        <v>3</v>
      </c>
      <c r="F3032" s="157" t="s">
        <v>2273</v>
      </c>
      <c r="H3032" s="156" t="s">
        <v>3</v>
      </c>
      <c r="I3032" s="158"/>
      <c r="L3032" s="155"/>
      <c r="M3032" s="288"/>
      <c r="N3032" s="288"/>
      <c r="O3032" s="288"/>
      <c r="P3032" s="288"/>
      <c r="Q3032" s="159"/>
      <c r="X3032" s="160"/>
      <c r="AX3032" s="156" t="s">
        <v>230</v>
      </c>
      <c r="AY3032" s="156" t="s">
        <v>82</v>
      </c>
      <c r="AZ3032" s="12" t="s">
        <v>80</v>
      </c>
      <c r="BA3032" s="12" t="s">
        <v>34</v>
      </c>
      <c r="BB3032" s="12" t="s">
        <v>73</v>
      </c>
      <c r="BC3032" s="156" t="s">
        <v>216</v>
      </c>
    </row>
    <row r="3033" spans="2:69" s="12" customFormat="1">
      <c r="B3033" s="155"/>
      <c r="D3033" s="148" t="s">
        <v>230</v>
      </c>
      <c r="E3033" s="156" t="s">
        <v>3</v>
      </c>
      <c r="F3033" s="157" t="s">
        <v>1470</v>
      </c>
      <c r="H3033" s="156" t="s">
        <v>3</v>
      </c>
      <c r="I3033" s="158"/>
      <c r="L3033" s="155"/>
      <c r="M3033" s="288"/>
      <c r="N3033" s="288"/>
      <c r="O3033" s="288"/>
      <c r="P3033" s="288"/>
      <c r="Q3033" s="159"/>
      <c r="X3033" s="160"/>
      <c r="AX3033" s="156" t="s">
        <v>230</v>
      </c>
      <c r="AY3033" s="156" t="s">
        <v>82</v>
      </c>
      <c r="AZ3033" s="12" t="s">
        <v>80</v>
      </c>
      <c r="BA3033" s="12" t="s">
        <v>34</v>
      </c>
      <c r="BB3033" s="12" t="s">
        <v>73</v>
      </c>
      <c r="BC3033" s="156" t="s">
        <v>216</v>
      </c>
    </row>
    <row r="3034" spans="2:69" s="13" customFormat="1">
      <c r="B3034" s="161"/>
      <c r="D3034" s="148" t="s">
        <v>230</v>
      </c>
      <c r="E3034" s="162" t="s">
        <v>3</v>
      </c>
      <c r="F3034" s="163" t="s">
        <v>2810</v>
      </c>
      <c r="H3034" s="164">
        <v>40.200000000000003</v>
      </c>
      <c r="I3034" s="165"/>
      <c r="L3034" s="161"/>
      <c r="M3034" s="289"/>
      <c r="N3034" s="289"/>
      <c r="O3034" s="289"/>
      <c r="P3034" s="289"/>
      <c r="Q3034" s="166"/>
      <c r="X3034" s="167"/>
      <c r="AX3034" s="162" t="s">
        <v>230</v>
      </c>
      <c r="AY3034" s="162" t="s">
        <v>82</v>
      </c>
      <c r="AZ3034" s="13" t="s">
        <v>82</v>
      </c>
      <c r="BA3034" s="13" t="s">
        <v>34</v>
      </c>
      <c r="BB3034" s="13" t="s">
        <v>73</v>
      </c>
      <c r="BC3034" s="162" t="s">
        <v>216</v>
      </c>
    </row>
    <row r="3035" spans="2:69" s="13" customFormat="1">
      <c r="B3035" s="161"/>
      <c r="D3035" s="148" t="s">
        <v>230</v>
      </c>
      <c r="E3035" s="162" t="s">
        <v>3</v>
      </c>
      <c r="F3035" s="163" t="s">
        <v>2811</v>
      </c>
      <c r="H3035" s="164">
        <v>60.6</v>
      </c>
      <c r="I3035" s="165"/>
      <c r="L3035" s="161"/>
      <c r="M3035" s="289"/>
      <c r="N3035" s="289"/>
      <c r="O3035" s="289"/>
      <c r="P3035" s="289"/>
      <c r="Q3035" s="166"/>
      <c r="X3035" s="167"/>
      <c r="AX3035" s="162" t="s">
        <v>230</v>
      </c>
      <c r="AY3035" s="162" t="s">
        <v>82</v>
      </c>
      <c r="AZ3035" s="13" t="s">
        <v>82</v>
      </c>
      <c r="BA3035" s="13" t="s">
        <v>34</v>
      </c>
      <c r="BB3035" s="13" t="s">
        <v>73</v>
      </c>
      <c r="BC3035" s="162" t="s">
        <v>216</v>
      </c>
    </row>
    <row r="3036" spans="2:69" s="15" customFormat="1">
      <c r="B3036" s="186"/>
      <c r="D3036" s="148" t="s">
        <v>230</v>
      </c>
      <c r="E3036" s="187" t="s">
        <v>3</v>
      </c>
      <c r="F3036" s="188" t="s">
        <v>337</v>
      </c>
      <c r="H3036" s="189">
        <v>100.80000000000001</v>
      </c>
      <c r="I3036" s="190"/>
      <c r="L3036" s="186"/>
      <c r="M3036" s="292"/>
      <c r="N3036" s="292"/>
      <c r="O3036" s="292"/>
      <c r="P3036" s="292"/>
      <c r="Q3036" s="191"/>
      <c r="X3036" s="192"/>
      <c r="AX3036" s="187" t="s">
        <v>230</v>
      </c>
      <c r="AY3036" s="187" t="s">
        <v>82</v>
      </c>
      <c r="AZ3036" s="15" t="s">
        <v>241</v>
      </c>
      <c r="BA3036" s="15" t="s">
        <v>34</v>
      </c>
      <c r="BB3036" s="15" t="s">
        <v>73</v>
      </c>
      <c r="BC3036" s="187" t="s">
        <v>216</v>
      </c>
    </row>
    <row r="3037" spans="2:69" s="12" customFormat="1">
      <c r="B3037" s="155"/>
      <c r="D3037" s="148" t="s">
        <v>230</v>
      </c>
      <c r="E3037" s="156" t="s">
        <v>3</v>
      </c>
      <c r="F3037" s="157" t="s">
        <v>1777</v>
      </c>
      <c r="H3037" s="156" t="s">
        <v>3</v>
      </c>
      <c r="I3037" s="158"/>
      <c r="L3037" s="155"/>
      <c r="M3037" s="288"/>
      <c r="N3037" s="288"/>
      <c r="O3037" s="288"/>
      <c r="P3037" s="288"/>
      <c r="Q3037" s="159"/>
      <c r="X3037" s="160"/>
      <c r="AX3037" s="156" t="s">
        <v>230</v>
      </c>
      <c r="AY3037" s="156" t="s">
        <v>82</v>
      </c>
      <c r="AZ3037" s="12" t="s">
        <v>80</v>
      </c>
      <c r="BA3037" s="12" t="s">
        <v>34</v>
      </c>
      <c r="BB3037" s="12" t="s">
        <v>73</v>
      </c>
      <c r="BC3037" s="156" t="s">
        <v>216</v>
      </c>
    </row>
    <row r="3038" spans="2:69" s="13" customFormat="1">
      <c r="B3038" s="161"/>
      <c r="D3038" s="148" t="s">
        <v>230</v>
      </c>
      <c r="E3038" s="162" t="s">
        <v>3</v>
      </c>
      <c r="F3038" s="163" t="s">
        <v>2812</v>
      </c>
      <c r="H3038" s="164">
        <v>42.3</v>
      </c>
      <c r="I3038" s="165"/>
      <c r="L3038" s="161"/>
      <c r="M3038" s="289"/>
      <c r="N3038" s="289"/>
      <c r="O3038" s="289"/>
      <c r="P3038" s="289"/>
      <c r="Q3038" s="166"/>
      <c r="X3038" s="167"/>
      <c r="AX3038" s="162" t="s">
        <v>230</v>
      </c>
      <c r="AY3038" s="162" t="s">
        <v>82</v>
      </c>
      <c r="AZ3038" s="13" t="s">
        <v>82</v>
      </c>
      <c r="BA3038" s="13" t="s">
        <v>34</v>
      </c>
      <c r="BB3038" s="13" t="s">
        <v>73</v>
      </c>
      <c r="BC3038" s="162" t="s">
        <v>216</v>
      </c>
    </row>
    <row r="3039" spans="2:69" s="12" customFormat="1">
      <c r="B3039" s="155"/>
      <c r="D3039" s="148" t="s">
        <v>230</v>
      </c>
      <c r="E3039" s="156" t="s">
        <v>3</v>
      </c>
      <c r="F3039" s="157" t="s">
        <v>1826</v>
      </c>
      <c r="H3039" s="156" t="s">
        <v>3</v>
      </c>
      <c r="I3039" s="158"/>
      <c r="L3039" s="155"/>
      <c r="M3039" s="288"/>
      <c r="N3039" s="288"/>
      <c r="O3039" s="288"/>
      <c r="P3039" s="288"/>
      <c r="Q3039" s="159"/>
      <c r="X3039" s="160"/>
      <c r="AX3039" s="156" t="s">
        <v>230</v>
      </c>
      <c r="AY3039" s="156" t="s">
        <v>82</v>
      </c>
      <c r="AZ3039" s="12" t="s">
        <v>80</v>
      </c>
      <c r="BA3039" s="12" t="s">
        <v>34</v>
      </c>
      <c r="BB3039" s="12" t="s">
        <v>73</v>
      </c>
      <c r="BC3039" s="156" t="s">
        <v>216</v>
      </c>
    </row>
    <row r="3040" spans="2:69" s="13" customFormat="1">
      <c r="B3040" s="161"/>
      <c r="D3040" s="148" t="s">
        <v>230</v>
      </c>
      <c r="E3040" s="162" t="s">
        <v>3</v>
      </c>
      <c r="F3040" s="163" t="s">
        <v>2813</v>
      </c>
      <c r="H3040" s="164">
        <v>42.3</v>
      </c>
      <c r="I3040" s="165"/>
      <c r="L3040" s="161"/>
      <c r="M3040" s="289"/>
      <c r="N3040" s="289"/>
      <c r="O3040" s="289"/>
      <c r="P3040" s="289"/>
      <c r="Q3040" s="166"/>
      <c r="X3040" s="167"/>
      <c r="AX3040" s="162" t="s">
        <v>230</v>
      </c>
      <c r="AY3040" s="162" t="s">
        <v>82</v>
      </c>
      <c r="AZ3040" s="13" t="s">
        <v>82</v>
      </c>
      <c r="BA3040" s="13" t="s">
        <v>34</v>
      </c>
      <c r="BB3040" s="13" t="s">
        <v>73</v>
      </c>
      <c r="BC3040" s="162" t="s">
        <v>216</v>
      </c>
    </row>
    <row r="3041" spans="2:69" s="12" customFormat="1">
      <c r="B3041" s="155"/>
      <c r="D3041" s="148" t="s">
        <v>230</v>
      </c>
      <c r="E3041" s="156" t="s">
        <v>3</v>
      </c>
      <c r="F3041" s="157" t="s">
        <v>1827</v>
      </c>
      <c r="H3041" s="156" t="s">
        <v>3</v>
      </c>
      <c r="I3041" s="158"/>
      <c r="L3041" s="155"/>
      <c r="M3041" s="288"/>
      <c r="N3041" s="288"/>
      <c r="O3041" s="288"/>
      <c r="P3041" s="288"/>
      <c r="Q3041" s="159"/>
      <c r="X3041" s="160"/>
      <c r="AX3041" s="156" t="s">
        <v>230</v>
      </c>
      <c r="AY3041" s="156" t="s">
        <v>82</v>
      </c>
      <c r="AZ3041" s="12" t="s">
        <v>80</v>
      </c>
      <c r="BA3041" s="12" t="s">
        <v>34</v>
      </c>
      <c r="BB3041" s="12" t="s">
        <v>73</v>
      </c>
      <c r="BC3041" s="156" t="s">
        <v>216</v>
      </c>
    </row>
    <row r="3042" spans="2:69" s="13" customFormat="1">
      <c r="B3042" s="161"/>
      <c r="D3042" s="148" t="s">
        <v>230</v>
      </c>
      <c r="E3042" s="162" t="s">
        <v>3</v>
      </c>
      <c r="F3042" s="163" t="s">
        <v>2814</v>
      </c>
      <c r="H3042" s="164">
        <v>59.8</v>
      </c>
      <c r="I3042" s="165"/>
      <c r="L3042" s="161"/>
      <c r="M3042" s="289"/>
      <c r="N3042" s="289"/>
      <c r="O3042" s="289"/>
      <c r="P3042" s="289"/>
      <c r="Q3042" s="166"/>
      <c r="X3042" s="167"/>
      <c r="AX3042" s="162" t="s">
        <v>230</v>
      </c>
      <c r="AY3042" s="162" t="s">
        <v>82</v>
      </c>
      <c r="AZ3042" s="13" t="s">
        <v>82</v>
      </c>
      <c r="BA3042" s="13" t="s">
        <v>34</v>
      </c>
      <c r="BB3042" s="13" t="s">
        <v>73</v>
      </c>
      <c r="BC3042" s="162" t="s">
        <v>216</v>
      </c>
    </row>
    <row r="3043" spans="2:69" s="13" customFormat="1">
      <c r="B3043" s="161"/>
      <c r="D3043" s="148" t="s">
        <v>230</v>
      </c>
      <c r="E3043" s="162" t="s">
        <v>3</v>
      </c>
      <c r="F3043" s="163" t="s">
        <v>2815</v>
      </c>
      <c r="H3043" s="164">
        <v>64.3</v>
      </c>
      <c r="I3043" s="165"/>
      <c r="L3043" s="161"/>
      <c r="M3043" s="289"/>
      <c r="N3043" s="289"/>
      <c r="O3043" s="289"/>
      <c r="P3043" s="289"/>
      <c r="Q3043" s="166"/>
      <c r="X3043" s="167"/>
      <c r="AX3043" s="162" t="s">
        <v>230</v>
      </c>
      <c r="AY3043" s="162" t="s">
        <v>82</v>
      </c>
      <c r="AZ3043" s="13" t="s">
        <v>82</v>
      </c>
      <c r="BA3043" s="13" t="s">
        <v>34</v>
      </c>
      <c r="BB3043" s="13" t="s">
        <v>73</v>
      </c>
      <c r="BC3043" s="162" t="s">
        <v>216</v>
      </c>
    </row>
    <row r="3044" spans="2:69" s="13" customFormat="1">
      <c r="B3044" s="161"/>
      <c r="D3044" s="148" t="s">
        <v>230</v>
      </c>
      <c r="E3044" s="162" t="s">
        <v>3</v>
      </c>
      <c r="F3044" s="163" t="s">
        <v>2816</v>
      </c>
      <c r="H3044" s="164">
        <v>158.19999999999999</v>
      </c>
      <c r="I3044" s="165"/>
      <c r="L3044" s="161"/>
      <c r="M3044" s="289"/>
      <c r="N3044" s="289"/>
      <c r="O3044" s="289"/>
      <c r="P3044" s="289"/>
      <c r="Q3044" s="166"/>
      <c r="X3044" s="167"/>
      <c r="AX3044" s="162" t="s">
        <v>230</v>
      </c>
      <c r="AY3044" s="162" t="s">
        <v>82</v>
      </c>
      <c r="AZ3044" s="13" t="s">
        <v>82</v>
      </c>
      <c r="BA3044" s="13" t="s">
        <v>34</v>
      </c>
      <c r="BB3044" s="13" t="s">
        <v>73</v>
      </c>
      <c r="BC3044" s="162" t="s">
        <v>216</v>
      </c>
    </row>
    <row r="3045" spans="2:69" s="15" customFormat="1">
      <c r="B3045" s="186"/>
      <c r="D3045" s="148" t="s">
        <v>230</v>
      </c>
      <c r="E3045" s="187" t="s">
        <v>3</v>
      </c>
      <c r="F3045" s="188" t="s">
        <v>337</v>
      </c>
      <c r="H3045" s="189">
        <v>366.9</v>
      </c>
      <c r="I3045" s="190"/>
      <c r="L3045" s="186"/>
      <c r="M3045" s="292"/>
      <c r="N3045" s="292"/>
      <c r="O3045" s="292"/>
      <c r="P3045" s="292"/>
      <c r="Q3045" s="191"/>
      <c r="X3045" s="192"/>
      <c r="AX3045" s="187" t="s">
        <v>230</v>
      </c>
      <c r="AY3045" s="187" t="s">
        <v>82</v>
      </c>
      <c r="AZ3045" s="15" t="s">
        <v>241</v>
      </c>
      <c r="BA3045" s="15" t="s">
        <v>34</v>
      </c>
      <c r="BB3045" s="15" t="s">
        <v>73</v>
      </c>
      <c r="BC3045" s="187" t="s">
        <v>216</v>
      </c>
    </row>
    <row r="3046" spans="2:69" s="14" customFormat="1">
      <c r="B3046" s="168"/>
      <c r="D3046" s="148" t="s">
        <v>230</v>
      </c>
      <c r="E3046" s="169" t="s">
        <v>3</v>
      </c>
      <c r="F3046" s="170" t="s">
        <v>251</v>
      </c>
      <c r="H3046" s="171">
        <v>467.70000000000005</v>
      </c>
      <c r="I3046" s="172"/>
      <c r="L3046" s="168"/>
      <c r="M3046" s="290"/>
      <c r="N3046" s="290"/>
      <c r="O3046" s="290"/>
      <c r="P3046" s="290"/>
      <c r="Q3046" s="173"/>
      <c r="X3046" s="174"/>
      <c r="AX3046" s="169" t="s">
        <v>230</v>
      </c>
      <c r="AY3046" s="169" t="s">
        <v>82</v>
      </c>
      <c r="AZ3046" s="14" t="s">
        <v>222</v>
      </c>
      <c r="BA3046" s="14" t="s">
        <v>34</v>
      </c>
      <c r="BB3046" s="14" t="s">
        <v>80</v>
      </c>
      <c r="BC3046" s="169" t="s">
        <v>216</v>
      </c>
    </row>
    <row r="3047" spans="2:69" s="1" customFormat="1" ht="16.5" customHeight="1">
      <c r="B3047" s="133"/>
      <c r="C3047" s="134" t="s">
        <v>2817</v>
      </c>
      <c r="D3047" s="134" t="s">
        <v>218</v>
      </c>
      <c r="E3047" s="135" t="s">
        <v>2818</v>
      </c>
      <c r="F3047" s="136" t="s">
        <v>2819</v>
      </c>
      <c r="G3047" s="137" t="s">
        <v>221</v>
      </c>
      <c r="H3047" s="138">
        <v>647.20399999999995</v>
      </c>
      <c r="I3047" s="139"/>
      <c r="J3047" s="140">
        <f>ROUND(I3047*H3047,2)</f>
        <v>0</v>
      </c>
      <c r="K3047" s="141"/>
      <c r="L3047" s="33"/>
      <c r="M3047" s="294"/>
      <c r="N3047" s="294"/>
      <c r="O3047" s="294"/>
      <c r="P3047" s="282"/>
      <c r="Q3047" s="142" t="s">
        <v>3</v>
      </c>
      <c r="R3047" s="143" t="s">
        <v>44</v>
      </c>
      <c r="T3047" s="144">
        <f>S3047*H3047</f>
        <v>0</v>
      </c>
      <c r="U3047" s="144">
        <v>1E-4</v>
      </c>
      <c r="V3047" s="144">
        <f>U3047*H3047</f>
        <v>6.4720399999999997E-2</v>
      </c>
      <c r="W3047" s="144">
        <v>0</v>
      </c>
      <c r="X3047" s="145">
        <f>W3047*H3047</f>
        <v>0</v>
      </c>
      <c r="AV3047" s="146" t="s">
        <v>356</v>
      </c>
      <c r="AX3047" s="146" t="s">
        <v>218</v>
      </c>
      <c r="AY3047" s="146" t="s">
        <v>82</v>
      </c>
      <c r="BC3047" s="18" t="s">
        <v>216</v>
      </c>
      <c r="BI3047" s="147">
        <f>IF(R3047="základní",J3047,0)</f>
        <v>0</v>
      </c>
      <c r="BJ3047" s="147">
        <f>IF(R3047="snížená",J3047,0)</f>
        <v>0</v>
      </c>
      <c r="BK3047" s="147">
        <f>IF(R3047="zákl. přenesená",J3047,0)</f>
        <v>0</v>
      </c>
      <c r="BL3047" s="147">
        <f>IF(R3047="sníž. přenesená",J3047,0)</f>
        <v>0</v>
      </c>
      <c r="BM3047" s="147">
        <f>IF(R3047="nulová",J3047,0)</f>
        <v>0</v>
      </c>
      <c r="BN3047" s="18" t="s">
        <v>80</v>
      </c>
      <c r="BO3047" s="147">
        <f>ROUND(I3047*H3047,2)</f>
        <v>0</v>
      </c>
      <c r="BP3047" s="18" t="s">
        <v>356</v>
      </c>
      <c r="BQ3047" s="146" t="s">
        <v>2820</v>
      </c>
    </row>
    <row r="3048" spans="2:69" s="1" customFormat="1" ht="18">
      <c r="B3048" s="33"/>
      <c r="D3048" s="148" t="s">
        <v>224</v>
      </c>
      <c r="F3048" s="149" t="s">
        <v>2821</v>
      </c>
      <c r="I3048" s="150"/>
      <c r="L3048" s="33"/>
      <c r="M3048" s="282"/>
      <c r="N3048" s="282"/>
      <c r="O3048" s="282"/>
      <c r="P3048" s="282"/>
      <c r="Q3048" s="151"/>
      <c r="X3048" s="54"/>
      <c r="AX3048" s="18" t="s">
        <v>224</v>
      </c>
      <c r="AY3048" s="18" t="s">
        <v>82</v>
      </c>
    </row>
    <row r="3049" spans="2:69" s="1" customFormat="1">
      <c r="B3049" s="33"/>
      <c r="D3049" s="152" t="s">
        <v>226</v>
      </c>
      <c r="F3049" s="153" t="s">
        <v>2822</v>
      </c>
      <c r="I3049" s="150"/>
      <c r="L3049" s="33"/>
      <c r="M3049" s="282"/>
      <c r="N3049" s="282"/>
      <c r="O3049" s="282"/>
      <c r="P3049" s="282"/>
      <c r="Q3049" s="151"/>
      <c r="X3049" s="54"/>
      <c r="AX3049" s="18" t="s">
        <v>226</v>
      </c>
      <c r="AY3049" s="18" t="s">
        <v>82</v>
      </c>
    </row>
    <row r="3050" spans="2:69" s="13" customFormat="1">
      <c r="B3050" s="161"/>
      <c r="D3050" s="148" t="s">
        <v>230</v>
      </c>
      <c r="E3050" s="162" t="s">
        <v>3</v>
      </c>
      <c r="F3050" s="163" t="s">
        <v>2823</v>
      </c>
      <c r="H3050" s="164">
        <v>647.20399999999995</v>
      </c>
      <c r="I3050" s="165"/>
      <c r="L3050" s="161"/>
      <c r="M3050" s="289"/>
      <c r="N3050" s="289"/>
      <c r="O3050" s="289"/>
      <c r="P3050" s="289"/>
      <c r="Q3050" s="166"/>
      <c r="X3050" s="167"/>
      <c r="AX3050" s="162" t="s">
        <v>230</v>
      </c>
      <c r="AY3050" s="162" t="s">
        <v>82</v>
      </c>
      <c r="AZ3050" s="13" t="s">
        <v>82</v>
      </c>
      <c r="BA3050" s="13" t="s">
        <v>34</v>
      </c>
      <c r="BB3050" s="13" t="s">
        <v>80</v>
      </c>
      <c r="BC3050" s="162" t="s">
        <v>216</v>
      </c>
    </row>
    <row r="3051" spans="2:69" s="1" customFormat="1" ht="16.5" customHeight="1">
      <c r="B3051" s="133"/>
      <c r="C3051" s="134" t="s">
        <v>2824</v>
      </c>
      <c r="D3051" s="134" t="s">
        <v>218</v>
      </c>
      <c r="E3051" s="135" t="s">
        <v>2825</v>
      </c>
      <c r="F3051" s="136" t="s">
        <v>2826</v>
      </c>
      <c r="G3051" s="137" t="s">
        <v>286</v>
      </c>
      <c r="H3051" s="138">
        <v>13.458</v>
      </c>
      <c r="I3051" s="139"/>
      <c r="J3051" s="140">
        <f>ROUND(I3051*H3051,2)</f>
        <v>0</v>
      </c>
      <c r="K3051" s="141"/>
      <c r="L3051" s="33"/>
      <c r="M3051" s="294"/>
      <c r="N3051" s="294"/>
      <c r="O3051" s="294"/>
      <c r="P3051" s="282"/>
      <c r="Q3051" s="142" t="s">
        <v>3</v>
      </c>
      <c r="R3051" s="143" t="s">
        <v>44</v>
      </c>
      <c r="T3051" s="144">
        <f>S3051*H3051</f>
        <v>0</v>
      </c>
      <c r="U3051" s="144">
        <v>4.3800000000000002E-3</v>
      </c>
      <c r="V3051" s="144">
        <f>U3051*H3051</f>
        <v>5.8946040000000005E-2</v>
      </c>
      <c r="W3051" s="144">
        <v>0</v>
      </c>
      <c r="X3051" s="145">
        <f>W3051*H3051</f>
        <v>0</v>
      </c>
      <c r="AV3051" s="146" t="s">
        <v>356</v>
      </c>
      <c r="AX3051" s="146" t="s">
        <v>218</v>
      </c>
      <c r="AY3051" s="146" t="s">
        <v>82</v>
      </c>
      <c r="BC3051" s="18" t="s">
        <v>216</v>
      </c>
      <c r="BI3051" s="147">
        <f>IF(R3051="základní",J3051,0)</f>
        <v>0</v>
      </c>
      <c r="BJ3051" s="147">
        <f>IF(R3051="snížená",J3051,0)</f>
        <v>0</v>
      </c>
      <c r="BK3051" s="147">
        <f>IF(R3051="zákl. přenesená",J3051,0)</f>
        <v>0</v>
      </c>
      <c r="BL3051" s="147">
        <f>IF(R3051="sníž. přenesená",J3051,0)</f>
        <v>0</v>
      </c>
      <c r="BM3051" s="147">
        <f>IF(R3051="nulová",J3051,0)</f>
        <v>0</v>
      </c>
      <c r="BN3051" s="18" t="s">
        <v>80</v>
      </c>
      <c r="BO3051" s="147">
        <f>ROUND(I3051*H3051,2)</f>
        <v>0</v>
      </c>
      <c r="BP3051" s="18" t="s">
        <v>356</v>
      </c>
      <c r="BQ3051" s="146" t="s">
        <v>2827</v>
      </c>
    </row>
    <row r="3052" spans="2:69" s="1" customFormat="1" ht="27">
      <c r="B3052" s="33"/>
      <c r="D3052" s="148" t="s">
        <v>224</v>
      </c>
      <c r="F3052" s="149" t="s">
        <v>2828</v>
      </c>
      <c r="I3052" s="150"/>
      <c r="L3052" s="33"/>
      <c r="M3052" s="282"/>
      <c r="N3052" s="282"/>
      <c r="O3052" s="282"/>
      <c r="P3052" s="282"/>
      <c r="Q3052" s="151"/>
      <c r="X3052" s="54"/>
      <c r="AX3052" s="18" t="s">
        <v>224</v>
      </c>
      <c r="AY3052" s="18" t="s">
        <v>82</v>
      </c>
    </row>
    <row r="3053" spans="2:69" s="1" customFormat="1">
      <c r="B3053" s="33"/>
      <c r="D3053" s="152" t="s">
        <v>226</v>
      </c>
      <c r="F3053" s="153" t="s">
        <v>2829</v>
      </c>
      <c r="I3053" s="150"/>
      <c r="L3053" s="33"/>
      <c r="M3053" s="282"/>
      <c r="N3053" s="282"/>
      <c r="O3053" s="282"/>
      <c r="P3053" s="282"/>
      <c r="Q3053" s="151"/>
      <c r="X3053" s="54"/>
      <c r="AX3053" s="18" t="s">
        <v>226</v>
      </c>
      <c r="AY3053" s="18" t="s">
        <v>82</v>
      </c>
    </row>
    <row r="3054" spans="2:69" s="12" customFormat="1">
      <c r="B3054" s="155"/>
      <c r="D3054" s="148" t="s">
        <v>230</v>
      </c>
      <c r="E3054" s="156" t="s">
        <v>3</v>
      </c>
      <c r="F3054" s="157" t="s">
        <v>2830</v>
      </c>
      <c r="H3054" s="156" t="s">
        <v>3</v>
      </c>
      <c r="I3054" s="158"/>
      <c r="L3054" s="155"/>
      <c r="M3054" s="288"/>
      <c r="N3054" s="288"/>
      <c r="O3054" s="288"/>
      <c r="P3054" s="288"/>
      <c r="Q3054" s="159"/>
      <c r="X3054" s="160"/>
      <c r="AX3054" s="156" t="s">
        <v>230</v>
      </c>
      <c r="AY3054" s="156" t="s">
        <v>82</v>
      </c>
      <c r="AZ3054" s="12" t="s">
        <v>80</v>
      </c>
      <c r="BA3054" s="12" t="s">
        <v>34</v>
      </c>
      <c r="BB3054" s="12" t="s">
        <v>73</v>
      </c>
      <c r="BC3054" s="156" t="s">
        <v>216</v>
      </c>
    </row>
    <row r="3055" spans="2:69" s="12" customFormat="1">
      <c r="B3055" s="155"/>
      <c r="D3055" s="148" t="s">
        <v>230</v>
      </c>
      <c r="E3055" s="156" t="s">
        <v>3</v>
      </c>
      <c r="F3055" s="157" t="s">
        <v>1773</v>
      </c>
      <c r="H3055" s="156" t="s">
        <v>3</v>
      </c>
      <c r="I3055" s="158"/>
      <c r="L3055" s="155"/>
      <c r="M3055" s="288"/>
      <c r="N3055" s="288"/>
      <c r="O3055" s="288"/>
      <c r="P3055" s="288"/>
      <c r="Q3055" s="159"/>
      <c r="X3055" s="160"/>
      <c r="AX3055" s="156" t="s">
        <v>230</v>
      </c>
      <c r="AY3055" s="156" t="s">
        <v>82</v>
      </c>
      <c r="AZ3055" s="12" t="s">
        <v>80</v>
      </c>
      <c r="BA3055" s="12" t="s">
        <v>34</v>
      </c>
      <c r="BB3055" s="12" t="s">
        <v>73</v>
      </c>
      <c r="BC3055" s="156" t="s">
        <v>216</v>
      </c>
    </row>
    <row r="3056" spans="2:69" s="13" customFormat="1">
      <c r="B3056" s="161"/>
      <c r="D3056" s="148" t="s">
        <v>230</v>
      </c>
      <c r="E3056" s="162" t="s">
        <v>3</v>
      </c>
      <c r="F3056" s="163" t="s">
        <v>2831</v>
      </c>
      <c r="H3056" s="164">
        <v>5.048</v>
      </c>
      <c r="I3056" s="165"/>
      <c r="L3056" s="161"/>
      <c r="M3056" s="289"/>
      <c r="N3056" s="289"/>
      <c r="O3056" s="289"/>
      <c r="P3056" s="289"/>
      <c r="Q3056" s="166"/>
      <c r="X3056" s="167"/>
      <c r="AX3056" s="162" t="s">
        <v>230</v>
      </c>
      <c r="AY3056" s="162" t="s">
        <v>82</v>
      </c>
      <c r="AZ3056" s="13" t="s">
        <v>82</v>
      </c>
      <c r="BA3056" s="13" t="s">
        <v>34</v>
      </c>
      <c r="BB3056" s="13" t="s">
        <v>73</v>
      </c>
      <c r="BC3056" s="162" t="s">
        <v>216</v>
      </c>
    </row>
    <row r="3057" spans="2:69" s="13" customFormat="1">
      <c r="B3057" s="161"/>
      <c r="D3057" s="148" t="s">
        <v>230</v>
      </c>
      <c r="E3057" s="162" t="s">
        <v>3</v>
      </c>
      <c r="F3057" s="163" t="s">
        <v>2832</v>
      </c>
      <c r="H3057" s="164">
        <v>8.41</v>
      </c>
      <c r="I3057" s="165"/>
      <c r="L3057" s="161"/>
      <c r="M3057" s="289"/>
      <c r="N3057" s="289"/>
      <c r="O3057" s="289"/>
      <c r="P3057" s="289"/>
      <c r="Q3057" s="166"/>
      <c r="X3057" s="167"/>
      <c r="AX3057" s="162" t="s">
        <v>230</v>
      </c>
      <c r="AY3057" s="162" t="s">
        <v>82</v>
      </c>
      <c r="AZ3057" s="13" t="s">
        <v>82</v>
      </c>
      <c r="BA3057" s="13" t="s">
        <v>34</v>
      </c>
      <c r="BB3057" s="13" t="s">
        <v>73</v>
      </c>
      <c r="BC3057" s="162" t="s">
        <v>216</v>
      </c>
    </row>
    <row r="3058" spans="2:69" s="14" customFormat="1">
      <c r="B3058" s="168"/>
      <c r="D3058" s="148" t="s">
        <v>230</v>
      </c>
      <c r="E3058" s="169" t="s">
        <v>3</v>
      </c>
      <c r="F3058" s="170" t="s">
        <v>251</v>
      </c>
      <c r="H3058" s="171">
        <v>13.458</v>
      </c>
      <c r="I3058" s="172"/>
      <c r="L3058" s="168"/>
      <c r="M3058" s="290"/>
      <c r="N3058" s="290"/>
      <c r="O3058" s="290"/>
      <c r="P3058" s="290"/>
      <c r="Q3058" s="173"/>
      <c r="X3058" s="174"/>
      <c r="AX3058" s="169" t="s">
        <v>230</v>
      </c>
      <c r="AY3058" s="169" t="s">
        <v>82</v>
      </c>
      <c r="AZ3058" s="14" t="s">
        <v>222</v>
      </c>
      <c r="BA3058" s="14" t="s">
        <v>34</v>
      </c>
      <c r="BB3058" s="14" t="s">
        <v>80</v>
      </c>
      <c r="BC3058" s="169" t="s">
        <v>216</v>
      </c>
    </row>
    <row r="3059" spans="2:69" s="1" customFormat="1" ht="16.5" customHeight="1">
      <c r="B3059" s="133"/>
      <c r="C3059" s="134" t="s">
        <v>2833</v>
      </c>
      <c r="D3059" s="134" t="s">
        <v>218</v>
      </c>
      <c r="E3059" s="135" t="s">
        <v>2834</v>
      </c>
      <c r="F3059" s="136" t="s">
        <v>2835</v>
      </c>
      <c r="G3059" s="137" t="s">
        <v>286</v>
      </c>
      <c r="H3059" s="138">
        <v>90.54</v>
      </c>
      <c r="I3059" s="139"/>
      <c r="J3059" s="140">
        <f>ROUND(I3059*H3059,2)</f>
        <v>0</v>
      </c>
      <c r="K3059" s="141"/>
      <c r="L3059" s="33"/>
      <c r="M3059" s="294"/>
      <c r="N3059" s="294"/>
      <c r="O3059" s="294"/>
      <c r="P3059" s="282"/>
      <c r="Q3059" s="142" t="s">
        <v>3</v>
      </c>
      <c r="R3059" s="143" t="s">
        <v>44</v>
      </c>
      <c r="T3059" s="144">
        <f>S3059*H3059</f>
        <v>0</v>
      </c>
      <c r="U3059" s="144">
        <v>6.6299999999999996E-3</v>
      </c>
      <c r="V3059" s="144">
        <f>U3059*H3059</f>
        <v>0.60028020000000004</v>
      </c>
      <c r="W3059" s="144">
        <v>0</v>
      </c>
      <c r="X3059" s="145">
        <f>W3059*H3059</f>
        <v>0</v>
      </c>
      <c r="AV3059" s="146" t="s">
        <v>356</v>
      </c>
      <c r="AX3059" s="146" t="s">
        <v>218</v>
      </c>
      <c r="AY3059" s="146" t="s">
        <v>82</v>
      </c>
      <c r="BC3059" s="18" t="s">
        <v>216</v>
      </c>
      <c r="BI3059" s="147">
        <f>IF(R3059="základní",J3059,0)</f>
        <v>0</v>
      </c>
      <c r="BJ3059" s="147">
        <f>IF(R3059="snížená",J3059,0)</f>
        <v>0</v>
      </c>
      <c r="BK3059" s="147">
        <f>IF(R3059="zákl. přenesená",J3059,0)</f>
        <v>0</v>
      </c>
      <c r="BL3059" s="147">
        <f>IF(R3059="sníž. přenesená",J3059,0)</f>
        <v>0</v>
      </c>
      <c r="BM3059" s="147">
        <f>IF(R3059="nulová",J3059,0)</f>
        <v>0</v>
      </c>
      <c r="BN3059" s="18" t="s">
        <v>80</v>
      </c>
      <c r="BO3059" s="147">
        <f>ROUND(I3059*H3059,2)</f>
        <v>0</v>
      </c>
      <c r="BP3059" s="18" t="s">
        <v>356</v>
      </c>
      <c r="BQ3059" s="146" t="s">
        <v>2836</v>
      </c>
    </row>
    <row r="3060" spans="2:69" s="1" customFormat="1" ht="27">
      <c r="B3060" s="33"/>
      <c r="D3060" s="148" t="s">
        <v>224</v>
      </c>
      <c r="F3060" s="149" t="s">
        <v>2837</v>
      </c>
      <c r="I3060" s="150"/>
      <c r="L3060" s="33"/>
      <c r="M3060" s="282"/>
      <c r="N3060" s="282"/>
      <c r="O3060" s="282"/>
      <c r="P3060" s="282"/>
      <c r="Q3060" s="151"/>
      <c r="X3060" s="54"/>
      <c r="AX3060" s="18" t="s">
        <v>224</v>
      </c>
      <c r="AY3060" s="18" t="s">
        <v>82</v>
      </c>
    </row>
    <row r="3061" spans="2:69" s="1" customFormat="1">
      <c r="B3061" s="33"/>
      <c r="D3061" s="152" t="s">
        <v>226</v>
      </c>
      <c r="F3061" s="153" t="s">
        <v>2838</v>
      </c>
      <c r="I3061" s="150"/>
      <c r="L3061" s="33"/>
      <c r="M3061" s="282"/>
      <c r="N3061" s="282"/>
      <c r="O3061" s="282"/>
      <c r="P3061" s="282"/>
      <c r="Q3061" s="151"/>
      <c r="X3061" s="54"/>
      <c r="AX3061" s="18" t="s">
        <v>226</v>
      </c>
      <c r="AY3061" s="18" t="s">
        <v>82</v>
      </c>
    </row>
    <row r="3062" spans="2:69" s="12" customFormat="1">
      <c r="B3062" s="155"/>
      <c r="D3062" s="148" t="s">
        <v>230</v>
      </c>
      <c r="E3062" s="156" t="s">
        <v>3</v>
      </c>
      <c r="F3062" s="157" t="s">
        <v>2830</v>
      </c>
      <c r="H3062" s="156" t="s">
        <v>3</v>
      </c>
      <c r="I3062" s="158"/>
      <c r="L3062" s="155"/>
      <c r="M3062" s="288"/>
      <c r="N3062" s="288"/>
      <c r="O3062" s="288"/>
      <c r="P3062" s="288"/>
      <c r="Q3062" s="159"/>
      <c r="X3062" s="160"/>
      <c r="AX3062" s="156" t="s">
        <v>230</v>
      </c>
      <c r="AY3062" s="156" t="s">
        <v>82</v>
      </c>
      <c r="AZ3062" s="12" t="s">
        <v>80</v>
      </c>
      <c r="BA3062" s="12" t="s">
        <v>34</v>
      </c>
      <c r="BB3062" s="12" t="s">
        <v>73</v>
      </c>
      <c r="BC3062" s="156" t="s">
        <v>216</v>
      </c>
    </row>
    <row r="3063" spans="2:69" s="12" customFormat="1">
      <c r="B3063" s="155"/>
      <c r="D3063" s="148" t="s">
        <v>230</v>
      </c>
      <c r="E3063" s="156" t="s">
        <v>3</v>
      </c>
      <c r="F3063" s="157" t="s">
        <v>1773</v>
      </c>
      <c r="H3063" s="156" t="s">
        <v>3</v>
      </c>
      <c r="I3063" s="158"/>
      <c r="L3063" s="155"/>
      <c r="M3063" s="288"/>
      <c r="N3063" s="288"/>
      <c r="O3063" s="288"/>
      <c r="P3063" s="288"/>
      <c r="Q3063" s="159"/>
      <c r="X3063" s="160"/>
      <c r="AX3063" s="156" t="s">
        <v>230</v>
      </c>
      <c r="AY3063" s="156" t="s">
        <v>82</v>
      </c>
      <c r="AZ3063" s="12" t="s">
        <v>80</v>
      </c>
      <c r="BA3063" s="12" t="s">
        <v>34</v>
      </c>
      <c r="BB3063" s="12" t="s">
        <v>73</v>
      </c>
      <c r="BC3063" s="156" t="s">
        <v>216</v>
      </c>
    </row>
    <row r="3064" spans="2:69" s="13" customFormat="1">
      <c r="B3064" s="161"/>
      <c r="D3064" s="148" t="s">
        <v>230</v>
      </c>
      <c r="E3064" s="162" t="s">
        <v>3</v>
      </c>
      <c r="F3064" s="163" t="s">
        <v>2839</v>
      </c>
      <c r="H3064" s="164">
        <v>3.8</v>
      </c>
      <c r="I3064" s="165"/>
      <c r="L3064" s="161"/>
      <c r="M3064" s="289"/>
      <c r="N3064" s="289"/>
      <c r="O3064" s="289"/>
      <c r="P3064" s="289"/>
      <c r="Q3064" s="166"/>
      <c r="X3064" s="167"/>
      <c r="AX3064" s="162" t="s">
        <v>230</v>
      </c>
      <c r="AY3064" s="162" t="s">
        <v>82</v>
      </c>
      <c r="AZ3064" s="13" t="s">
        <v>82</v>
      </c>
      <c r="BA3064" s="13" t="s">
        <v>34</v>
      </c>
      <c r="BB3064" s="13" t="s">
        <v>73</v>
      </c>
      <c r="BC3064" s="162" t="s">
        <v>216</v>
      </c>
    </row>
    <row r="3065" spans="2:69" s="12" customFormat="1">
      <c r="B3065" s="155"/>
      <c r="D3065" s="148" t="s">
        <v>230</v>
      </c>
      <c r="E3065" s="156" t="s">
        <v>3</v>
      </c>
      <c r="F3065" s="157" t="s">
        <v>1776</v>
      </c>
      <c r="H3065" s="156" t="s">
        <v>3</v>
      </c>
      <c r="I3065" s="158"/>
      <c r="L3065" s="155"/>
      <c r="M3065" s="288"/>
      <c r="N3065" s="288"/>
      <c r="O3065" s="288"/>
      <c r="P3065" s="288"/>
      <c r="Q3065" s="159"/>
      <c r="X3065" s="160"/>
      <c r="AX3065" s="156" t="s">
        <v>230</v>
      </c>
      <c r="AY3065" s="156" t="s">
        <v>82</v>
      </c>
      <c r="AZ3065" s="12" t="s">
        <v>80</v>
      </c>
      <c r="BA3065" s="12" t="s">
        <v>34</v>
      </c>
      <c r="BB3065" s="12" t="s">
        <v>73</v>
      </c>
      <c r="BC3065" s="156" t="s">
        <v>216</v>
      </c>
    </row>
    <row r="3066" spans="2:69" s="13" customFormat="1">
      <c r="B3066" s="161"/>
      <c r="D3066" s="148" t="s">
        <v>230</v>
      </c>
      <c r="E3066" s="162" t="s">
        <v>3</v>
      </c>
      <c r="F3066" s="163" t="s">
        <v>2840</v>
      </c>
      <c r="H3066" s="164">
        <v>3.85</v>
      </c>
      <c r="I3066" s="165"/>
      <c r="L3066" s="161"/>
      <c r="M3066" s="289"/>
      <c r="N3066" s="289"/>
      <c r="O3066" s="289"/>
      <c r="P3066" s="289"/>
      <c r="Q3066" s="166"/>
      <c r="X3066" s="167"/>
      <c r="AX3066" s="162" t="s">
        <v>230</v>
      </c>
      <c r="AY3066" s="162" t="s">
        <v>82</v>
      </c>
      <c r="AZ3066" s="13" t="s">
        <v>82</v>
      </c>
      <c r="BA3066" s="13" t="s">
        <v>34</v>
      </c>
      <c r="BB3066" s="13" t="s">
        <v>73</v>
      </c>
      <c r="BC3066" s="162" t="s">
        <v>216</v>
      </c>
    </row>
    <row r="3067" spans="2:69" s="12" customFormat="1">
      <c r="B3067" s="155"/>
      <c r="D3067" s="148" t="s">
        <v>230</v>
      </c>
      <c r="E3067" s="156" t="s">
        <v>3</v>
      </c>
      <c r="F3067" s="157" t="s">
        <v>1777</v>
      </c>
      <c r="H3067" s="156" t="s">
        <v>3</v>
      </c>
      <c r="I3067" s="158"/>
      <c r="L3067" s="155"/>
      <c r="M3067" s="288"/>
      <c r="N3067" s="288"/>
      <c r="O3067" s="288"/>
      <c r="P3067" s="288"/>
      <c r="Q3067" s="159"/>
      <c r="X3067" s="160"/>
      <c r="AX3067" s="156" t="s">
        <v>230</v>
      </c>
      <c r="AY3067" s="156" t="s">
        <v>82</v>
      </c>
      <c r="AZ3067" s="12" t="s">
        <v>80</v>
      </c>
      <c r="BA3067" s="12" t="s">
        <v>34</v>
      </c>
      <c r="BB3067" s="12" t="s">
        <v>73</v>
      </c>
      <c r="BC3067" s="156" t="s">
        <v>216</v>
      </c>
    </row>
    <row r="3068" spans="2:69" s="13" customFormat="1">
      <c r="B3068" s="161"/>
      <c r="D3068" s="148" t="s">
        <v>230</v>
      </c>
      <c r="E3068" s="162" t="s">
        <v>3</v>
      </c>
      <c r="F3068" s="163" t="s">
        <v>2841</v>
      </c>
      <c r="H3068" s="164">
        <v>3.85</v>
      </c>
      <c r="I3068" s="165"/>
      <c r="L3068" s="161"/>
      <c r="M3068" s="289"/>
      <c r="N3068" s="289"/>
      <c r="O3068" s="289"/>
      <c r="P3068" s="289"/>
      <c r="Q3068" s="166"/>
      <c r="X3068" s="167"/>
      <c r="AX3068" s="162" t="s">
        <v>230</v>
      </c>
      <c r="AY3068" s="162" t="s">
        <v>82</v>
      </c>
      <c r="AZ3068" s="13" t="s">
        <v>82</v>
      </c>
      <c r="BA3068" s="13" t="s">
        <v>34</v>
      </c>
      <c r="BB3068" s="13" t="s">
        <v>73</v>
      </c>
      <c r="BC3068" s="162" t="s">
        <v>216</v>
      </c>
    </row>
    <row r="3069" spans="2:69" s="13" customFormat="1">
      <c r="B3069" s="161"/>
      <c r="D3069" s="148" t="s">
        <v>230</v>
      </c>
      <c r="E3069" s="162" t="s">
        <v>3</v>
      </c>
      <c r="F3069" s="163" t="s">
        <v>2842</v>
      </c>
      <c r="H3069" s="164">
        <v>12.045</v>
      </c>
      <c r="I3069" s="165"/>
      <c r="L3069" s="161"/>
      <c r="M3069" s="289"/>
      <c r="N3069" s="289"/>
      <c r="O3069" s="289"/>
      <c r="P3069" s="289"/>
      <c r="Q3069" s="166"/>
      <c r="X3069" s="167"/>
      <c r="AX3069" s="162" t="s">
        <v>230</v>
      </c>
      <c r="AY3069" s="162" t="s">
        <v>82</v>
      </c>
      <c r="AZ3069" s="13" t="s">
        <v>82</v>
      </c>
      <c r="BA3069" s="13" t="s">
        <v>34</v>
      </c>
      <c r="BB3069" s="13" t="s">
        <v>73</v>
      </c>
      <c r="BC3069" s="162" t="s">
        <v>216</v>
      </c>
    </row>
    <row r="3070" spans="2:69" s="12" customFormat="1">
      <c r="B3070" s="155"/>
      <c r="D3070" s="148" t="s">
        <v>230</v>
      </c>
      <c r="E3070" s="156" t="s">
        <v>3</v>
      </c>
      <c r="F3070" s="157" t="s">
        <v>1826</v>
      </c>
      <c r="H3070" s="156" t="s">
        <v>3</v>
      </c>
      <c r="I3070" s="158"/>
      <c r="L3070" s="155"/>
      <c r="M3070" s="288"/>
      <c r="N3070" s="288"/>
      <c r="O3070" s="288"/>
      <c r="P3070" s="288"/>
      <c r="Q3070" s="159"/>
      <c r="X3070" s="160"/>
      <c r="AX3070" s="156" t="s">
        <v>230</v>
      </c>
      <c r="AY3070" s="156" t="s">
        <v>82</v>
      </c>
      <c r="AZ3070" s="12" t="s">
        <v>80</v>
      </c>
      <c r="BA3070" s="12" t="s">
        <v>34</v>
      </c>
      <c r="BB3070" s="12" t="s">
        <v>73</v>
      </c>
      <c r="BC3070" s="156" t="s">
        <v>216</v>
      </c>
    </row>
    <row r="3071" spans="2:69" s="13" customFormat="1">
      <c r="B3071" s="161"/>
      <c r="D3071" s="148" t="s">
        <v>230</v>
      </c>
      <c r="E3071" s="162" t="s">
        <v>3</v>
      </c>
      <c r="F3071" s="163" t="s">
        <v>2843</v>
      </c>
      <c r="H3071" s="164">
        <v>3.85</v>
      </c>
      <c r="I3071" s="165"/>
      <c r="L3071" s="161"/>
      <c r="M3071" s="289"/>
      <c r="N3071" s="289"/>
      <c r="O3071" s="289"/>
      <c r="P3071" s="289"/>
      <c r="Q3071" s="166"/>
      <c r="X3071" s="167"/>
      <c r="AX3071" s="162" t="s">
        <v>230</v>
      </c>
      <c r="AY3071" s="162" t="s">
        <v>82</v>
      </c>
      <c r="AZ3071" s="13" t="s">
        <v>82</v>
      </c>
      <c r="BA3071" s="13" t="s">
        <v>34</v>
      </c>
      <c r="BB3071" s="13" t="s">
        <v>73</v>
      </c>
      <c r="BC3071" s="162" t="s">
        <v>216</v>
      </c>
    </row>
    <row r="3072" spans="2:69" s="13" customFormat="1">
      <c r="B3072" s="161"/>
      <c r="D3072" s="148" t="s">
        <v>230</v>
      </c>
      <c r="E3072" s="162" t="s">
        <v>3</v>
      </c>
      <c r="F3072" s="163" t="s">
        <v>2844</v>
      </c>
      <c r="H3072" s="164">
        <v>12.045</v>
      </c>
      <c r="I3072" s="165"/>
      <c r="L3072" s="161"/>
      <c r="M3072" s="289"/>
      <c r="N3072" s="289"/>
      <c r="O3072" s="289"/>
      <c r="P3072" s="289"/>
      <c r="Q3072" s="166"/>
      <c r="X3072" s="167"/>
      <c r="AX3072" s="162" t="s">
        <v>230</v>
      </c>
      <c r="AY3072" s="162" t="s">
        <v>82</v>
      </c>
      <c r="AZ3072" s="13" t="s">
        <v>82</v>
      </c>
      <c r="BA3072" s="13" t="s">
        <v>34</v>
      </c>
      <c r="BB3072" s="13" t="s">
        <v>73</v>
      </c>
      <c r="BC3072" s="162" t="s">
        <v>216</v>
      </c>
    </row>
    <row r="3073" spans="2:69" s="12" customFormat="1">
      <c r="B3073" s="155"/>
      <c r="D3073" s="148" t="s">
        <v>230</v>
      </c>
      <c r="E3073" s="156" t="s">
        <v>3</v>
      </c>
      <c r="F3073" s="157" t="s">
        <v>1827</v>
      </c>
      <c r="H3073" s="156" t="s">
        <v>3</v>
      </c>
      <c r="I3073" s="158"/>
      <c r="L3073" s="155"/>
      <c r="M3073" s="288"/>
      <c r="N3073" s="288"/>
      <c r="O3073" s="288"/>
      <c r="P3073" s="288"/>
      <c r="Q3073" s="159"/>
      <c r="X3073" s="160"/>
      <c r="AX3073" s="156" t="s">
        <v>230</v>
      </c>
      <c r="AY3073" s="156" t="s">
        <v>82</v>
      </c>
      <c r="AZ3073" s="12" t="s">
        <v>80</v>
      </c>
      <c r="BA3073" s="12" t="s">
        <v>34</v>
      </c>
      <c r="BB3073" s="12" t="s">
        <v>73</v>
      </c>
      <c r="BC3073" s="156" t="s">
        <v>216</v>
      </c>
    </row>
    <row r="3074" spans="2:69" s="13" customFormat="1">
      <c r="B3074" s="161"/>
      <c r="D3074" s="148" t="s">
        <v>230</v>
      </c>
      <c r="E3074" s="162" t="s">
        <v>3</v>
      </c>
      <c r="F3074" s="163" t="s">
        <v>2845</v>
      </c>
      <c r="H3074" s="164">
        <v>3.85</v>
      </c>
      <c r="I3074" s="165"/>
      <c r="L3074" s="161"/>
      <c r="M3074" s="289"/>
      <c r="N3074" s="289"/>
      <c r="O3074" s="289"/>
      <c r="P3074" s="289"/>
      <c r="Q3074" s="166"/>
      <c r="X3074" s="167"/>
      <c r="AX3074" s="162" t="s">
        <v>230</v>
      </c>
      <c r="AY3074" s="162" t="s">
        <v>82</v>
      </c>
      <c r="AZ3074" s="13" t="s">
        <v>82</v>
      </c>
      <c r="BA3074" s="13" t="s">
        <v>34</v>
      </c>
      <c r="BB3074" s="13" t="s">
        <v>73</v>
      </c>
      <c r="BC3074" s="162" t="s">
        <v>216</v>
      </c>
    </row>
    <row r="3075" spans="2:69" s="13" customFormat="1">
      <c r="B3075" s="161"/>
      <c r="D3075" s="148" t="s">
        <v>230</v>
      </c>
      <c r="E3075" s="162" t="s">
        <v>3</v>
      </c>
      <c r="F3075" s="163" t="s">
        <v>2846</v>
      </c>
      <c r="H3075" s="164">
        <v>10.4</v>
      </c>
      <c r="I3075" s="165"/>
      <c r="L3075" s="161"/>
      <c r="M3075" s="289"/>
      <c r="N3075" s="289"/>
      <c r="O3075" s="289"/>
      <c r="P3075" s="289"/>
      <c r="Q3075" s="166"/>
      <c r="X3075" s="167"/>
      <c r="AX3075" s="162" t="s">
        <v>230</v>
      </c>
      <c r="AY3075" s="162" t="s">
        <v>82</v>
      </c>
      <c r="AZ3075" s="13" t="s">
        <v>82</v>
      </c>
      <c r="BA3075" s="13" t="s">
        <v>34</v>
      </c>
      <c r="BB3075" s="13" t="s">
        <v>73</v>
      </c>
      <c r="BC3075" s="162" t="s">
        <v>216</v>
      </c>
    </row>
    <row r="3076" spans="2:69" s="13" customFormat="1">
      <c r="B3076" s="161"/>
      <c r="D3076" s="148" t="s">
        <v>230</v>
      </c>
      <c r="E3076" s="162" t="s">
        <v>3</v>
      </c>
      <c r="F3076" s="163" t="s">
        <v>2847</v>
      </c>
      <c r="H3076" s="164">
        <v>15.35</v>
      </c>
      <c r="I3076" s="165"/>
      <c r="L3076" s="161"/>
      <c r="M3076" s="289"/>
      <c r="N3076" s="289"/>
      <c r="O3076" s="289"/>
      <c r="P3076" s="289"/>
      <c r="Q3076" s="166"/>
      <c r="X3076" s="167"/>
      <c r="AX3076" s="162" t="s">
        <v>230</v>
      </c>
      <c r="AY3076" s="162" t="s">
        <v>82</v>
      </c>
      <c r="AZ3076" s="13" t="s">
        <v>82</v>
      </c>
      <c r="BA3076" s="13" t="s">
        <v>34</v>
      </c>
      <c r="BB3076" s="13" t="s">
        <v>73</v>
      </c>
      <c r="BC3076" s="162" t="s">
        <v>216</v>
      </c>
    </row>
    <row r="3077" spans="2:69" s="13" customFormat="1">
      <c r="B3077" s="161"/>
      <c r="D3077" s="148" t="s">
        <v>230</v>
      </c>
      <c r="E3077" s="162" t="s">
        <v>3</v>
      </c>
      <c r="F3077" s="163" t="s">
        <v>2848</v>
      </c>
      <c r="H3077" s="164">
        <v>13.129</v>
      </c>
      <c r="I3077" s="165"/>
      <c r="L3077" s="161"/>
      <c r="M3077" s="289"/>
      <c r="N3077" s="289"/>
      <c r="O3077" s="289"/>
      <c r="P3077" s="289"/>
      <c r="Q3077" s="166"/>
      <c r="X3077" s="167"/>
      <c r="AX3077" s="162" t="s">
        <v>230</v>
      </c>
      <c r="AY3077" s="162" t="s">
        <v>82</v>
      </c>
      <c r="AZ3077" s="13" t="s">
        <v>82</v>
      </c>
      <c r="BA3077" s="13" t="s">
        <v>34</v>
      </c>
      <c r="BB3077" s="13" t="s">
        <v>73</v>
      </c>
      <c r="BC3077" s="162" t="s">
        <v>216</v>
      </c>
    </row>
    <row r="3078" spans="2:69" s="13" customFormat="1">
      <c r="B3078" s="161"/>
      <c r="D3078" s="148" t="s">
        <v>230</v>
      </c>
      <c r="E3078" s="162" t="s">
        <v>3</v>
      </c>
      <c r="F3078" s="163" t="s">
        <v>2849</v>
      </c>
      <c r="H3078" s="164">
        <v>8.3710000000000004</v>
      </c>
      <c r="I3078" s="165"/>
      <c r="L3078" s="161"/>
      <c r="M3078" s="289"/>
      <c r="N3078" s="289"/>
      <c r="O3078" s="289"/>
      <c r="P3078" s="289"/>
      <c r="Q3078" s="166"/>
      <c r="X3078" s="167"/>
      <c r="AX3078" s="162" t="s">
        <v>230</v>
      </c>
      <c r="AY3078" s="162" t="s">
        <v>82</v>
      </c>
      <c r="AZ3078" s="13" t="s">
        <v>82</v>
      </c>
      <c r="BA3078" s="13" t="s">
        <v>34</v>
      </c>
      <c r="BB3078" s="13" t="s">
        <v>73</v>
      </c>
      <c r="BC3078" s="162" t="s">
        <v>216</v>
      </c>
    </row>
    <row r="3079" spans="2:69" s="14" customFormat="1">
      <c r="B3079" s="168"/>
      <c r="D3079" s="148" t="s">
        <v>230</v>
      </c>
      <c r="E3079" s="169" t="s">
        <v>3</v>
      </c>
      <c r="F3079" s="170" t="s">
        <v>251</v>
      </c>
      <c r="H3079" s="171">
        <v>90.54</v>
      </c>
      <c r="I3079" s="172"/>
      <c r="L3079" s="168"/>
      <c r="M3079" s="290"/>
      <c r="N3079" s="290"/>
      <c r="O3079" s="290"/>
      <c r="P3079" s="290"/>
      <c r="Q3079" s="173"/>
      <c r="X3079" s="174"/>
      <c r="AX3079" s="169" t="s">
        <v>230</v>
      </c>
      <c r="AY3079" s="169" t="s">
        <v>82</v>
      </c>
      <c r="AZ3079" s="14" t="s">
        <v>222</v>
      </c>
      <c r="BA3079" s="14" t="s">
        <v>34</v>
      </c>
      <c r="BB3079" s="14" t="s">
        <v>80</v>
      </c>
      <c r="BC3079" s="169" t="s">
        <v>216</v>
      </c>
    </row>
    <row r="3080" spans="2:69" s="1" customFormat="1" ht="21.75" customHeight="1">
      <c r="B3080" s="133"/>
      <c r="C3080" s="134" t="s">
        <v>2850</v>
      </c>
      <c r="D3080" s="134" t="s">
        <v>218</v>
      </c>
      <c r="E3080" s="135" t="s">
        <v>2851</v>
      </c>
      <c r="F3080" s="136" t="s">
        <v>2852</v>
      </c>
      <c r="G3080" s="137" t="s">
        <v>221</v>
      </c>
      <c r="H3080" s="138">
        <v>37</v>
      </c>
      <c r="I3080" s="139"/>
      <c r="J3080" s="140">
        <f>ROUND(I3080*H3080,2)</f>
        <v>0</v>
      </c>
      <c r="K3080" s="141"/>
      <c r="L3080" s="33"/>
      <c r="M3080" s="294"/>
      <c r="N3080" s="294"/>
      <c r="O3080" s="294"/>
      <c r="P3080" s="282"/>
      <c r="Q3080" s="142" t="s">
        <v>3</v>
      </c>
      <c r="R3080" s="143" t="s">
        <v>44</v>
      </c>
      <c r="T3080" s="144">
        <f>S3080*H3080</f>
        <v>0</v>
      </c>
      <c r="U3080" s="144">
        <v>0</v>
      </c>
      <c r="V3080" s="144">
        <f>U3080*H3080</f>
        <v>0</v>
      </c>
      <c r="W3080" s="144">
        <v>0</v>
      </c>
      <c r="X3080" s="145">
        <f>W3080*H3080</f>
        <v>0</v>
      </c>
      <c r="AV3080" s="146" t="s">
        <v>356</v>
      </c>
      <c r="AX3080" s="146" t="s">
        <v>218</v>
      </c>
      <c r="AY3080" s="146" t="s">
        <v>82</v>
      </c>
      <c r="BC3080" s="18" t="s">
        <v>216</v>
      </c>
      <c r="BI3080" s="147">
        <f>IF(R3080="základní",J3080,0)</f>
        <v>0</v>
      </c>
      <c r="BJ3080" s="147">
        <f>IF(R3080="snížená",J3080,0)</f>
        <v>0</v>
      </c>
      <c r="BK3080" s="147">
        <f>IF(R3080="zákl. přenesená",J3080,0)</f>
        <v>0</v>
      </c>
      <c r="BL3080" s="147">
        <f>IF(R3080="sníž. přenesená",J3080,0)</f>
        <v>0</v>
      </c>
      <c r="BM3080" s="147">
        <f>IF(R3080="nulová",J3080,0)</f>
        <v>0</v>
      </c>
      <c r="BN3080" s="18" t="s">
        <v>80</v>
      </c>
      <c r="BO3080" s="147">
        <f>ROUND(I3080*H3080,2)</f>
        <v>0</v>
      </c>
      <c r="BP3080" s="18" t="s">
        <v>356</v>
      </c>
      <c r="BQ3080" s="146" t="s">
        <v>2853</v>
      </c>
    </row>
    <row r="3081" spans="2:69" s="1" customFormat="1" ht="27">
      <c r="B3081" s="33"/>
      <c r="D3081" s="148" t="s">
        <v>224</v>
      </c>
      <c r="F3081" s="149" t="s">
        <v>2854</v>
      </c>
      <c r="I3081" s="150"/>
      <c r="L3081" s="33"/>
      <c r="M3081" s="282"/>
      <c r="N3081" s="282"/>
      <c r="O3081" s="282"/>
      <c r="P3081" s="282"/>
      <c r="Q3081" s="151"/>
      <c r="X3081" s="54"/>
      <c r="AX3081" s="18" t="s">
        <v>224</v>
      </c>
      <c r="AY3081" s="18" t="s">
        <v>82</v>
      </c>
    </row>
    <row r="3082" spans="2:69" s="1" customFormat="1">
      <c r="B3082" s="33"/>
      <c r="D3082" s="152" t="s">
        <v>226</v>
      </c>
      <c r="F3082" s="153" t="s">
        <v>2855</v>
      </c>
      <c r="I3082" s="150"/>
      <c r="L3082" s="33"/>
      <c r="M3082" s="282"/>
      <c r="N3082" s="282"/>
      <c r="O3082" s="282"/>
      <c r="P3082" s="282"/>
      <c r="Q3082" s="151"/>
      <c r="X3082" s="54"/>
      <c r="AX3082" s="18" t="s">
        <v>226</v>
      </c>
      <c r="AY3082" s="18" t="s">
        <v>82</v>
      </c>
    </row>
    <row r="3083" spans="2:69" s="12" customFormat="1">
      <c r="B3083" s="155"/>
      <c r="D3083" s="148" t="s">
        <v>230</v>
      </c>
      <c r="E3083" s="156" t="s">
        <v>3</v>
      </c>
      <c r="F3083" s="157" t="s">
        <v>2273</v>
      </c>
      <c r="H3083" s="156" t="s">
        <v>3</v>
      </c>
      <c r="I3083" s="158"/>
      <c r="L3083" s="155"/>
      <c r="M3083" s="288"/>
      <c r="N3083" s="288"/>
      <c r="O3083" s="288"/>
      <c r="P3083" s="288"/>
      <c r="Q3083" s="159"/>
      <c r="X3083" s="160"/>
      <c r="AX3083" s="156" t="s">
        <v>230</v>
      </c>
      <c r="AY3083" s="156" t="s">
        <v>82</v>
      </c>
      <c r="AZ3083" s="12" t="s">
        <v>80</v>
      </c>
      <c r="BA3083" s="12" t="s">
        <v>34</v>
      </c>
      <c r="BB3083" s="12" t="s">
        <v>73</v>
      </c>
      <c r="BC3083" s="156" t="s">
        <v>216</v>
      </c>
    </row>
    <row r="3084" spans="2:69" s="12" customFormat="1">
      <c r="B3084" s="155"/>
      <c r="D3084" s="148" t="s">
        <v>230</v>
      </c>
      <c r="E3084" s="156" t="s">
        <v>3</v>
      </c>
      <c r="F3084" s="157" t="s">
        <v>1470</v>
      </c>
      <c r="H3084" s="156" t="s">
        <v>3</v>
      </c>
      <c r="I3084" s="158"/>
      <c r="L3084" s="155"/>
      <c r="M3084" s="288"/>
      <c r="N3084" s="288"/>
      <c r="O3084" s="288"/>
      <c r="P3084" s="288"/>
      <c r="Q3084" s="159"/>
      <c r="X3084" s="160"/>
      <c r="AX3084" s="156" t="s">
        <v>230</v>
      </c>
      <c r="AY3084" s="156" t="s">
        <v>82</v>
      </c>
      <c r="AZ3084" s="12" t="s">
        <v>80</v>
      </c>
      <c r="BA3084" s="12" t="s">
        <v>34</v>
      </c>
      <c r="BB3084" s="12" t="s">
        <v>73</v>
      </c>
      <c r="BC3084" s="156" t="s">
        <v>216</v>
      </c>
    </row>
    <row r="3085" spans="2:69" s="13" customFormat="1">
      <c r="B3085" s="161"/>
      <c r="D3085" s="148" t="s">
        <v>230</v>
      </c>
      <c r="E3085" s="162" t="s">
        <v>3</v>
      </c>
      <c r="F3085" s="163" t="s">
        <v>2774</v>
      </c>
      <c r="H3085" s="164">
        <v>13.7</v>
      </c>
      <c r="I3085" s="165"/>
      <c r="L3085" s="161"/>
      <c r="M3085" s="289"/>
      <c r="N3085" s="289"/>
      <c r="O3085" s="289"/>
      <c r="P3085" s="289"/>
      <c r="Q3085" s="166"/>
      <c r="X3085" s="167"/>
      <c r="AX3085" s="162" t="s">
        <v>230</v>
      </c>
      <c r="AY3085" s="162" t="s">
        <v>82</v>
      </c>
      <c r="AZ3085" s="13" t="s">
        <v>82</v>
      </c>
      <c r="BA3085" s="13" t="s">
        <v>34</v>
      </c>
      <c r="BB3085" s="13" t="s">
        <v>73</v>
      </c>
      <c r="BC3085" s="162" t="s">
        <v>216</v>
      </c>
    </row>
    <row r="3086" spans="2:69" s="13" customFormat="1">
      <c r="B3086" s="161"/>
      <c r="D3086" s="148" t="s">
        <v>230</v>
      </c>
      <c r="E3086" s="162" t="s">
        <v>3</v>
      </c>
      <c r="F3086" s="163" t="s">
        <v>2775</v>
      </c>
      <c r="H3086" s="164">
        <v>11</v>
      </c>
      <c r="I3086" s="165"/>
      <c r="L3086" s="161"/>
      <c r="M3086" s="289"/>
      <c r="N3086" s="289"/>
      <c r="O3086" s="289"/>
      <c r="P3086" s="289"/>
      <c r="Q3086" s="166"/>
      <c r="X3086" s="167"/>
      <c r="AX3086" s="162" t="s">
        <v>230</v>
      </c>
      <c r="AY3086" s="162" t="s">
        <v>82</v>
      </c>
      <c r="AZ3086" s="13" t="s">
        <v>82</v>
      </c>
      <c r="BA3086" s="13" t="s">
        <v>34</v>
      </c>
      <c r="BB3086" s="13" t="s">
        <v>73</v>
      </c>
      <c r="BC3086" s="162" t="s">
        <v>216</v>
      </c>
    </row>
    <row r="3087" spans="2:69" s="13" customFormat="1">
      <c r="B3087" s="161"/>
      <c r="D3087" s="148" t="s">
        <v>230</v>
      </c>
      <c r="E3087" s="162" t="s">
        <v>3</v>
      </c>
      <c r="F3087" s="163" t="s">
        <v>2856</v>
      </c>
      <c r="H3087" s="164">
        <v>12.3</v>
      </c>
      <c r="I3087" s="165"/>
      <c r="L3087" s="161"/>
      <c r="M3087" s="289"/>
      <c r="N3087" s="289"/>
      <c r="O3087" s="289"/>
      <c r="P3087" s="289"/>
      <c r="Q3087" s="166"/>
      <c r="X3087" s="167"/>
      <c r="AX3087" s="162" t="s">
        <v>230</v>
      </c>
      <c r="AY3087" s="162" t="s">
        <v>82</v>
      </c>
      <c r="AZ3087" s="13" t="s">
        <v>82</v>
      </c>
      <c r="BA3087" s="13" t="s">
        <v>34</v>
      </c>
      <c r="BB3087" s="13" t="s">
        <v>73</v>
      </c>
      <c r="BC3087" s="162" t="s">
        <v>216</v>
      </c>
    </row>
    <row r="3088" spans="2:69" s="14" customFormat="1">
      <c r="B3088" s="168"/>
      <c r="D3088" s="148" t="s">
        <v>230</v>
      </c>
      <c r="E3088" s="169" t="s">
        <v>3</v>
      </c>
      <c r="F3088" s="170" t="s">
        <v>251</v>
      </c>
      <c r="H3088" s="171">
        <v>37</v>
      </c>
      <c r="I3088" s="172"/>
      <c r="L3088" s="168"/>
      <c r="M3088" s="290"/>
      <c r="N3088" s="290"/>
      <c r="O3088" s="290"/>
      <c r="P3088" s="290"/>
      <c r="Q3088" s="173"/>
      <c r="X3088" s="174"/>
      <c r="AX3088" s="169" t="s">
        <v>230</v>
      </c>
      <c r="AY3088" s="169" t="s">
        <v>82</v>
      </c>
      <c r="AZ3088" s="14" t="s">
        <v>222</v>
      </c>
      <c r="BA3088" s="14" t="s">
        <v>34</v>
      </c>
      <c r="BB3088" s="14" t="s">
        <v>80</v>
      </c>
      <c r="BC3088" s="169" t="s">
        <v>216</v>
      </c>
    </row>
    <row r="3089" spans="2:69" s="1" customFormat="1" ht="37.75" customHeight="1">
      <c r="B3089" s="133"/>
      <c r="C3089" s="175" t="s">
        <v>2857</v>
      </c>
      <c r="D3089" s="175" t="s">
        <v>293</v>
      </c>
      <c r="E3089" s="176" t="s">
        <v>2858</v>
      </c>
      <c r="F3089" s="177" t="s">
        <v>2859</v>
      </c>
      <c r="G3089" s="178" t="s">
        <v>221</v>
      </c>
      <c r="H3089" s="179">
        <v>37.74</v>
      </c>
      <c r="I3089" s="180"/>
      <c r="J3089" s="181">
        <f>ROUND(I3089*H3089,2)</f>
        <v>0</v>
      </c>
      <c r="K3089" s="182"/>
      <c r="L3089" s="183"/>
      <c r="M3089" s="294"/>
      <c r="N3089" s="294"/>
      <c r="O3089" s="294"/>
      <c r="P3089" s="291"/>
      <c r="Q3089" s="184" t="s">
        <v>3</v>
      </c>
      <c r="R3089" s="185" t="s">
        <v>44</v>
      </c>
      <c r="T3089" s="144">
        <f>S3089*H3089</f>
        <v>0</v>
      </c>
      <c r="U3089" s="144">
        <v>1.6800000000000001E-3</v>
      </c>
      <c r="V3089" s="144">
        <f>U3089*H3089</f>
        <v>6.3403200000000007E-2</v>
      </c>
      <c r="W3089" s="144">
        <v>0</v>
      </c>
      <c r="X3089" s="145">
        <f>W3089*H3089</f>
        <v>0</v>
      </c>
      <c r="AV3089" s="146" t="s">
        <v>487</v>
      </c>
      <c r="AX3089" s="146" t="s">
        <v>293</v>
      </c>
      <c r="AY3089" s="146" t="s">
        <v>82</v>
      </c>
      <c r="BC3089" s="18" t="s">
        <v>216</v>
      </c>
      <c r="BI3089" s="147">
        <f>IF(R3089="základní",J3089,0)</f>
        <v>0</v>
      </c>
      <c r="BJ3089" s="147">
        <f>IF(R3089="snížená",J3089,0)</f>
        <v>0</v>
      </c>
      <c r="BK3089" s="147">
        <f>IF(R3089="zákl. přenesená",J3089,0)</f>
        <v>0</v>
      </c>
      <c r="BL3089" s="147">
        <f>IF(R3089="sníž. přenesená",J3089,0)</f>
        <v>0</v>
      </c>
      <c r="BM3089" s="147">
        <f>IF(R3089="nulová",J3089,0)</f>
        <v>0</v>
      </c>
      <c r="BN3089" s="18" t="s">
        <v>80</v>
      </c>
      <c r="BO3089" s="147">
        <f>ROUND(I3089*H3089,2)</f>
        <v>0</v>
      </c>
      <c r="BP3089" s="18" t="s">
        <v>356</v>
      </c>
      <c r="BQ3089" s="146" t="s">
        <v>2860</v>
      </c>
    </row>
    <row r="3090" spans="2:69" s="1" customFormat="1">
      <c r="B3090" s="33"/>
      <c r="D3090" s="148" t="s">
        <v>224</v>
      </c>
      <c r="F3090" s="149" t="s">
        <v>2861</v>
      </c>
      <c r="I3090" s="150"/>
      <c r="L3090" s="33"/>
      <c r="M3090" s="282"/>
      <c r="N3090" s="282"/>
      <c r="O3090" s="282"/>
      <c r="P3090" s="282"/>
      <c r="Q3090" s="151"/>
      <c r="X3090" s="54"/>
      <c r="AX3090" s="18" t="s">
        <v>224</v>
      </c>
      <c r="AY3090" s="18" t="s">
        <v>82</v>
      </c>
    </row>
    <row r="3091" spans="2:69" s="12" customFormat="1">
      <c r="B3091" s="155"/>
      <c r="D3091" s="148" t="s">
        <v>230</v>
      </c>
      <c r="E3091" s="156" t="s">
        <v>3</v>
      </c>
      <c r="F3091" s="157" t="s">
        <v>2273</v>
      </c>
      <c r="H3091" s="156" t="s">
        <v>3</v>
      </c>
      <c r="I3091" s="158"/>
      <c r="L3091" s="155"/>
      <c r="M3091" s="288"/>
      <c r="N3091" s="288"/>
      <c r="O3091" s="288"/>
      <c r="P3091" s="288"/>
      <c r="Q3091" s="159"/>
      <c r="X3091" s="160"/>
      <c r="AX3091" s="156" t="s">
        <v>230</v>
      </c>
      <c r="AY3091" s="156" t="s">
        <v>82</v>
      </c>
      <c r="AZ3091" s="12" t="s">
        <v>80</v>
      </c>
      <c r="BA3091" s="12" t="s">
        <v>34</v>
      </c>
      <c r="BB3091" s="12" t="s">
        <v>73</v>
      </c>
      <c r="BC3091" s="156" t="s">
        <v>216</v>
      </c>
    </row>
    <row r="3092" spans="2:69" s="12" customFormat="1">
      <c r="B3092" s="155"/>
      <c r="D3092" s="148" t="s">
        <v>230</v>
      </c>
      <c r="E3092" s="156" t="s">
        <v>3</v>
      </c>
      <c r="F3092" s="157" t="s">
        <v>1470</v>
      </c>
      <c r="H3092" s="156" t="s">
        <v>3</v>
      </c>
      <c r="I3092" s="158"/>
      <c r="L3092" s="155"/>
      <c r="M3092" s="288"/>
      <c r="N3092" s="288"/>
      <c r="O3092" s="288"/>
      <c r="P3092" s="288"/>
      <c r="Q3092" s="159"/>
      <c r="X3092" s="160"/>
      <c r="AX3092" s="156" t="s">
        <v>230</v>
      </c>
      <c r="AY3092" s="156" t="s">
        <v>82</v>
      </c>
      <c r="AZ3092" s="12" t="s">
        <v>80</v>
      </c>
      <c r="BA3092" s="12" t="s">
        <v>34</v>
      </c>
      <c r="BB3092" s="12" t="s">
        <v>73</v>
      </c>
      <c r="BC3092" s="156" t="s">
        <v>216</v>
      </c>
    </row>
    <row r="3093" spans="2:69" s="13" customFormat="1">
      <c r="B3093" s="161"/>
      <c r="D3093" s="148" t="s">
        <v>230</v>
      </c>
      <c r="E3093" s="162" t="s">
        <v>3</v>
      </c>
      <c r="F3093" s="163" t="s">
        <v>2774</v>
      </c>
      <c r="H3093" s="164">
        <v>13.7</v>
      </c>
      <c r="I3093" s="165"/>
      <c r="L3093" s="161"/>
      <c r="M3093" s="289"/>
      <c r="N3093" s="289"/>
      <c r="O3093" s="289"/>
      <c r="P3093" s="289"/>
      <c r="Q3093" s="166"/>
      <c r="X3093" s="167"/>
      <c r="AX3093" s="162" t="s">
        <v>230</v>
      </c>
      <c r="AY3093" s="162" t="s">
        <v>82</v>
      </c>
      <c r="AZ3093" s="13" t="s">
        <v>82</v>
      </c>
      <c r="BA3093" s="13" t="s">
        <v>34</v>
      </c>
      <c r="BB3093" s="13" t="s">
        <v>73</v>
      </c>
      <c r="BC3093" s="162" t="s">
        <v>216</v>
      </c>
    </row>
    <row r="3094" spans="2:69" s="13" customFormat="1">
      <c r="B3094" s="161"/>
      <c r="D3094" s="148" t="s">
        <v>230</v>
      </c>
      <c r="E3094" s="162" t="s">
        <v>3</v>
      </c>
      <c r="F3094" s="163" t="s">
        <v>2775</v>
      </c>
      <c r="H3094" s="164">
        <v>11</v>
      </c>
      <c r="I3094" s="165"/>
      <c r="L3094" s="161"/>
      <c r="M3094" s="289"/>
      <c r="N3094" s="289"/>
      <c r="O3094" s="289"/>
      <c r="P3094" s="289"/>
      <c r="Q3094" s="166"/>
      <c r="X3094" s="167"/>
      <c r="AX3094" s="162" t="s">
        <v>230</v>
      </c>
      <c r="AY3094" s="162" t="s">
        <v>82</v>
      </c>
      <c r="AZ3094" s="13" t="s">
        <v>82</v>
      </c>
      <c r="BA3094" s="13" t="s">
        <v>34</v>
      </c>
      <c r="BB3094" s="13" t="s">
        <v>73</v>
      </c>
      <c r="BC3094" s="162" t="s">
        <v>216</v>
      </c>
    </row>
    <row r="3095" spans="2:69" s="13" customFormat="1">
      <c r="B3095" s="161"/>
      <c r="D3095" s="148" t="s">
        <v>230</v>
      </c>
      <c r="E3095" s="162" t="s">
        <v>3</v>
      </c>
      <c r="F3095" s="163" t="s">
        <v>2856</v>
      </c>
      <c r="H3095" s="164">
        <v>12.3</v>
      </c>
      <c r="I3095" s="165"/>
      <c r="L3095" s="161"/>
      <c r="M3095" s="289"/>
      <c r="N3095" s="289"/>
      <c r="O3095" s="289"/>
      <c r="P3095" s="289"/>
      <c r="Q3095" s="166"/>
      <c r="X3095" s="167"/>
      <c r="AX3095" s="162" t="s">
        <v>230</v>
      </c>
      <c r="AY3095" s="162" t="s">
        <v>82</v>
      </c>
      <c r="AZ3095" s="13" t="s">
        <v>82</v>
      </c>
      <c r="BA3095" s="13" t="s">
        <v>34</v>
      </c>
      <c r="BB3095" s="13" t="s">
        <v>73</v>
      </c>
      <c r="BC3095" s="162" t="s">
        <v>216</v>
      </c>
    </row>
    <row r="3096" spans="2:69" s="15" customFormat="1">
      <c r="B3096" s="186"/>
      <c r="D3096" s="148" t="s">
        <v>230</v>
      </c>
      <c r="E3096" s="187" t="s">
        <v>3</v>
      </c>
      <c r="F3096" s="188" t="s">
        <v>337</v>
      </c>
      <c r="H3096" s="189">
        <v>37</v>
      </c>
      <c r="I3096" s="190"/>
      <c r="L3096" s="186"/>
      <c r="M3096" s="292"/>
      <c r="N3096" s="292"/>
      <c r="O3096" s="292"/>
      <c r="P3096" s="292"/>
      <c r="Q3096" s="191"/>
      <c r="X3096" s="192"/>
      <c r="AX3096" s="187" t="s">
        <v>230</v>
      </c>
      <c r="AY3096" s="187" t="s">
        <v>82</v>
      </c>
      <c r="AZ3096" s="15" t="s">
        <v>241</v>
      </c>
      <c r="BA3096" s="15" t="s">
        <v>34</v>
      </c>
      <c r="BB3096" s="15" t="s">
        <v>73</v>
      </c>
      <c r="BC3096" s="187" t="s">
        <v>216</v>
      </c>
    </row>
    <row r="3097" spans="2:69" s="13" customFormat="1">
      <c r="B3097" s="161"/>
      <c r="D3097" s="148" t="s">
        <v>230</v>
      </c>
      <c r="E3097" s="162" t="s">
        <v>3</v>
      </c>
      <c r="F3097" s="163" t="s">
        <v>2862</v>
      </c>
      <c r="H3097" s="164">
        <v>0.74</v>
      </c>
      <c r="I3097" s="165"/>
      <c r="L3097" s="161"/>
      <c r="M3097" s="289"/>
      <c r="N3097" s="289"/>
      <c r="O3097" s="289"/>
      <c r="P3097" s="289"/>
      <c r="Q3097" s="166"/>
      <c r="X3097" s="167"/>
      <c r="AX3097" s="162" t="s">
        <v>230</v>
      </c>
      <c r="AY3097" s="162" t="s">
        <v>82</v>
      </c>
      <c r="AZ3097" s="13" t="s">
        <v>82</v>
      </c>
      <c r="BA3097" s="13" t="s">
        <v>34</v>
      </c>
      <c r="BB3097" s="13" t="s">
        <v>73</v>
      </c>
      <c r="BC3097" s="162" t="s">
        <v>216</v>
      </c>
    </row>
    <row r="3098" spans="2:69" s="14" customFormat="1">
      <c r="B3098" s="168"/>
      <c r="D3098" s="148" t="s">
        <v>230</v>
      </c>
      <c r="E3098" s="169" t="s">
        <v>3</v>
      </c>
      <c r="F3098" s="170" t="s">
        <v>251</v>
      </c>
      <c r="H3098" s="171">
        <v>37.74</v>
      </c>
      <c r="I3098" s="172"/>
      <c r="L3098" s="168"/>
      <c r="M3098" s="290"/>
      <c r="N3098" s="290"/>
      <c r="O3098" s="290"/>
      <c r="P3098" s="290"/>
      <c r="Q3098" s="173"/>
      <c r="X3098" s="174"/>
      <c r="AX3098" s="169" t="s">
        <v>230</v>
      </c>
      <c r="AY3098" s="169" t="s">
        <v>82</v>
      </c>
      <c r="AZ3098" s="14" t="s">
        <v>222</v>
      </c>
      <c r="BA3098" s="14" t="s">
        <v>34</v>
      </c>
      <c r="BB3098" s="14" t="s">
        <v>80</v>
      </c>
      <c r="BC3098" s="169" t="s">
        <v>216</v>
      </c>
    </row>
    <row r="3099" spans="2:69" s="1" customFormat="1" ht="21.75" customHeight="1">
      <c r="B3099" s="133"/>
      <c r="C3099" s="134" t="s">
        <v>2863</v>
      </c>
      <c r="D3099" s="134" t="s">
        <v>218</v>
      </c>
      <c r="E3099" s="135" t="s">
        <v>2864</v>
      </c>
      <c r="F3099" s="136" t="s">
        <v>2865</v>
      </c>
      <c r="G3099" s="137" t="s">
        <v>221</v>
      </c>
      <c r="H3099" s="138">
        <v>13.103999999999999</v>
      </c>
      <c r="I3099" s="139"/>
      <c r="J3099" s="140">
        <f>ROUND(I3099*H3099,2)</f>
        <v>0</v>
      </c>
      <c r="K3099" s="141"/>
      <c r="L3099" s="33"/>
      <c r="M3099" s="294"/>
      <c r="N3099" s="294"/>
      <c r="O3099" s="294"/>
      <c r="P3099" s="282"/>
      <c r="Q3099" s="142" t="s">
        <v>3</v>
      </c>
      <c r="R3099" s="143" t="s">
        <v>44</v>
      </c>
      <c r="T3099" s="144">
        <f>S3099*H3099</f>
        <v>0</v>
      </c>
      <c r="U3099" s="144">
        <v>0</v>
      </c>
      <c r="V3099" s="144">
        <f>U3099*H3099</f>
        <v>0</v>
      </c>
      <c r="W3099" s="144">
        <v>0</v>
      </c>
      <c r="X3099" s="145">
        <f>W3099*H3099</f>
        <v>0</v>
      </c>
      <c r="AV3099" s="146" t="s">
        <v>356</v>
      </c>
      <c r="AX3099" s="146" t="s">
        <v>218</v>
      </c>
      <c r="AY3099" s="146" t="s">
        <v>82</v>
      </c>
      <c r="BC3099" s="18" t="s">
        <v>216</v>
      </c>
      <c r="BI3099" s="147">
        <f>IF(R3099="základní",J3099,0)</f>
        <v>0</v>
      </c>
      <c r="BJ3099" s="147">
        <f>IF(R3099="snížená",J3099,0)</f>
        <v>0</v>
      </c>
      <c r="BK3099" s="147">
        <f>IF(R3099="zákl. přenesená",J3099,0)</f>
        <v>0</v>
      </c>
      <c r="BL3099" s="147">
        <f>IF(R3099="sníž. přenesená",J3099,0)</f>
        <v>0</v>
      </c>
      <c r="BM3099" s="147">
        <f>IF(R3099="nulová",J3099,0)</f>
        <v>0</v>
      </c>
      <c r="BN3099" s="18" t="s">
        <v>80</v>
      </c>
      <c r="BO3099" s="147">
        <f>ROUND(I3099*H3099,2)</f>
        <v>0</v>
      </c>
      <c r="BP3099" s="18" t="s">
        <v>356</v>
      </c>
      <c r="BQ3099" s="146" t="s">
        <v>2866</v>
      </c>
    </row>
    <row r="3100" spans="2:69" s="1" customFormat="1" ht="18">
      <c r="B3100" s="33"/>
      <c r="D3100" s="148" t="s">
        <v>224</v>
      </c>
      <c r="F3100" s="149" t="s">
        <v>2867</v>
      </c>
      <c r="I3100" s="150"/>
      <c r="L3100" s="33"/>
      <c r="M3100" s="282"/>
      <c r="N3100" s="282"/>
      <c r="O3100" s="282"/>
      <c r="P3100" s="282"/>
      <c r="Q3100" s="151"/>
      <c r="X3100" s="54"/>
      <c r="AX3100" s="18" t="s">
        <v>224</v>
      </c>
      <c r="AY3100" s="18" t="s">
        <v>82</v>
      </c>
    </row>
    <row r="3101" spans="2:69" s="1" customFormat="1">
      <c r="B3101" s="33"/>
      <c r="D3101" s="152" t="s">
        <v>226</v>
      </c>
      <c r="F3101" s="153" t="s">
        <v>2868</v>
      </c>
      <c r="I3101" s="150"/>
      <c r="L3101" s="33"/>
      <c r="M3101" s="282"/>
      <c r="N3101" s="282"/>
      <c r="O3101" s="282"/>
      <c r="P3101" s="282"/>
      <c r="Q3101" s="151"/>
      <c r="X3101" s="54"/>
      <c r="AX3101" s="18" t="s">
        <v>226</v>
      </c>
      <c r="AY3101" s="18" t="s">
        <v>82</v>
      </c>
    </row>
    <row r="3102" spans="2:69" s="12" customFormat="1">
      <c r="B3102" s="155"/>
      <c r="D3102" s="148" t="s">
        <v>230</v>
      </c>
      <c r="E3102" s="156" t="s">
        <v>3</v>
      </c>
      <c r="F3102" s="157" t="s">
        <v>2273</v>
      </c>
      <c r="H3102" s="156" t="s">
        <v>3</v>
      </c>
      <c r="I3102" s="158"/>
      <c r="L3102" s="155"/>
      <c r="M3102" s="288"/>
      <c r="N3102" s="288"/>
      <c r="O3102" s="288"/>
      <c r="P3102" s="288"/>
      <c r="Q3102" s="159"/>
      <c r="X3102" s="160"/>
      <c r="AX3102" s="156" t="s">
        <v>230</v>
      </c>
      <c r="AY3102" s="156" t="s">
        <v>82</v>
      </c>
      <c r="AZ3102" s="12" t="s">
        <v>80</v>
      </c>
      <c r="BA3102" s="12" t="s">
        <v>34</v>
      </c>
      <c r="BB3102" s="12" t="s">
        <v>73</v>
      </c>
      <c r="BC3102" s="156" t="s">
        <v>216</v>
      </c>
    </row>
    <row r="3103" spans="2:69" s="12" customFormat="1">
      <c r="B3103" s="155"/>
      <c r="D3103" s="148" t="s">
        <v>230</v>
      </c>
      <c r="E3103" s="156" t="s">
        <v>3</v>
      </c>
      <c r="F3103" s="157" t="s">
        <v>1773</v>
      </c>
      <c r="H3103" s="156" t="s">
        <v>3</v>
      </c>
      <c r="I3103" s="158"/>
      <c r="L3103" s="155"/>
      <c r="M3103" s="288"/>
      <c r="N3103" s="288"/>
      <c r="O3103" s="288"/>
      <c r="P3103" s="288"/>
      <c r="Q3103" s="159"/>
      <c r="X3103" s="160"/>
      <c r="AX3103" s="156" t="s">
        <v>230</v>
      </c>
      <c r="AY3103" s="156" t="s">
        <v>82</v>
      </c>
      <c r="AZ3103" s="12" t="s">
        <v>80</v>
      </c>
      <c r="BA3103" s="12" t="s">
        <v>34</v>
      </c>
      <c r="BB3103" s="12" t="s">
        <v>73</v>
      </c>
      <c r="BC3103" s="156" t="s">
        <v>216</v>
      </c>
    </row>
    <row r="3104" spans="2:69" s="13" customFormat="1">
      <c r="B3104" s="161"/>
      <c r="D3104" s="148" t="s">
        <v>230</v>
      </c>
      <c r="E3104" s="162" t="s">
        <v>3</v>
      </c>
      <c r="F3104" s="163" t="s">
        <v>2789</v>
      </c>
      <c r="H3104" s="164">
        <v>1.9039999999999999</v>
      </c>
      <c r="I3104" s="165"/>
      <c r="L3104" s="161"/>
      <c r="M3104" s="289"/>
      <c r="N3104" s="289"/>
      <c r="O3104" s="289"/>
      <c r="P3104" s="289"/>
      <c r="Q3104" s="166"/>
      <c r="X3104" s="167"/>
      <c r="AX3104" s="162" t="s">
        <v>230</v>
      </c>
      <c r="AY3104" s="162" t="s">
        <v>82</v>
      </c>
      <c r="AZ3104" s="13" t="s">
        <v>82</v>
      </c>
      <c r="BA3104" s="13" t="s">
        <v>34</v>
      </c>
      <c r="BB3104" s="13" t="s">
        <v>73</v>
      </c>
      <c r="BC3104" s="162" t="s">
        <v>216</v>
      </c>
    </row>
    <row r="3105" spans="2:69" s="13" customFormat="1">
      <c r="B3105" s="161"/>
      <c r="D3105" s="148" t="s">
        <v>230</v>
      </c>
      <c r="E3105" s="162" t="s">
        <v>3</v>
      </c>
      <c r="F3105" s="163" t="s">
        <v>2869</v>
      </c>
      <c r="H3105" s="164">
        <v>2.2999999999999998</v>
      </c>
      <c r="I3105" s="165"/>
      <c r="L3105" s="161"/>
      <c r="M3105" s="289"/>
      <c r="N3105" s="289"/>
      <c r="O3105" s="289"/>
      <c r="P3105" s="289"/>
      <c r="Q3105" s="166"/>
      <c r="X3105" s="167"/>
      <c r="AX3105" s="162" t="s">
        <v>230</v>
      </c>
      <c r="AY3105" s="162" t="s">
        <v>82</v>
      </c>
      <c r="AZ3105" s="13" t="s">
        <v>82</v>
      </c>
      <c r="BA3105" s="13" t="s">
        <v>34</v>
      </c>
      <c r="BB3105" s="13" t="s">
        <v>73</v>
      </c>
      <c r="BC3105" s="162" t="s">
        <v>216</v>
      </c>
    </row>
    <row r="3106" spans="2:69" s="12" customFormat="1">
      <c r="B3106" s="155"/>
      <c r="D3106" s="148" t="s">
        <v>230</v>
      </c>
      <c r="E3106" s="156" t="s">
        <v>3</v>
      </c>
      <c r="F3106" s="157" t="s">
        <v>1776</v>
      </c>
      <c r="H3106" s="156" t="s">
        <v>3</v>
      </c>
      <c r="I3106" s="158"/>
      <c r="L3106" s="155"/>
      <c r="M3106" s="288"/>
      <c r="N3106" s="288"/>
      <c r="O3106" s="288"/>
      <c r="P3106" s="288"/>
      <c r="Q3106" s="159"/>
      <c r="X3106" s="160"/>
      <c r="AX3106" s="156" t="s">
        <v>230</v>
      </c>
      <c r="AY3106" s="156" t="s">
        <v>82</v>
      </c>
      <c r="AZ3106" s="12" t="s">
        <v>80</v>
      </c>
      <c r="BA3106" s="12" t="s">
        <v>34</v>
      </c>
      <c r="BB3106" s="12" t="s">
        <v>73</v>
      </c>
      <c r="BC3106" s="156" t="s">
        <v>216</v>
      </c>
    </row>
    <row r="3107" spans="2:69" s="13" customFormat="1">
      <c r="B3107" s="161"/>
      <c r="D3107" s="148" t="s">
        <v>230</v>
      </c>
      <c r="E3107" s="162" t="s">
        <v>3</v>
      </c>
      <c r="F3107" s="163" t="s">
        <v>2870</v>
      </c>
      <c r="H3107" s="164">
        <v>3</v>
      </c>
      <c r="I3107" s="165"/>
      <c r="L3107" s="161"/>
      <c r="M3107" s="289"/>
      <c r="N3107" s="289"/>
      <c r="O3107" s="289"/>
      <c r="P3107" s="289"/>
      <c r="Q3107" s="166"/>
      <c r="X3107" s="167"/>
      <c r="AX3107" s="162" t="s">
        <v>230</v>
      </c>
      <c r="AY3107" s="162" t="s">
        <v>82</v>
      </c>
      <c r="AZ3107" s="13" t="s">
        <v>82</v>
      </c>
      <c r="BA3107" s="13" t="s">
        <v>34</v>
      </c>
      <c r="BB3107" s="13" t="s">
        <v>73</v>
      </c>
      <c r="BC3107" s="162" t="s">
        <v>216</v>
      </c>
    </row>
    <row r="3108" spans="2:69" s="12" customFormat="1">
      <c r="B3108" s="155"/>
      <c r="D3108" s="148" t="s">
        <v>230</v>
      </c>
      <c r="E3108" s="156" t="s">
        <v>3</v>
      </c>
      <c r="F3108" s="157" t="s">
        <v>1826</v>
      </c>
      <c r="H3108" s="156" t="s">
        <v>3</v>
      </c>
      <c r="I3108" s="158"/>
      <c r="L3108" s="155"/>
      <c r="M3108" s="288"/>
      <c r="N3108" s="288"/>
      <c r="O3108" s="288"/>
      <c r="P3108" s="288"/>
      <c r="Q3108" s="159"/>
      <c r="X3108" s="160"/>
      <c r="AX3108" s="156" t="s">
        <v>230</v>
      </c>
      <c r="AY3108" s="156" t="s">
        <v>82</v>
      </c>
      <c r="AZ3108" s="12" t="s">
        <v>80</v>
      </c>
      <c r="BA3108" s="12" t="s">
        <v>34</v>
      </c>
      <c r="BB3108" s="12" t="s">
        <v>73</v>
      </c>
      <c r="BC3108" s="156" t="s">
        <v>216</v>
      </c>
    </row>
    <row r="3109" spans="2:69" s="13" customFormat="1">
      <c r="B3109" s="161"/>
      <c r="D3109" s="148" t="s">
        <v>230</v>
      </c>
      <c r="E3109" s="162" t="s">
        <v>3</v>
      </c>
      <c r="F3109" s="163" t="s">
        <v>2871</v>
      </c>
      <c r="H3109" s="164">
        <v>3</v>
      </c>
      <c r="I3109" s="165"/>
      <c r="L3109" s="161"/>
      <c r="M3109" s="289"/>
      <c r="N3109" s="289"/>
      <c r="O3109" s="289"/>
      <c r="P3109" s="289"/>
      <c r="Q3109" s="166"/>
      <c r="X3109" s="167"/>
      <c r="AX3109" s="162" t="s">
        <v>230</v>
      </c>
      <c r="AY3109" s="162" t="s">
        <v>82</v>
      </c>
      <c r="AZ3109" s="13" t="s">
        <v>82</v>
      </c>
      <c r="BA3109" s="13" t="s">
        <v>34</v>
      </c>
      <c r="BB3109" s="13" t="s">
        <v>73</v>
      </c>
      <c r="BC3109" s="162" t="s">
        <v>216</v>
      </c>
    </row>
    <row r="3110" spans="2:69" s="12" customFormat="1">
      <c r="B3110" s="155"/>
      <c r="D3110" s="148" t="s">
        <v>230</v>
      </c>
      <c r="E3110" s="156" t="s">
        <v>3</v>
      </c>
      <c r="F3110" s="157" t="s">
        <v>2802</v>
      </c>
      <c r="H3110" s="156" t="s">
        <v>3</v>
      </c>
      <c r="I3110" s="158"/>
      <c r="L3110" s="155"/>
      <c r="M3110" s="288"/>
      <c r="N3110" s="288"/>
      <c r="O3110" s="288"/>
      <c r="P3110" s="288"/>
      <c r="Q3110" s="159"/>
      <c r="X3110" s="160"/>
      <c r="AX3110" s="156" t="s">
        <v>230</v>
      </c>
      <c r="AY3110" s="156" t="s">
        <v>82</v>
      </c>
      <c r="AZ3110" s="12" t="s">
        <v>80</v>
      </c>
      <c r="BA3110" s="12" t="s">
        <v>34</v>
      </c>
      <c r="BB3110" s="12" t="s">
        <v>73</v>
      </c>
      <c r="BC3110" s="156" t="s">
        <v>216</v>
      </c>
    </row>
    <row r="3111" spans="2:69" s="13" customFormat="1">
      <c r="B3111" s="161"/>
      <c r="D3111" s="148" t="s">
        <v>230</v>
      </c>
      <c r="E3111" s="162" t="s">
        <v>3</v>
      </c>
      <c r="F3111" s="163" t="s">
        <v>2872</v>
      </c>
      <c r="H3111" s="164">
        <v>2.9</v>
      </c>
      <c r="I3111" s="165"/>
      <c r="L3111" s="161"/>
      <c r="M3111" s="289"/>
      <c r="N3111" s="289"/>
      <c r="O3111" s="289"/>
      <c r="P3111" s="289"/>
      <c r="Q3111" s="166"/>
      <c r="X3111" s="167"/>
      <c r="AX3111" s="162" t="s">
        <v>230</v>
      </c>
      <c r="AY3111" s="162" t="s">
        <v>82</v>
      </c>
      <c r="AZ3111" s="13" t="s">
        <v>82</v>
      </c>
      <c r="BA3111" s="13" t="s">
        <v>34</v>
      </c>
      <c r="BB3111" s="13" t="s">
        <v>73</v>
      </c>
      <c r="BC3111" s="162" t="s">
        <v>216</v>
      </c>
    </row>
    <row r="3112" spans="2:69" s="14" customFormat="1">
      <c r="B3112" s="168"/>
      <c r="D3112" s="148" t="s">
        <v>230</v>
      </c>
      <c r="E3112" s="169" t="s">
        <v>3</v>
      </c>
      <c r="F3112" s="170" t="s">
        <v>251</v>
      </c>
      <c r="H3112" s="171">
        <v>13.104000000000001</v>
      </c>
      <c r="I3112" s="172"/>
      <c r="L3112" s="168"/>
      <c r="M3112" s="290"/>
      <c r="N3112" s="290"/>
      <c r="O3112" s="290"/>
      <c r="P3112" s="290"/>
      <c r="Q3112" s="173"/>
      <c r="X3112" s="174"/>
      <c r="AX3112" s="169" t="s">
        <v>230</v>
      </c>
      <c r="AY3112" s="169" t="s">
        <v>82</v>
      </c>
      <c r="AZ3112" s="14" t="s">
        <v>222</v>
      </c>
      <c r="BA3112" s="14" t="s">
        <v>34</v>
      </c>
      <c r="BB3112" s="14" t="s">
        <v>80</v>
      </c>
      <c r="BC3112" s="169" t="s">
        <v>216</v>
      </c>
    </row>
    <row r="3113" spans="2:69" s="1" customFormat="1" ht="24.15" customHeight="1">
      <c r="B3113" s="133"/>
      <c r="C3113" s="134" t="s">
        <v>2873</v>
      </c>
      <c r="D3113" s="134" t="s">
        <v>218</v>
      </c>
      <c r="E3113" s="135" t="s">
        <v>2874</v>
      </c>
      <c r="F3113" s="136" t="s">
        <v>2875</v>
      </c>
      <c r="G3113" s="137" t="s">
        <v>221</v>
      </c>
      <c r="H3113" s="138">
        <v>608.29999999999995</v>
      </c>
      <c r="I3113" s="139"/>
      <c r="J3113" s="140">
        <f>ROUND(I3113*H3113,2)</f>
        <v>0</v>
      </c>
      <c r="K3113" s="141"/>
      <c r="L3113" s="33"/>
      <c r="M3113" s="294"/>
      <c r="N3113" s="294"/>
      <c r="O3113" s="294"/>
      <c r="P3113" s="282"/>
      <c r="Q3113" s="142" t="s">
        <v>3</v>
      </c>
      <c r="R3113" s="143" t="s">
        <v>44</v>
      </c>
      <c r="T3113" s="144">
        <f>S3113*H3113</f>
        <v>0</v>
      </c>
      <c r="U3113" s="144">
        <v>1E-4</v>
      </c>
      <c r="V3113" s="144">
        <f>U3113*H3113</f>
        <v>6.0829999999999995E-2</v>
      </c>
      <c r="W3113" s="144">
        <v>0</v>
      </c>
      <c r="X3113" s="145">
        <f>W3113*H3113</f>
        <v>0</v>
      </c>
      <c r="AV3113" s="146" t="s">
        <v>356</v>
      </c>
      <c r="AX3113" s="146" t="s">
        <v>218</v>
      </c>
      <c r="AY3113" s="146" t="s">
        <v>82</v>
      </c>
      <c r="BC3113" s="18" t="s">
        <v>216</v>
      </c>
      <c r="BI3113" s="147">
        <f>IF(R3113="základní",J3113,0)</f>
        <v>0</v>
      </c>
      <c r="BJ3113" s="147">
        <f>IF(R3113="snížená",J3113,0)</f>
        <v>0</v>
      </c>
      <c r="BK3113" s="147">
        <f>IF(R3113="zákl. přenesená",J3113,0)</f>
        <v>0</v>
      </c>
      <c r="BL3113" s="147">
        <f>IF(R3113="sníž. přenesená",J3113,0)</f>
        <v>0</v>
      </c>
      <c r="BM3113" s="147">
        <f>IF(R3113="nulová",J3113,0)</f>
        <v>0</v>
      </c>
      <c r="BN3113" s="18" t="s">
        <v>80</v>
      </c>
      <c r="BO3113" s="147">
        <f>ROUND(I3113*H3113,2)</f>
        <v>0</v>
      </c>
      <c r="BP3113" s="18" t="s">
        <v>356</v>
      </c>
      <c r="BQ3113" s="146" t="s">
        <v>2876</v>
      </c>
    </row>
    <row r="3114" spans="2:69" s="1" customFormat="1" ht="18">
      <c r="B3114" s="33"/>
      <c r="D3114" s="148" t="s">
        <v>224</v>
      </c>
      <c r="F3114" s="149" t="s">
        <v>2877</v>
      </c>
      <c r="I3114" s="150"/>
      <c r="L3114" s="33"/>
      <c r="M3114" s="282"/>
      <c r="N3114" s="282"/>
      <c r="O3114" s="282"/>
      <c r="P3114" s="282"/>
      <c r="Q3114" s="151"/>
      <c r="X3114" s="54"/>
      <c r="AX3114" s="18" t="s">
        <v>224</v>
      </c>
      <c r="AY3114" s="18" t="s">
        <v>82</v>
      </c>
    </row>
    <row r="3115" spans="2:69" s="1" customFormat="1">
      <c r="B3115" s="33"/>
      <c r="D3115" s="152" t="s">
        <v>226</v>
      </c>
      <c r="F3115" s="153" t="s">
        <v>2878</v>
      </c>
      <c r="I3115" s="150"/>
      <c r="L3115" s="33"/>
      <c r="M3115" s="282"/>
      <c r="N3115" s="282"/>
      <c r="O3115" s="282"/>
      <c r="P3115" s="282"/>
      <c r="Q3115" s="151"/>
      <c r="X3115" s="54"/>
      <c r="AX3115" s="18" t="s">
        <v>226</v>
      </c>
      <c r="AY3115" s="18" t="s">
        <v>82</v>
      </c>
    </row>
    <row r="3116" spans="2:69" s="12" customFormat="1">
      <c r="B3116" s="155"/>
      <c r="D3116" s="148" t="s">
        <v>230</v>
      </c>
      <c r="E3116" s="156" t="s">
        <v>3</v>
      </c>
      <c r="F3116" s="157" t="s">
        <v>2273</v>
      </c>
      <c r="H3116" s="156" t="s">
        <v>3</v>
      </c>
      <c r="I3116" s="158"/>
      <c r="L3116" s="155"/>
      <c r="M3116" s="288"/>
      <c r="N3116" s="288"/>
      <c r="O3116" s="288"/>
      <c r="P3116" s="288"/>
      <c r="Q3116" s="159"/>
      <c r="X3116" s="160"/>
      <c r="AX3116" s="156" t="s">
        <v>230</v>
      </c>
      <c r="AY3116" s="156" t="s">
        <v>82</v>
      </c>
      <c r="AZ3116" s="12" t="s">
        <v>80</v>
      </c>
      <c r="BA3116" s="12" t="s">
        <v>34</v>
      </c>
      <c r="BB3116" s="12" t="s">
        <v>73</v>
      </c>
      <c r="BC3116" s="156" t="s">
        <v>216</v>
      </c>
    </row>
    <row r="3117" spans="2:69" s="12" customFormat="1">
      <c r="B3117" s="155"/>
      <c r="D3117" s="148" t="s">
        <v>230</v>
      </c>
      <c r="E3117" s="156" t="s">
        <v>3</v>
      </c>
      <c r="F3117" s="157" t="s">
        <v>1470</v>
      </c>
      <c r="H3117" s="156" t="s">
        <v>3</v>
      </c>
      <c r="I3117" s="158"/>
      <c r="L3117" s="155"/>
      <c r="M3117" s="288"/>
      <c r="N3117" s="288"/>
      <c r="O3117" s="288"/>
      <c r="P3117" s="288"/>
      <c r="Q3117" s="159"/>
      <c r="X3117" s="160"/>
      <c r="AX3117" s="156" t="s">
        <v>230</v>
      </c>
      <c r="AY3117" s="156" t="s">
        <v>82</v>
      </c>
      <c r="AZ3117" s="12" t="s">
        <v>80</v>
      </c>
      <c r="BA3117" s="12" t="s">
        <v>34</v>
      </c>
      <c r="BB3117" s="12" t="s">
        <v>73</v>
      </c>
      <c r="BC3117" s="156" t="s">
        <v>216</v>
      </c>
    </row>
    <row r="3118" spans="2:69" s="13" customFormat="1">
      <c r="B3118" s="161"/>
      <c r="D3118" s="148" t="s">
        <v>230</v>
      </c>
      <c r="E3118" s="162" t="s">
        <v>3</v>
      </c>
      <c r="F3118" s="163" t="s">
        <v>2774</v>
      </c>
      <c r="H3118" s="164">
        <v>13.7</v>
      </c>
      <c r="I3118" s="165"/>
      <c r="L3118" s="161"/>
      <c r="M3118" s="289"/>
      <c r="N3118" s="289"/>
      <c r="O3118" s="289"/>
      <c r="P3118" s="289"/>
      <c r="Q3118" s="166"/>
      <c r="X3118" s="167"/>
      <c r="AX3118" s="162" t="s">
        <v>230</v>
      </c>
      <c r="AY3118" s="162" t="s">
        <v>82</v>
      </c>
      <c r="AZ3118" s="13" t="s">
        <v>82</v>
      </c>
      <c r="BA3118" s="13" t="s">
        <v>34</v>
      </c>
      <c r="BB3118" s="13" t="s">
        <v>73</v>
      </c>
      <c r="BC3118" s="162" t="s">
        <v>216</v>
      </c>
    </row>
    <row r="3119" spans="2:69" s="13" customFormat="1">
      <c r="B3119" s="161"/>
      <c r="D3119" s="148" t="s">
        <v>230</v>
      </c>
      <c r="E3119" s="162" t="s">
        <v>3</v>
      </c>
      <c r="F3119" s="163" t="s">
        <v>2879</v>
      </c>
      <c r="H3119" s="164">
        <v>8</v>
      </c>
      <c r="I3119" s="165"/>
      <c r="L3119" s="161"/>
      <c r="M3119" s="289"/>
      <c r="N3119" s="289"/>
      <c r="O3119" s="289"/>
      <c r="P3119" s="289"/>
      <c r="Q3119" s="166"/>
      <c r="X3119" s="167"/>
      <c r="AX3119" s="162" t="s">
        <v>230</v>
      </c>
      <c r="AY3119" s="162" t="s">
        <v>82</v>
      </c>
      <c r="AZ3119" s="13" t="s">
        <v>82</v>
      </c>
      <c r="BA3119" s="13" t="s">
        <v>34</v>
      </c>
      <c r="BB3119" s="13" t="s">
        <v>73</v>
      </c>
      <c r="BC3119" s="162" t="s">
        <v>216</v>
      </c>
    </row>
    <row r="3120" spans="2:69" s="13" customFormat="1">
      <c r="B3120" s="161"/>
      <c r="D3120" s="148" t="s">
        <v>230</v>
      </c>
      <c r="E3120" s="162" t="s">
        <v>3</v>
      </c>
      <c r="F3120" s="163" t="s">
        <v>2880</v>
      </c>
      <c r="H3120" s="164">
        <v>52.5</v>
      </c>
      <c r="I3120" s="165"/>
      <c r="L3120" s="161"/>
      <c r="M3120" s="289"/>
      <c r="N3120" s="289"/>
      <c r="O3120" s="289"/>
      <c r="P3120" s="289"/>
      <c r="Q3120" s="166"/>
      <c r="X3120" s="167"/>
      <c r="AX3120" s="162" t="s">
        <v>230</v>
      </c>
      <c r="AY3120" s="162" t="s">
        <v>82</v>
      </c>
      <c r="AZ3120" s="13" t="s">
        <v>82</v>
      </c>
      <c r="BA3120" s="13" t="s">
        <v>34</v>
      </c>
      <c r="BB3120" s="13" t="s">
        <v>73</v>
      </c>
      <c r="BC3120" s="162" t="s">
        <v>216</v>
      </c>
    </row>
    <row r="3121" spans="2:55" s="13" customFormat="1">
      <c r="B3121" s="161"/>
      <c r="D3121" s="148" t="s">
        <v>230</v>
      </c>
      <c r="E3121" s="162" t="s">
        <v>3</v>
      </c>
      <c r="F3121" s="163" t="s">
        <v>2811</v>
      </c>
      <c r="H3121" s="164">
        <v>60.6</v>
      </c>
      <c r="I3121" s="165"/>
      <c r="L3121" s="161"/>
      <c r="M3121" s="289"/>
      <c r="N3121" s="289"/>
      <c r="O3121" s="289"/>
      <c r="P3121" s="289"/>
      <c r="Q3121" s="166"/>
      <c r="X3121" s="167"/>
      <c r="AX3121" s="162" t="s">
        <v>230</v>
      </c>
      <c r="AY3121" s="162" t="s">
        <v>82</v>
      </c>
      <c r="AZ3121" s="13" t="s">
        <v>82</v>
      </c>
      <c r="BA3121" s="13" t="s">
        <v>34</v>
      </c>
      <c r="BB3121" s="13" t="s">
        <v>73</v>
      </c>
      <c r="BC3121" s="162" t="s">
        <v>216</v>
      </c>
    </row>
    <row r="3122" spans="2:55" s="12" customFormat="1">
      <c r="B3122" s="155"/>
      <c r="D3122" s="148" t="s">
        <v>230</v>
      </c>
      <c r="E3122" s="156" t="s">
        <v>3</v>
      </c>
      <c r="F3122" s="157" t="s">
        <v>1773</v>
      </c>
      <c r="H3122" s="156" t="s">
        <v>3</v>
      </c>
      <c r="I3122" s="158"/>
      <c r="L3122" s="155"/>
      <c r="M3122" s="288"/>
      <c r="N3122" s="288"/>
      <c r="O3122" s="288"/>
      <c r="P3122" s="288"/>
      <c r="Q3122" s="159"/>
      <c r="X3122" s="160"/>
      <c r="AX3122" s="156" t="s">
        <v>230</v>
      </c>
      <c r="AY3122" s="156" t="s">
        <v>82</v>
      </c>
      <c r="AZ3122" s="12" t="s">
        <v>80</v>
      </c>
      <c r="BA3122" s="12" t="s">
        <v>34</v>
      </c>
      <c r="BB3122" s="12" t="s">
        <v>73</v>
      </c>
      <c r="BC3122" s="156" t="s">
        <v>216</v>
      </c>
    </row>
    <row r="3123" spans="2:55" s="13" customFormat="1">
      <c r="B3123" s="161"/>
      <c r="D3123" s="148" t="s">
        <v>230</v>
      </c>
      <c r="E3123" s="162" t="s">
        <v>3</v>
      </c>
      <c r="F3123" s="163" t="s">
        <v>2881</v>
      </c>
      <c r="H3123" s="164">
        <v>21</v>
      </c>
      <c r="I3123" s="165"/>
      <c r="L3123" s="161"/>
      <c r="M3123" s="289"/>
      <c r="N3123" s="289"/>
      <c r="O3123" s="289"/>
      <c r="P3123" s="289"/>
      <c r="Q3123" s="166"/>
      <c r="X3123" s="167"/>
      <c r="AX3123" s="162" t="s">
        <v>230</v>
      </c>
      <c r="AY3123" s="162" t="s">
        <v>82</v>
      </c>
      <c r="AZ3123" s="13" t="s">
        <v>82</v>
      </c>
      <c r="BA3123" s="13" t="s">
        <v>34</v>
      </c>
      <c r="BB3123" s="13" t="s">
        <v>73</v>
      </c>
      <c r="BC3123" s="162" t="s">
        <v>216</v>
      </c>
    </row>
    <row r="3124" spans="2:55" s="12" customFormat="1">
      <c r="B3124" s="155"/>
      <c r="D3124" s="148" t="s">
        <v>230</v>
      </c>
      <c r="E3124" s="156" t="s">
        <v>3</v>
      </c>
      <c r="F3124" s="157" t="s">
        <v>1776</v>
      </c>
      <c r="H3124" s="156" t="s">
        <v>3</v>
      </c>
      <c r="I3124" s="158"/>
      <c r="L3124" s="155"/>
      <c r="M3124" s="288"/>
      <c r="N3124" s="288"/>
      <c r="O3124" s="288"/>
      <c r="P3124" s="288"/>
      <c r="Q3124" s="159"/>
      <c r="X3124" s="160"/>
      <c r="AX3124" s="156" t="s">
        <v>230</v>
      </c>
      <c r="AY3124" s="156" t="s">
        <v>82</v>
      </c>
      <c r="AZ3124" s="12" t="s">
        <v>80</v>
      </c>
      <c r="BA3124" s="12" t="s">
        <v>34</v>
      </c>
      <c r="BB3124" s="12" t="s">
        <v>73</v>
      </c>
      <c r="BC3124" s="156" t="s">
        <v>216</v>
      </c>
    </row>
    <row r="3125" spans="2:55" s="13" customFormat="1">
      <c r="B3125" s="161"/>
      <c r="D3125" s="148" t="s">
        <v>230</v>
      </c>
      <c r="E3125" s="162" t="s">
        <v>3</v>
      </c>
      <c r="F3125" s="163" t="s">
        <v>2882</v>
      </c>
      <c r="H3125" s="164">
        <v>21.3</v>
      </c>
      <c r="I3125" s="165"/>
      <c r="L3125" s="161"/>
      <c r="M3125" s="289"/>
      <c r="N3125" s="289"/>
      <c r="O3125" s="289"/>
      <c r="P3125" s="289"/>
      <c r="Q3125" s="166"/>
      <c r="X3125" s="167"/>
      <c r="AX3125" s="162" t="s">
        <v>230</v>
      </c>
      <c r="AY3125" s="162" t="s">
        <v>82</v>
      </c>
      <c r="AZ3125" s="13" t="s">
        <v>82</v>
      </c>
      <c r="BA3125" s="13" t="s">
        <v>34</v>
      </c>
      <c r="BB3125" s="13" t="s">
        <v>73</v>
      </c>
      <c r="BC3125" s="162" t="s">
        <v>216</v>
      </c>
    </row>
    <row r="3126" spans="2:55" s="12" customFormat="1">
      <c r="B3126" s="155"/>
      <c r="D3126" s="148" t="s">
        <v>230</v>
      </c>
      <c r="E3126" s="156" t="s">
        <v>3</v>
      </c>
      <c r="F3126" s="157" t="s">
        <v>1777</v>
      </c>
      <c r="H3126" s="156" t="s">
        <v>3</v>
      </c>
      <c r="I3126" s="158"/>
      <c r="L3126" s="155"/>
      <c r="M3126" s="288"/>
      <c r="N3126" s="288"/>
      <c r="O3126" s="288"/>
      <c r="P3126" s="288"/>
      <c r="Q3126" s="159"/>
      <c r="X3126" s="160"/>
      <c r="AX3126" s="156" t="s">
        <v>230</v>
      </c>
      <c r="AY3126" s="156" t="s">
        <v>82</v>
      </c>
      <c r="AZ3126" s="12" t="s">
        <v>80</v>
      </c>
      <c r="BA3126" s="12" t="s">
        <v>34</v>
      </c>
      <c r="BB3126" s="12" t="s">
        <v>73</v>
      </c>
      <c r="BC3126" s="156" t="s">
        <v>216</v>
      </c>
    </row>
    <row r="3127" spans="2:55" s="13" customFormat="1">
      <c r="B3127" s="161"/>
      <c r="D3127" s="148" t="s">
        <v>230</v>
      </c>
      <c r="E3127" s="162" t="s">
        <v>3</v>
      </c>
      <c r="F3127" s="163" t="s">
        <v>2883</v>
      </c>
      <c r="H3127" s="164">
        <v>21.8</v>
      </c>
      <c r="I3127" s="165"/>
      <c r="L3127" s="161"/>
      <c r="M3127" s="289"/>
      <c r="N3127" s="289"/>
      <c r="O3127" s="289"/>
      <c r="P3127" s="289"/>
      <c r="Q3127" s="166"/>
      <c r="X3127" s="167"/>
      <c r="AX3127" s="162" t="s">
        <v>230</v>
      </c>
      <c r="AY3127" s="162" t="s">
        <v>82</v>
      </c>
      <c r="AZ3127" s="13" t="s">
        <v>82</v>
      </c>
      <c r="BA3127" s="13" t="s">
        <v>34</v>
      </c>
      <c r="BB3127" s="13" t="s">
        <v>73</v>
      </c>
      <c r="BC3127" s="162" t="s">
        <v>216</v>
      </c>
    </row>
    <row r="3128" spans="2:55" s="13" customFormat="1">
      <c r="B3128" s="161"/>
      <c r="D3128" s="148" t="s">
        <v>230</v>
      </c>
      <c r="E3128" s="162" t="s">
        <v>3</v>
      </c>
      <c r="F3128" s="163" t="s">
        <v>2884</v>
      </c>
      <c r="H3128" s="164">
        <v>42.3</v>
      </c>
      <c r="I3128" s="165"/>
      <c r="L3128" s="161"/>
      <c r="M3128" s="289"/>
      <c r="N3128" s="289"/>
      <c r="O3128" s="289"/>
      <c r="P3128" s="289"/>
      <c r="Q3128" s="166"/>
      <c r="X3128" s="167"/>
      <c r="AX3128" s="162" t="s">
        <v>230</v>
      </c>
      <c r="AY3128" s="162" t="s">
        <v>82</v>
      </c>
      <c r="AZ3128" s="13" t="s">
        <v>82</v>
      </c>
      <c r="BA3128" s="13" t="s">
        <v>34</v>
      </c>
      <c r="BB3128" s="13" t="s">
        <v>73</v>
      </c>
      <c r="BC3128" s="162" t="s">
        <v>216</v>
      </c>
    </row>
    <row r="3129" spans="2:55" s="12" customFormat="1">
      <c r="B3129" s="155"/>
      <c r="D3129" s="148" t="s">
        <v>230</v>
      </c>
      <c r="E3129" s="156" t="s">
        <v>3</v>
      </c>
      <c r="F3129" s="157" t="s">
        <v>1826</v>
      </c>
      <c r="H3129" s="156" t="s">
        <v>3</v>
      </c>
      <c r="I3129" s="158"/>
      <c r="L3129" s="155"/>
      <c r="M3129" s="288"/>
      <c r="N3129" s="288"/>
      <c r="O3129" s="288"/>
      <c r="P3129" s="288"/>
      <c r="Q3129" s="159"/>
      <c r="X3129" s="160"/>
      <c r="AX3129" s="156" t="s">
        <v>230</v>
      </c>
      <c r="AY3129" s="156" t="s">
        <v>82</v>
      </c>
      <c r="AZ3129" s="12" t="s">
        <v>80</v>
      </c>
      <c r="BA3129" s="12" t="s">
        <v>34</v>
      </c>
      <c r="BB3129" s="12" t="s">
        <v>73</v>
      </c>
      <c r="BC3129" s="156" t="s">
        <v>216</v>
      </c>
    </row>
    <row r="3130" spans="2:55" s="13" customFormat="1">
      <c r="B3130" s="161"/>
      <c r="D3130" s="148" t="s">
        <v>230</v>
      </c>
      <c r="E3130" s="162" t="s">
        <v>3</v>
      </c>
      <c r="F3130" s="163" t="s">
        <v>2885</v>
      </c>
      <c r="H3130" s="164">
        <v>21.3</v>
      </c>
      <c r="I3130" s="165"/>
      <c r="L3130" s="161"/>
      <c r="M3130" s="289"/>
      <c r="N3130" s="289"/>
      <c r="O3130" s="289"/>
      <c r="P3130" s="289"/>
      <c r="Q3130" s="166"/>
      <c r="X3130" s="167"/>
      <c r="AX3130" s="162" t="s">
        <v>230</v>
      </c>
      <c r="AY3130" s="162" t="s">
        <v>82</v>
      </c>
      <c r="AZ3130" s="13" t="s">
        <v>82</v>
      </c>
      <c r="BA3130" s="13" t="s">
        <v>34</v>
      </c>
      <c r="BB3130" s="13" t="s">
        <v>73</v>
      </c>
      <c r="BC3130" s="162" t="s">
        <v>216</v>
      </c>
    </row>
    <row r="3131" spans="2:55" s="13" customFormat="1">
      <c r="B3131" s="161"/>
      <c r="D3131" s="148" t="s">
        <v>230</v>
      </c>
      <c r="E3131" s="162" t="s">
        <v>3</v>
      </c>
      <c r="F3131" s="163" t="s">
        <v>2886</v>
      </c>
      <c r="H3131" s="164">
        <v>42.3</v>
      </c>
      <c r="I3131" s="165"/>
      <c r="L3131" s="161"/>
      <c r="M3131" s="289"/>
      <c r="N3131" s="289"/>
      <c r="O3131" s="289"/>
      <c r="P3131" s="289"/>
      <c r="Q3131" s="166"/>
      <c r="X3131" s="167"/>
      <c r="AX3131" s="162" t="s">
        <v>230</v>
      </c>
      <c r="AY3131" s="162" t="s">
        <v>82</v>
      </c>
      <c r="AZ3131" s="13" t="s">
        <v>82</v>
      </c>
      <c r="BA3131" s="13" t="s">
        <v>34</v>
      </c>
      <c r="BB3131" s="13" t="s">
        <v>73</v>
      </c>
      <c r="BC3131" s="162" t="s">
        <v>216</v>
      </c>
    </row>
    <row r="3132" spans="2:55" s="12" customFormat="1">
      <c r="B3132" s="155"/>
      <c r="D3132" s="148" t="s">
        <v>230</v>
      </c>
      <c r="E3132" s="156" t="s">
        <v>3</v>
      </c>
      <c r="F3132" s="157" t="s">
        <v>1827</v>
      </c>
      <c r="H3132" s="156" t="s">
        <v>3</v>
      </c>
      <c r="I3132" s="158"/>
      <c r="L3132" s="155"/>
      <c r="M3132" s="288"/>
      <c r="N3132" s="288"/>
      <c r="O3132" s="288"/>
      <c r="P3132" s="288"/>
      <c r="Q3132" s="159"/>
      <c r="X3132" s="160"/>
      <c r="AX3132" s="156" t="s">
        <v>230</v>
      </c>
      <c r="AY3132" s="156" t="s">
        <v>82</v>
      </c>
      <c r="AZ3132" s="12" t="s">
        <v>80</v>
      </c>
      <c r="BA3132" s="12" t="s">
        <v>34</v>
      </c>
      <c r="BB3132" s="12" t="s">
        <v>73</v>
      </c>
      <c r="BC3132" s="156" t="s">
        <v>216</v>
      </c>
    </row>
    <row r="3133" spans="2:55" s="13" customFormat="1">
      <c r="B3133" s="161"/>
      <c r="D3133" s="148" t="s">
        <v>230</v>
      </c>
      <c r="E3133" s="162" t="s">
        <v>3</v>
      </c>
      <c r="F3133" s="163" t="s">
        <v>2887</v>
      </c>
      <c r="H3133" s="164">
        <v>21.2</v>
      </c>
      <c r="I3133" s="165"/>
      <c r="L3133" s="161"/>
      <c r="M3133" s="289"/>
      <c r="N3133" s="289"/>
      <c r="O3133" s="289"/>
      <c r="P3133" s="289"/>
      <c r="Q3133" s="166"/>
      <c r="X3133" s="167"/>
      <c r="AX3133" s="162" t="s">
        <v>230</v>
      </c>
      <c r="AY3133" s="162" t="s">
        <v>82</v>
      </c>
      <c r="AZ3133" s="13" t="s">
        <v>82</v>
      </c>
      <c r="BA3133" s="13" t="s">
        <v>34</v>
      </c>
      <c r="BB3133" s="13" t="s">
        <v>73</v>
      </c>
      <c r="BC3133" s="162" t="s">
        <v>216</v>
      </c>
    </row>
    <row r="3134" spans="2:55" s="13" customFormat="1">
      <c r="B3134" s="161"/>
      <c r="D3134" s="148" t="s">
        <v>230</v>
      </c>
      <c r="E3134" s="162" t="s">
        <v>3</v>
      </c>
      <c r="F3134" s="163" t="s">
        <v>2814</v>
      </c>
      <c r="H3134" s="164">
        <v>59.8</v>
      </c>
      <c r="I3134" s="165"/>
      <c r="L3134" s="161"/>
      <c r="M3134" s="289"/>
      <c r="N3134" s="289"/>
      <c r="O3134" s="289"/>
      <c r="P3134" s="289"/>
      <c r="Q3134" s="166"/>
      <c r="X3134" s="167"/>
      <c r="AX3134" s="162" t="s">
        <v>230</v>
      </c>
      <c r="AY3134" s="162" t="s">
        <v>82</v>
      </c>
      <c r="AZ3134" s="13" t="s">
        <v>82</v>
      </c>
      <c r="BA3134" s="13" t="s">
        <v>34</v>
      </c>
      <c r="BB3134" s="13" t="s">
        <v>73</v>
      </c>
      <c r="BC3134" s="162" t="s">
        <v>216</v>
      </c>
    </row>
    <row r="3135" spans="2:55" s="13" customFormat="1">
      <c r="B3135" s="161"/>
      <c r="D3135" s="148" t="s">
        <v>230</v>
      </c>
      <c r="E3135" s="162" t="s">
        <v>3</v>
      </c>
      <c r="F3135" s="163" t="s">
        <v>2815</v>
      </c>
      <c r="H3135" s="164">
        <v>64.3</v>
      </c>
      <c r="I3135" s="165"/>
      <c r="L3135" s="161"/>
      <c r="M3135" s="289"/>
      <c r="N3135" s="289"/>
      <c r="O3135" s="289"/>
      <c r="P3135" s="289"/>
      <c r="Q3135" s="166"/>
      <c r="X3135" s="167"/>
      <c r="AX3135" s="162" t="s">
        <v>230</v>
      </c>
      <c r="AY3135" s="162" t="s">
        <v>82</v>
      </c>
      <c r="AZ3135" s="13" t="s">
        <v>82</v>
      </c>
      <c r="BA3135" s="13" t="s">
        <v>34</v>
      </c>
      <c r="BB3135" s="13" t="s">
        <v>73</v>
      </c>
      <c r="BC3135" s="162" t="s">
        <v>216</v>
      </c>
    </row>
    <row r="3136" spans="2:55" s="13" customFormat="1">
      <c r="B3136" s="161"/>
      <c r="D3136" s="148" t="s">
        <v>230</v>
      </c>
      <c r="E3136" s="162" t="s">
        <v>3</v>
      </c>
      <c r="F3136" s="163" t="s">
        <v>2816</v>
      </c>
      <c r="H3136" s="164">
        <v>158.19999999999999</v>
      </c>
      <c r="I3136" s="165"/>
      <c r="L3136" s="161"/>
      <c r="M3136" s="289"/>
      <c r="N3136" s="289"/>
      <c r="O3136" s="289"/>
      <c r="P3136" s="289"/>
      <c r="Q3136" s="166"/>
      <c r="X3136" s="167"/>
      <c r="AX3136" s="162" t="s">
        <v>230</v>
      </c>
      <c r="AY3136" s="162" t="s">
        <v>82</v>
      </c>
      <c r="AZ3136" s="13" t="s">
        <v>82</v>
      </c>
      <c r="BA3136" s="13" t="s">
        <v>34</v>
      </c>
      <c r="BB3136" s="13" t="s">
        <v>73</v>
      </c>
      <c r="BC3136" s="162" t="s">
        <v>216</v>
      </c>
    </row>
    <row r="3137" spans="2:69" s="14" customFormat="1">
      <c r="B3137" s="168"/>
      <c r="D3137" s="148" t="s">
        <v>230</v>
      </c>
      <c r="E3137" s="169" t="s">
        <v>3</v>
      </c>
      <c r="F3137" s="170" t="s">
        <v>251</v>
      </c>
      <c r="H3137" s="171">
        <v>608.30000000000007</v>
      </c>
      <c r="I3137" s="172"/>
      <c r="L3137" s="168"/>
      <c r="M3137" s="290"/>
      <c r="N3137" s="290"/>
      <c r="O3137" s="290"/>
      <c r="P3137" s="290"/>
      <c r="Q3137" s="173"/>
      <c r="X3137" s="174"/>
      <c r="AX3137" s="169" t="s">
        <v>230</v>
      </c>
      <c r="AY3137" s="169" t="s">
        <v>82</v>
      </c>
      <c r="AZ3137" s="14" t="s">
        <v>222</v>
      </c>
      <c r="BA3137" s="14" t="s">
        <v>34</v>
      </c>
      <c r="BB3137" s="14" t="s">
        <v>80</v>
      </c>
      <c r="BC3137" s="169" t="s">
        <v>216</v>
      </c>
    </row>
    <row r="3138" spans="2:69" s="1" customFormat="1" ht="21.75" customHeight="1">
      <c r="B3138" s="133"/>
      <c r="C3138" s="134" t="s">
        <v>2888</v>
      </c>
      <c r="D3138" s="134" t="s">
        <v>218</v>
      </c>
      <c r="E3138" s="135" t="s">
        <v>2889</v>
      </c>
      <c r="F3138" s="136" t="s">
        <v>2890</v>
      </c>
      <c r="G3138" s="137" t="s">
        <v>221</v>
      </c>
      <c r="H3138" s="138">
        <v>647.20399999999995</v>
      </c>
      <c r="I3138" s="139"/>
      <c r="J3138" s="140">
        <f>ROUND(I3138*H3138,2)</f>
        <v>0</v>
      </c>
      <c r="K3138" s="141"/>
      <c r="L3138" s="33"/>
      <c r="M3138" s="294"/>
      <c r="N3138" s="294"/>
      <c r="O3138" s="294"/>
      <c r="P3138" s="282"/>
      <c r="Q3138" s="142" t="s">
        <v>3</v>
      </c>
      <c r="R3138" s="143" t="s">
        <v>44</v>
      </c>
      <c r="T3138" s="144">
        <f>S3138*H3138</f>
        <v>0</v>
      </c>
      <c r="U3138" s="144">
        <v>6.9999999999999999E-4</v>
      </c>
      <c r="V3138" s="144">
        <f>U3138*H3138</f>
        <v>0.45304279999999997</v>
      </c>
      <c r="W3138" s="144">
        <v>0</v>
      </c>
      <c r="X3138" s="145">
        <f>W3138*H3138</f>
        <v>0</v>
      </c>
      <c r="AV3138" s="146" t="s">
        <v>356</v>
      </c>
      <c r="AX3138" s="146" t="s">
        <v>218</v>
      </c>
      <c r="AY3138" s="146" t="s">
        <v>82</v>
      </c>
      <c r="BC3138" s="18" t="s">
        <v>216</v>
      </c>
      <c r="BI3138" s="147">
        <f>IF(R3138="základní",J3138,0)</f>
        <v>0</v>
      </c>
      <c r="BJ3138" s="147">
        <f>IF(R3138="snížená",J3138,0)</f>
        <v>0</v>
      </c>
      <c r="BK3138" s="147">
        <f>IF(R3138="zákl. přenesená",J3138,0)</f>
        <v>0</v>
      </c>
      <c r="BL3138" s="147">
        <f>IF(R3138="sníž. přenesená",J3138,0)</f>
        <v>0</v>
      </c>
      <c r="BM3138" s="147">
        <f>IF(R3138="nulová",J3138,0)</f>
        <v>0</v>
      </c>
      <c r="BN3138" s="18" t="s">
        <v>80</v>
      </c>
      <c r="BO3138" s="147">
        <f>ROUND(I3138*H3138,2)</f>
        <v>0</v>
      </c>
      <c r="BP3138" s="18" t="s">
        <v>356</v>
      </c>
      <c r="BQ3138" s="146" t="s">
        <v>2891</v>
      </c>
    </row>
    <row r="3139" spans="2:69" s="1" customFormat="1" ht="18">
      <c r="B3139" s="33"/>
      <c r="D3139" s="148" t="s">
        <v>224</v>
      </c>
      <c r="F3139" s="149" t="s">
        <v>2892</v>
      </c>
      <c r="I3139" s="150"/>
      <c r="L3139" s="33"/>
      <c r="M3139" s="282"/>
      <c r="N3139" s="282"/>
      <c r="O3139" s="282"/>
      <c r="P3139" s="282"/>
      <c r="Q3139" s="151"/>
      <c r="X3139" s="54"/>
      <c r="AX3139" s="18" t="s">
        <v>224</v>
      </c>
      <c r="AY3139" s="18" t="s">
        <v>82</v>
      </c>
    </row>
    <row r="3140" spans="2:69" s="1" customFormat="1">
      <c r="B3140" s="33"/>
      <c r="D3140" s="152" t="s">
        <v>226</v>
      </c>
      <c r="F3140" s="153" t="s">
        <v>2893</v>
      </c>
      <c r="I3140" s="150"/>
      <c r="L3140" s="33"/>
      <c r="M3140" s="282"/>
      <c r="N3140" s="282"/>
      <c r="O3140" s="282"/>
      <c r="P3140" s="282"/>
      <c r="Q3140" s="151"/>
      <c r="X3140" s="54"/>
      <c r="AX3140" s="18" t="s">
        <v>226</v>
      </c>
      <c r="AY3140" s="18" t="s">
        <v>82</v>
      </c>
    </row>
    <row r="3141" spans="2:69" s="13" customFormat="1">
      <c r="B3141" s="161"/>
      <c r="D3141" s="148" t="s">
        <v>230</v>
      </c>
      <c r="E3141" s="162" t="s">
        <v>3</v>
      </c>
      <c r="F3141" s="163" t="s">
        <v>2823</v>
      </c>
      <c r="H3141" s="164">
        <v>647.20399999999995</v>
      </c>
      <c r="I3141" s="165"/>
      <c r="L3141" s="161"/>
      <c r="M3141" s="289"/>
      <c r="N3141" s="289"/>
      <c r="O3141" s="289"/>
      <c r="P3141" s="289"/>
      <c r="Q3141" s="166"/>
      <c r="X3141" s="167"/>
      <c r="AX3141" s="162" t="s">
        <v>230</v>
      </c>
      <c r="AY3141" s="162" t="s">
        <v>82</v>
      </c>
      <c r="AZ3141" s="13" t="s">
        <v>82</v>
      </c>
      <c r="BA3141" s="13" t="s">
        <v>34</v>
      </c>
      <c r="BB3141" s="13" t="s">
        <v>80</v>
      </c>
      <c r="BC3141" s="162" t="s">
        <v>216</v>
      </c>
    </row>
    <row r="3142" spans="2:69" s="1" customFormat="1" ht="37.75" customHeight="1">
      <c r="B3142" s="133"/>
      <c r="C3142" s="134" t="s">
        <v>2894</v>
      </c>
      <c r="D3142" s="134" t="s">
        <v>218</v>
      </c>
      <c r="E3142" s="135" t="s">
        <v>2895</v>
      </c>
      <c r="F3142" s="136" t="s">
        <v>2896</v>
      </c>
      <c r="G3142" s="137" t="s">
        <v>221</v>
      </c>
      <c r="H3142" s="138">
        <v>110</v>
      </c>
      <c r="I3142" s="139"/>
      <c r="J3142" s="140">
        <f>ROUND(I3142*H3142,2)</f>
        <v>0</v>
      </c>
      <c r="K3142" s="141"/>
      <c r="L3142" s="33"/>
      <c r="M3142" s="294"/>
      <c r="N3142" s="294"/>
      <c r="O3142" s="294"/>
      <c r="P3142" s="282"/>
      <c r="Q3142" s="142" t="s">
        <v>3</v>
      </c>
      <c r="R3142" s="143" t="s">
        <v>44</v>
      </c>
      <c r="T3142" s="144">
        <f>S3142*H3142</f>
        <v>0</v>
      </c>
      <c r="U3142" s="144">
        <v>2.5899999999999999E-3</v>
      </c>
      <c r="V3142" s="144">
        <f>U3142*H3142</f>
        <v>0.28489999999999999</v>
      </c>
      <c r="W3142" s="144">
        <v>0</v>
      </c>
      <c r="X3142" s="145">
        <f>W3142*H3142</f>
        <v>0</v>
      </c>
      <c r="AV3142" s="146" t="s">
        <v>356</v>
      </c>
      <c r="AX3142" s="146" t="s">
        <v>218</v>
      </c>
      <c r="AY3142" s="146" t="s">
        <v>82</v>
      </c>
      <c r="BC3142" s="18" t="s">
        <v>216</v>
      </c>
      <c r="BI3142" s="147">
        <f>IF(R3142="základní",J3142,0)</f>
        <v>0</v>
      </c>
      <c r="BJ3142" s="147">
        <f>IF(R3142="snížená",J3142,0)</f>
        <v>0</v>
      </c>
      <c r="BK3142" s="147">
        <f>IF(R3142="zákl. přenesená",J3142,0)</f>
        <v>0</v>
      </c>
      <c r="BL3142" s="147">
        <f>IF(R3142="sníž. přenesená",J3142,0)</f>
        <v>0</v>
      </c>
      <c r="BM3142" s="147">
        <f>IF(R3142="nulová",J3142,0)</f>
        <v>0</v>
      </c>
      <c r="BN3142" s="18" t="s">
        <v>80</v>
      </c>
      <c r="BO3142" s="147">
        <f>ROUND(I3142*H3142,2)</f>
        <v>0</v>
      </c>
      <c r="BP3142" s="18" t="s">
        <v>356</v>
      </c>
      <c r="BQ3142" s="146" t="s">
        <v>2897</v>
      </c>
    </row>
    <row r="3143" spans="2:69" s="1" customFormat="1" ht="18">
      <c r="B3143" s="33"/>
      <c r="D3143" s="148" t="s">
        <v>224</v>
      </c>
      <c r="F3143" s="149" t="s">
        <v>2896</v>
      </c>
      <c r="I3143" s="150"/>
      <c r="L3143" s="33"/>
      <c r="M3143" s="282"/>
      <c r="N3143" s="282"/>
      <c r="O3143" s="282"/>
      <c r="P3143" s="282"/>
      <c r="Q3143" s="151"/>
      <c r="X3143" s="54"/>
      <c r="AX3143" s="18" t="s">
        <v>224</v>
      </c>
      <c r="AY3143" s="18" t="s">
        <v>82</v>
      </c>
    </row>
    <row r="3144" spans="2:69" s="12" customFormat="1">
      <c r="B3144" s="155"/>
      <c r="D3144" s="148" t="s">
        <v>230</v>
      </c>
      <c r="E3144" s="156" t="s">
        <v>3</v>
      </c>
      <c r="F3144" s="157" t="s">
        <v>2273</v>
      </c>
      <c r="H3144" s="156" t="s">
        <v>3</v>
      </c>
      <c r="I3144" s="158"/>
      <c r="L3144" s="155"/>
      <c r="M3144" s="288"/>
      <c r="N3144" s="288"/>
      <c r="O3144" s="288"/>
      <c r="P3144" s="288"/>
      <c r="Q3144" s="159"/>
      <c r="X3144" s="160"/>
      <c r="AX3144" s="156" t="s">
        <v>230</v>
      </c>
      <c r="AY3144" s="156" t="s">
        <v>82</v>
      </c>
      <c r="AZ3144" s="12" t="s">
        <v>80</v>
      </c>
      <c r="BA3144" s="12" t="s">
        <v>34</v>
      </c>
      <c r="BB3144" s="12" t="s">
        <v>73</v>
      </c>
      <c r="BC3144" s="156" t="s">
        <v>216</v>
      </c>
    </row>
    <row r="3145" spans="2:69" s="13" customFormat="1">
      <c r="B3145" s="161"/>
      <c r="D3145" s="148" t="s">
        <v>230</v>
      </c>
      <c r="E3145" s="162" t="s">
        <v>3</v>
      </c>
      <c r="F3145" s="163" t="s">
        <v>2274</v>
      </c>
      <c r="H3145" s="164">
        <v>110</v>
      </c>
      <c r="I3145" s="165"/>
      <c r="L3145" s="161"/>
      <c r="M3145" s="289"/>
      <c r="N3145" s="289"/>
      <c r="O3145" s="289"/>
      <c r="P3145" s="289"/>
      <c r="Q3145" s="166"/>
      <c r="X3145" s="167"/>
      <c r="AX3145" s="162" t="s">
        <v>230</v>
      </c>
      <c r="AY3145" s="162" t="s">
        <v>82</v>
      </c>
      <c r="AZ3145" s="13" t="s">
        <v>82</v>
      </c>
      <c r="BA3145" s="13" t="s">
        <v>34</v>
      </c>
      <c r="BB3145" s="13" t="s">
        <v>80</v>
      </c>
      <c r="BC3145" s="162" t="s">
        <v>216</v>
      </c>
    </row>
    <row r="3146" spans="2:69" s="1" customFormat="1" ht="24.15" customHeight="1">
      <c r="B3146" s="133"/>
      <c r="C3146" s="175" t="s">
        <v>2898</v>
      </c>
      <c r="D3146" s="175" t="s">
        <v>293</v>
      </c>
      <c r="E3146" s="176" t="s">
        <v>2899</v>
      </c>
      <c r="F3146" s="177" t="s">
        <v>2900</v>
      </c>
      <c r="G3146" s="178" t="s">
        <v>221</v>
      </c>
      <c r="H3146" s="179">
        <v>115.5</v>
      </c>
      <c r="I3146" s="180"/>
      <c r="J3146" s="181">
        <f>ROUND(I3146*H3146,2)</f>
        <v>0</v>
      </c>
      <c r="K3146" s="182"/>
      <c r="L3146" s="183"/>
      <c r="M3146" s="294"/>
      <c r="N3146" s="294"/>
      <c r="O3146" s="294"/>
      <c r="P3146" s="291"/>
      <c r="Q3146" s="184" t="s">
        <v>3</v>
      </c>
      <c r="R3146" s="185" t="s">
        <v>44</v>
      </c>
      <c r="T3146" s="144">
        <f>S3146*H3146</f>
        <v>0</v>
      </c>
      <c r="U3146" s="144">
        <v>8.0000000000000002E-3</v>
      </c>
      <c r="V3146" s="144">
        <f>U3146*H3146</f>
        <v>0.92400000000000004</v>
      </c>
      <c r="W3146" s="144">
        <v>0</v>
      </c>
      <c r="X3146" s="145">
        <f>W3146*H3146</f>
        <v>0</v>
      </c>
      <c r="AV3146" s="146" t="s">
        <v>487</v>
      </c>
      <c r="AX3146" s="146" t="s">
        <v>293</v>
      </c>
      <c r="AY3146" s="146" t="s">
        <v>82</v>
      </c>
      <c r="BC3146" s="18" t="s">
        <v>216</v>
      </c>
      <c r="BI3146" s="147">
        <f>IF(R3146="základní",J3146,0)</f>
        <v>0</v>
      </c>
      <c r="BJ3146" s="147">
        <f>IF(R3146="snížená",J3146,0)</f>
        <v>0</v>
      </c>
      <c r="BK3146" s="147">
        <f>IF(R3146="zákl. přenesená",J3146,0)</f>
        <v>0</v>
      </c>
      <c r="BL3146" s="147">
        <f>IF(R3146="sníž. přenesená",J3146,0)</f>
        <v>0</v>
      </c>
      <c r="BM3146" s="147">
        <f>IF(R3146="nulová",J3146,0)</f>
        <v>0</v>
      </c>
      <c r="BN3146" s="18" t="s">
        <v>80</v>
      </c>
      <c r="BO3146" s="147">
        <f>ROUND(I3146*H3146,2)</f>
        <v>0</v>
      </c>
      <c r="BP3146" s="18" t="s">
        <v>356</v>
      </c>
      <c r="BQ3146" s="146" t="s">
        <v>2901</v>
      </c>
    </row>
    <row r="3147" spans="2:69" s="1" customFormat="1" ht="18">
      <c r="B3147" s="33"/>
      <c r="D3147" s="148" t="s">
        <v>224</v>
      </c>
      <c r="F3147" s="149" t="s">
        <v>2900</v>
      </c>
      <c r="I3147" s="150"/>
      <c r="L3147" s="33"/>
      <c r="M3147" s="282"/>
      <c r="N3147" s="282"/>
      <c r="O3147" s="282"/>
      <c r="P3147" s="282"/>
      <c r="Q3147" s="151"/>
      <c r="X3147" s="54"/>
      <c r="AX3147" s="18" t="s">
        <v>224</v>
      </c>
      <c r="AY3147" s="18" t="s">
        <v>82</v>
      </c>
    </row>
    <row r="3148" spans="2:69" s="12" customFormat="1">
      <c r="B3148" s="155"/>
      <c r="D3148" s="148" t="s">
        <v>230</v>
      </c>
      <c r="E3148" s="156" t="s">
        <v>3</v>
      </c>
      <c r="F3148" s="157" t="s">
        <v>2273</v>
      </c>
      <c r="H3148" s="156" t="s">
        <v>3</v>
      </c>
      <c r="I3148" s="158"/>
      <c r="L3148" s="155"/>
      <c r="M3148" s="288"/>
      <c r="N3148" s="288"/>
      <c r="O3148" s="288"/>
      <c r="P3148" s="288"/>
      <c r="Q3148" s="159"/>
      <c r="X3148" s="160"/>
      <c r="AX3148" s="156" t="s">
        <v>230</v>
      </c>
      <c r="AY3148" s="156" t="s">
        <v>82</v>
      </c>
      <c r="AZ3148" s="12" t="s">
        <v>80</v>
      </c>
      <c r="BA3148" s="12" t="s">
        <v>34</v>
      </c>
      <c r="BB3148" s="12" t="s">
        <v>73</v>
      </c>
      <c r="BC3148" s="156" t="s">
        <v>216</v>
      </c>
    </row>
    <row r="3149" spans="2:69" s="13" customFormat="1">
      <c r="B3149" s="161"/>
      <c r="D3149" s="148" t="s">
        <v>230</v>
      </c>
      <c r="E3149" s="162" t="s">
        <v>3</v>
      </c>
      <c r="F3149" s="163" t="s">
        <v>2274</v>
      </c>
      <c r="H3149" s="164">
        <v>110</v>
      </c>
      <c r="I3149" s="165"/>
      <c r="L3149" s="161"/>
      <c r="M3149" s="289"/>
      <c r="N3149" s="289"/>
      <c r="O3149" s="289"/>
      <c r="P3149" s="289"/>
      <c r="Q3149" s="166"/>
      <c r="X3149" s="167"/>
      <c r="AX3149" s="162" t="s">
        <v>230</v>
      </c>
      <c r="AY3149" s="162" t="s">
        <v>82</v>
      </c>
      <c r="AZ3149" s="13" t="s">
        <v>82</v>
      </c>
      <c r="BA3149" s="13" t="s">
        <v>34</v>
      </c>
      <c r="BB3149" s="13" t="s">
        <v>73</v>
      </c>
      <c r="BC3149" s="162" t="s">
        <v>216</v>
      </c>
    </row>
    <row r="3150" spans="2:69" s="13" customFormat="1">
      <c r="B3150" s="161"/>
      <c r="D3150" s="148" t="s">
        <v>230</v>
      </c>
      <c r="E3150" s="162" t="s">
        <v>3</v>
      </c>
      <c r="F3150" s="163" t="s">
        <v>2280</v>
      </c>
      <c r="H3150" s="164">
        <v>5.5</v>
      </c>
      <c r="I3150" s="165"/>
      <c r="L3150" s="161"/>
      <c r="M3150" s="289"/>
      <c r="N3150" s="289"/>
      <c r="O3150" s="289"/>
      <c r="P3150" s="289"/>
      <c r="Q3150" s="166"/>
      <c r="X3150" s="167"/>
      <c r="AX3150" s="162" t="s">
        <v>230</v>
      </c>
      <c r="AY3150" s="162" t="s">
        <v>82</v>
      </c>
      <c r="AZ3150" s="13" t="s">
        <v>82</v>
      </c>
      <c r="BA3150" s="13" t="s">
        <v>34</v>
      </c>
      <c r="BB3150" s="13" t="s">
        <v>73</v>
      </c>
      <c r="BC3150" s="162" t="s">
        <v>216</v>
      </c>
    </row>
    <row r="3151" spans="2:69" s="14" customFormat="1">
      <c r="B3151" s="168"/>
      <c r="D3151" s="148" t="s">
        <v>230</v>
      </c>
      <c r="E3151" s="169" t="s">
        <v>3</v>
      </c>
      <c r="F3151" s="170" t="s">
        <v>251</v>
      </c>
      <c r="H3151" s="171">
        <v>115.5</v>
      </c>
      <c r="I3151" s="172"/>
      <c r="L3151" s="168"/>
      <c r="M3151" s="290"/>
      <c r="N3151" s="290"/>
      <c r="O3151" s="290"/>
      <c r="P3151" s="290"/>
      <c r="Q3151" s="173"/>
      <c r="X3151" s="174"/>
      <c r="AX3151" s="169" t="s">
        <v>230</v>
      </c>
      <c r="AY3151" s="169" t="s">
        <v>82</v>
      </c>
      <c r="AZ3151" s="14" t="s">
        <v>222</v>
      </c>
      <c r="BA3151" s="14" t="s">
        <v>34</v>
      </c>
      <c r="BB3151" s="14" t="s">
        <v>80</v>
      </c>
      <c r="BC3151" s="169" t="s">
        <v>216</v>
      </c>
    </row>
    <row r="3152" spans="2:69" s="1" customFormat="1" ht="24.15" customHeight="1">
      <c r="B3152" s="133"/>
      <c r="C3152" s="134" t="s">
        <v>2902</v>
      </c>
      <c r="D3152" s="134" t="s">
        <v>218</v>
      </c>
      <c r="E3152" s="135" t="s">
        <v>2903</v>
      </c>
      <c r="F3152" s="136" t="s">
        <v>2904</v>
      </c>
      <c r="G3152" s="137" t="s">
        <v>296</v>
      </c>
      <c r="H3152" s="138">
        <v>92.231999999999999</v>
      </c>
      <c r="I3152" s="139"/>
      <c r="J3152" s="140">
        <f>ROUND(I3152*H3152,2)</f>
        <v>0</v>
      </c>
      <c r="K3152" s="141"/>
      <c r="L3152" s="33"/>
      <c r="M3152" s="294"/>
      <c r="N3152" s="294"/>
      <c r="O3152" s="294"/>
      <c r="P3152" s="282"/>
      <c r="Q3152" s="142" t="s">
        <v>3</v>
      </c>
      <c r="R3152" s="143" t="s">
        <v>44</v>
      </c>
      <c r="T3152" s="144">
        <f>S3152*H3152</f>
        <v>0</v>
      </c>
      <c r="U3152" s="144">
        <v>0</v>
      </c>
      <c r="V3152" s="144">
        <f>U3152*H3152</f>
        <v>0</v>
      </c>
      <c r="W3152" s="144">
        <v>0</v>
      </c>
      <c r="X3152" s="145">
        <f>W3152*H3152</f>
        <v>0</v>
      </c>
      <c r="AV3152" s="146" t="s">
        <v>356</v>
      </c>
      <c r="AX3152" s="146" t="s">
        <v>218</v>
      </c>
      <c r="AY3152" s="146" t="s">
        <v>82</v>
      </c>
      <c r="BC3152" s="18" t="s">
        <v>216</v>
      </c>
      <c r="BI3152" s="147">
        <f>IF(R3152="základní",J3152,0)</f>
        <v>0</v>
      </c>
      <c r="BJ3152" s="147">
        <f>IF(R3152="snížená",J3152,0)</f>
        <v>0</v>
      </c>
      <c r="BK3152" s="147">
        <f>IF(R3152="zákl. přenesená",J3152,0)</f>
        <v>0</v>
      </c>
      <c r="BL3152" s="147">
        <f>IF(R3152="sníž. přenesená",J3152,0)</f>
        <v>0</v>
      </c>
      <c r="BM3152" s="147">
        <f>IF(R3152="nulová",J3152,0)</f>
        <v>0</v>
      </c>
      <c r="BN3152" s="18" t="s">
        <v>80</v>
      </c>
      <c r="BO3152" s="147">
        <f>ROUND(I3152*H3152,2)</f>
        <v>0</v>
      </c>
      <c r="BP3152" s="18" t="s">
        <v>356</v>
      </c>
      <c r="BQ3152" s="146" t="s">
        <v>2905</v>
      </c>
    </row>
    <row r="3153" spans="2:69" s="1" customFormat="1" ht="36">
      <c r="B3153" s="33"/>
      <c r="D3153" s="148" t="s">
        <v>224</v>
      </c>
      <c r="F3153" s="149" t="s">
        <v>2906</v>
      </c>
      <c r="I3153" s="150"/>
      <c r="L3153" s="33"/>
      <c r="M3153" s="282"/>
      <c r="N3153" s="282"/>
      <c r="O3153" s="282"/>
      <c r="P3153" s="282"/>
      <c r="Q3153" s="151"/>
      <c r="X3153" s="54"/>
      <c r="AX3153" s="18" t="s">
        <v>224</v>
      </c>
      <c r="AY3153" s="18" t="s">
        <v>82</v>
      </c>
    </row>
    <row r="3154" spans="2:69" s="1" customFormat="1">
      <c r="B3154" s="33"/>
      <c r="D3154" s="152" t="s">
        <v>226</v>
      </c>
      <c r="F3154" s="153" t="s">
        <v>2907</v>
      </c>
      <c r="I3154" s="150"/>
      <c r="L3154" s="33"/>
      <c r="M3154" s="282"/>
      <c r="N3154" s="282"/>
      <c r="O3154" s="282"/>
      <c r="P3154" s="282"/>
      <c r="Q3154" s="151"/>
      <c r="X3154" s="54"/>
      <c r="AX3154" s="18" t="s">
        <v>226</v>
      </c>
      <c r="AY3154" s="18" t="s">
        <v>82</v>
      </c>
    </row>
    <row r="3155" spans="2:69" s="11" customFormat="1" ht="22.75" customHeight="1">
      <c r="B3155" s="121"/>
      <c r="D3155" s="122" t="s">
        <v>72</v>
      </c>
      <c r="E3155" s="131" t="s">
        <v>2908</v>
      </c>
      <c r="F3155" s="131" t="s">
        <v>2909</v>
      </c>
      <c r="I3155" s="124"/>
      <c r="J3155" s="132">
        <f>BO3155</f>
        <v>0</v>
      </c>
      <c r="L3155" s="121"/>
      <c r="M3155" s="287"/>
      <c r="N3155" s="287"/>
      <c r="O3155" s="287"/>
      <c r="P3155" s="287"/>
      <c r="Q3155" s="126"/>
      <c r="T3155" s="127">
        <f>SUM(T3156:T3182)</f>
        <v>0</v>
      </c>
      <c r="V3155" s="127">
        <f>SUM(V3156:V3182)</f>
        <v>0</v>
      </c>
      <c r="X3155" s="128">
        <f>SUM(X3156:X3182)</f>
        <v>0</v>
      </c>
      <c r="AV3155" s="122" t="s">
        <v>82</v>
      </c>
      <c r="AX3155" s="129" t="s">
        <v>72</v>
      </c>
      <c r="AY3155" s="129" t="s">
        <v>80</v>
      </c>
      <c r="BC3155" s="122" t="s">
        <v>216</v>
      </c>
      <c r="BO3155" s="130">
        <f>SUM(BO3156:BO3182)</f>
        <v>0</v>
      </c>
    </row>
    <row r="3156" spans="2:69" s="1" customFormat="1" ht="16.5" customHeight="1">
      <c r="B3156" s="133"/>
      <c r="C3156" s="134" t="s">
        <v>2910</v>
      </c>
      <c r="D3156" s="134" t="s">
        <v>218</v>
      </c>
      <c r="E3156" s="135" t="s">
        <v>2911</v>
      </c>
      <c r="F3156" s="136" t="s">
        <v>2912</v>
      </c>
      <c r="G3156" s="137" t="s">
        <v>2913</v>
      </c>
      <c r="H3156" s="138">
        <v>0</v>
      </c>
      <c r="I3156" s="139"/>
      <c r="J3156" s="140">
        <f>ROUND(I3156*H3156,2)</f>
        <v>0</v>
      </c>
      <c r="K3156" s="141"/>
      <c r="L3156" s="33"/>
      <c r="M3156" s="294"/>
      <c r="N3156" s="294"/>
      <c r="O3156" s="294"/>
      <c r="P3156" s="282"/>
      <c r="Q3156" s="142" t="s">
        <v>3</v>
      </c>
      <c r="R3156" s="143" t="s">
        <v>44</v>
      </c>
      <c r="T3156" s="144">
        <f>S3156*H3156</f>
        <v>0</v>
      </c>
      <c r="U3156" s="144">
        <v>0</v>
      </c>
      <c r="V3156" s="144">
        <f>U3156*H3156</f>
        <v>0</v>
      </c>
      <c r="W3156" s="144">
        <v>0</v>
      </c>
      <c r="X3156" s="145">
        <f>W3156*H3156</f>
        <v>0</v>
      </c>
      <c r="AV3156" s="146" t="s">
        <v>356</v>
      </c>
      <c r="AX3156" s="146" t="s">
        <v>218</v>
      </c>
      <c r="AY3156" s="146" t="s">
        <v>82</v>
      </c>
      <c r="BC3156" s="18" t="s">
        <v>216</v>
      </c>
      <c r="BI3156" s="147">
        <f>IF(R3156="základní",J3156,0)</f>
        <v>0</v>
      </c>
      <c r="BJ3156" s="147">
        <f>IF(R3156="snížená",J3156,0)</f>
        <v>0</v>
      </c>
      <c r="BK3156" s="147">
        <f>IF(R3156="zákl. přenesená",J3156,0)</f>
        <v>0</v>
      </c>
      <c r="BL3156" s="147">
        <f>IF(R3156="sníž. přenesená",J3156,0)</f>
        <v>0</v>
      </c>
      <c r="BM3156" s="147">
        <f>IF(R3156="nulová",J3156,0)</f>
        <v>0</v>
      </c>
      <c r="BN3156" s="18" t="s">
        <v>80</v>
      </c>
      <c r="BO3156" s="147">
        <f>ROUND(I3156*H3156,2)</f>
        <v>0</v>
      </c>
      <c r="BP3156" s="18" t="s">
        <v>356</v>
      </c>
      <c r="BQ3156" s="146" t="s">
        <v>2914</v>
      </c>
    </row>
    <row r="3157" spans="2:69" s="1" customFormat="1">
      <c r="B3157" s="33"/>
      <c r="D3157" s="148" t="s">
        <v>224</v>
      </c>
      <c r="F3157" s="149" t="s">
        <v>2912</v>
      </c>
      <c r="I3157" s="150"/>
      <c r="L3157" s="33"/>
      <c r="M3157" s="282"/>
      <c r="N3157" s="282"/>
      <c r="O3157" s="282"/>
      <c r="P3157" s="282"/>
      <c r="Q3157" s="151"/>
      <c r="X3157" s="54"/>
      <c r="AX3157" s="18" t="s">
        <v>224</v>
      </c>
      <c r="AY3157" s="18" t="s">
        <v>82</v>
      </c>
    </row>
    <row r="3158" spans="2:69" s="1" customFormat="1" ht="234">
      <c r="B3158" s="33"/>
      <c r="D3158" s="148" t="s">
        <v>228</v>
      </c>
      <c r="F3158" s="154" t="s">
        <v>2915</v>
      </c>
      <c r="I3158" s="150"/>
      <c r="L3158" s="33"/>
      <c r="M3158" s="282"/>
      <c r="N3158" s="282"/>
      <c r="O3158" s="282"/>
      <c r="P3158" s="282"/>
      <c r="Q3158" s="151"/>
      <c r="X3158" s="54"/>
      <c r="AX3158" s="18" t="s">
        <v>228</v>
      </c>
      <c r="AY3158" s="18" t="s">
        <v>82</v>
      </c>
    </row>
    <row r="3159" spans="2:69" s="1" customFormat="1" ht="16.5" customHeight="1">
      <c r="B3159" s="133"/>
      <c r="C3159" s="134" t="s">
        <v>2916</v>
      </c>
      <c r="D3159" s="134" t="s">
        <v>218</v>
      </c>
      <c r="E3159" s="135" t="s">
        <v>2917</v>
      </c>
      <c r="F3159" s="136" t="s">
        <v>2918</v>
      </c>
      <c r="G3159" s="137" t="s">
        <v>2919</v>
      </c>
      <c r="H3159" s="138">
        <v>81</v>
      </c>
      <c r="I3159" s="139"/>
      <c r="J3159" s="140">
        <f>ROUND(I3159*H3159,2)</f>
        <v>0</v>
      </c>
      <c r="K3159" s="141"/>
      <c r="L3159" s="33"/>
      <c r="M3159" s="294"/>
      <c r="N3159" s="294"/>
      <c r="O3159" s="294"/>
      <c r="P3159" s="282"/>
      <c r="Q3159" s="142" t="s">
        <v>3</v>
      </c>
      <c r="R3159" s="143" t="s">
        <v>44</v>
      </c>
      <c r="T3159" s="144">
        <f>S3159*H3159</f>
        <v>0</v>
      </c>
      <c r="U3159" s="144">
        <v>0</v>
      </c>
      <c r="V3159" s="144">
        <f>U3159*H3159</f>
        <v>0</v>
      </c>
      <c r="W3159" s="144">
        <v>0</v>
      </c>
      <c r="X3159" s="145">
        <f>W3159*H3159</f>
        <v>0</v>
      </c>
      <c r="AV3159" s="146" t="s">
        <v>356</v>
      </c>
      <c r="AX3159" s="146" t="s">
        <v>218</v>
      </c>
      <c r="AY3159" s="146" t="s">
        <v>82</v>
      </c>
      <c r="BC3159" s="18" t="s">
        <v>216</v>
      </c>
      <c r="BI3159" s="147">
        <f>IF(R3159="základní",J3159,0)</f>
        <v>0</v>
      </c>
      <c r="BJ3159" s="147">
        <f>IF(R3159="snížená",J3159,0)</f>
        <v>0</v>
      </c>
      <c r="BK3159" s="147">
        <f>IF(R3159="zákl. přenesená",J3159,0)</f>
        <v>0</v>
      </c>
      <c r="BL3159" s="147">
        <f>IF(R3159="sníž. přenesená",J3159,0)</f>
        <v>0</v>
      </c>
      <c r="BM3159" s="147">
        <f>IF(R3159="nulová",J3159,0)</f>
        <v>0</v>
      </c>
      <c r="BN3159" s="18" t="s">
        <v>80</v>
      </c>
      <c r="BO3159" s="147">
        <f>ROUND(I3159*H3159,2)</f>
        <v>0</v>
      </c>
      <c r="BP3159" s="18" t="s">
        <v>356</v>
      </c>
      <c r="BQ3159" s="146" t="s">
        <v>2920</v>
      </c>
    </row>
    <row r="3160" spans="2:69" s="1" customFormat="1">
      <c r="B3160" s="33"/>
      <c r="D3160" s="148" t="s">
        <v>224</v>
      </c>
      <c r="F3160" s="149" t="s">
        <v>2918</v>
      </c>
      <c r="I3160" s="150"/>
      <c r="L3160" s="33"/>
      <c r="M3160" s="282"/>
      <c r="N3160" s="282"/>
      <c r="O3160" s="282"/>
      <c r="P3160" s="282"/>
      <c r="Q3160" s="151"/>
      <c r="X3160" s="54"/>
      <c r="AX3160" s="18" t="s">
        <v>224</v>
      </c>
      <c r="AY3160" s="18" t="s">
        <v>82</v>
      </c>
    </row>
    <row r="3161" spans="2:69" s="1" customFormat="1" ht="261">
      <c r="B3161" s="33"/>
      <c r="D3161" s="148" t="s">
        <v>228</v>
      </c>
      <c r="F3161" s="154" t="s">
        <v>2921</v>
      </c>
      <c r="I3161" s="150"/>
      <c r="L3161" s="33"/>
      <c r="M3161" s="282"/>
      <c r="N3161" s="282"/>
      <c r="O3161" s="282"/>
      <c r="P3161" s="282"/>
      <c r="Q3161" s="151"/>
      <c r="X3161" s="54"/>
      <c r="AX3161" s="18" t="s">
        <v>228</v>
      </c>
      <c r="AY3161" s="18" t="s">
        <v>82</v>
      </c>
    </row>
    <row r="3162" spans="2:69" s="1" customFormat="1" ht="21.75" customHeight="1">
      <c r="B3162" s="133"/>
      <c r="C3162" s="134" t="s">
        <v>2922</v>
      </c>
      <c r="D3162" s="134" t="s">
        <v>218</v>
      </c>
      <c r="E3162" s="135" t="s">
        <v>2923</v>
      </c>
      <c r="F3162" s="136" t="s">
        <v>2924</v>
      </c>
      <c r="G3162" s="137" t="s">
        <v>2919</v>
      </c>
      <c r="H3162" s="138">
        <v>19</v>
      </c>
      <c r="I3162" s="139"/>
      <c r="J3162" s="140">
        <f>ROUND(I3162*H3162,2)</f>
        <v>0</v>
      </c>
      <c r="K3162" s="141"/>
      <c r="L3162" s="33"/>
      <c r="M3162" s="294"/>
      <c r="N3162" s="294"/>
      <c r="O3162" s="294"/>
      <c r="P3162" s="282"/>
      <c r="Q3162" s="142" t="s">
        <v>3</v>
      </c>
      <c r="R3162" s="143" t="s">
        <v>44</v>
      </c>
      <c r="T3162" s="144">
        <f>S3162*H3162</f>
        <v>0</v>
      </c>
      <c r="U3162" s="144">
        <v>0</v>
      </c>
      <c r="V3162" s="144">
        <f>U3162*H3162</f>
        <v>0</v>
      </c>
      <c r="W3162" s="144">
        <v>0</v>
      </c>
      <c r="X3162" s="145">
        <f>W3162*H3162</f>
        <v>0</v>
      </c>
      <c r="AV3162" s="146" t="s">
        <v>356</v>
      </c>
      <c r="AX3162" s="146" t="s">
        <v>218</v>
      </c>
      <c r="AY3162" s="146" t="s">
        <v>82</v>
      </c>
      <c r="BC3162" s="18" t="s">
        <v>216</v>
      </c>
      <c r="BI3162" s="147">
        <f>IF(R3162="základní",J3162,0)</f>
        <v>0</v>
      </c>
      <c r="BJ3162" s="147">
        <f>IF(R3162="snížená",J3162,0)</f>
        <v>0</v>
      </c>
      <c r="BK3162" s="147">
        <f>IF(R3162="zákl. přenesená",J3162,0)</f>
        <v>0</v>
      </c>
      <c r="BL3162" s="147">
        <f>IF(R3162="sníž. přenesená",J3162,0)</f>
        <v>0</v>
      </c>
      <c r="BM3162" s="147">
        <f>IF(R3162="nulová",J3162,0)</f>
        <v>0</v>
      </c>
      <c r="BN3162" s="18" t="s">
        <v>80</v>
      </c>
      <c r="BO3162" s="147">
        <f>ROUND(I3162*H3162,2)</f>
        <v>0</v>
      </c>
      <c r="BP3162" s="18" t="s">
        <v>356</v>
      </c>
      <c r="BQ3162" s="146" t="s">
        <v>2925</v>
      </c>
    </row>
    <row r="3163" spans="2:69" s="1" customFormat="1">
      <c r="B3163" s="33"/>
      <c r="D3163" s="148" t="s">
        <v>224</v>
      </c>
      <c r="F3163" s="149" t="s">
        <v>2924</v>
      </c>
      <c r="I3163" s="150"/>
      <c r="L3163" s="33"/>
      <c r="M3163" s="282"/>
      <c r="N3163" s="282"/>
      <c r="O3163" s="282"/>
      <c r="P3163" s="282"/>
      <c r="Q3163" s="151"/>
      <c r="X3163" s="54"/>
      <c r="AX3163" s="18" t="s">
        <v>224</v>
      </c>
      <c r="AY3163" s="18" t="s">
        <v>82</v>
      </c>
    </row>
    <row r="3164" spans="2:69" s="1" customFormat="1" ht="225">
      <c r="B3164" s="33"/>
      <c r="D3164" s="148" t="s">
        <v>228</v>
      </c>
      <c r="F3164" s="154" t="s">
        <v>2926</v>
      </c>
      <c r="I3164" s="150"/>
      <c r="L3164" s="33"/>
      <c r="M3164" s="282"/>
      <c r="N3164" s="282"/>
      <c r="O3164" s="282"/>
      <c r="P3164" s="282"/>
      <c r="Q3164" s="151"/>
      <c r="X3164" s="54"/>
      <c r="AX3164" s="18" t="s">
        <v>228</v>
      </c>
      <c r="AY3164" s="18" t="s">
        <v>82</v>
      </c>
    </row>
    <row r="3165" spans="2:69" s="1" customFormat="1" ht="21.75" customHeight="1">
      <c r="B3165" s="133"/>
      <c r="C3165" s="134" t="s">
        <v>2927</v>
      </c>
      <c r="D3165" s="134" t="s">
        <v>218</v>
      </c>
      <c r="E3165" s="135" t="s">
        <v>2928</v>
      </c>
      <c r="F3165" s="136" t="s">
        <v>2929</v>
      </c>
      <c r="G3165" s="137" t="s">
        <v>2919</v>
      </c>
      <c r="H3165" s="138">
        <v>13</v>
      </c>
      <c r="I3165" s="139"/>
      <c r="J3165" s="140">
        <f>ROUND(I3165*H3165,2)</f>
        <v>0</v>
      </c>
      <c r="K3165" s="141"/>
      <c r="L3165" s="33"/>
      <c r="M3165" s="294"/>
      <c r="N3165" s="294"/>
      <c r="O3165" s="294"/>
      <c r="P3165" s="282"/>
      <c r="Q3165" s="142" t="s">
        <v>3</v>
      </c>
      <c r="R3165" s="143" t="s">
        <v>44</v>
      </c>
      <c r="T3165" s="144">
        <f>S3165*H3165</f>
        <v>0</v>
      </c>
      <c r="U3165" s="144">
        <v>0</v>
      </c>
      <c r="V3165" s="144">
        <f>U3165*H3165</f>
        <v>0</v>
      </c>
      <c r="W3165" s="144">
        <v>0</v>
      </c>
      <c r="X3165" s="145">
        <f>W3165*H3165</f>
        <v>0</v>
      </c>
      <c r="AV3165" s="146" t="s">
        <v>356</v>
      </c>
      <c r="AX3165" s="146" t="s">
        <v>218</v>
      </c>
      <c r="AY3165" s="146" t="s">
        <v>82</v>
      </c>
      <c r="BC3165" s="18" t="s">
        <v>216</v>
      </c>
      <c r="BI3165" s="147">
        <f>IF(R3165="základní",J3165,0)</f>
        <v>0</v>
      </c>
      <c r="BJ3165" s="147">
        <f>IF(R3165="snížená",J3165,0)</f>
        <v>0</v>
      </c>
      <c r="BK3165" s="147">
        <f>IF(R3165="zákl. přenesená",J3165,0)</f>
        <v>0</v>
      </c>
      <c r="BL3165" s="147">
        <f>IF(R3165="sníž. přenesená",J3165,0)</f>
        <v>0</v>
      </c>
      <c r="BM3165" s="147">
        <f>IF(R3165="nulová",J3165,0)</f>
        <v>0</v>
      </c>
      <c r="BN3165" s="18" t="s">
        <v>80</v>
      </c>
      <c r="BO3165" s="147">
        <f>ROUND(I3165*H3165,2)</f>
        <v>0</v>
      </c>
      <c r="BP3165" s="18" t="s">
        <v>356</v>
      </c>
      <c r="BQ3165" s="146" t="s">
        <v>2930</v>
      </c>
    </row>
    <row r="3166" spans="2:69" s="1" customFormat="1">
      <c r="B3166" s="33"/>
      <c r="D3166" s="148" t="s">
        <v>224</v>
      </c>
      <c r="F3166" s="149" t="s">
        <v>2929</v>
      </c>
      <c r="I3166" s="150"/>
      <c r="L3166" s="33"/>
      <c r="M3166" s="282"/>
      <c r="N3166" s="282"/>
      <c r="O3166" s="282"/>
      <c r="P3166" s="282"/>
      <c r="Q3166" s="151"/>
      <c r="X3166" s="54"/>
      <c r="AX3166" s="18" t="s">
        <v>224</v>
      </c>
      <c r="AY3166" s="18" t="s">
        <v>82</v>
      </c>
    </row>
    <row r="3167" spans="2:69" s="1" customFormat="1" ht="225">
      <c r="B3167" s="33"/>
      <c r="D3167" s="148" t="s">
        <v>228</v>
      </c>
      <c r="F3167" s="154" t="s">
        <v>2931</v>
      </c>
      <c r="I3167" s="150"/>
      <c r="L3167" s="33"/>
      <c r="M3167" s="282"/>
      <c r="N3167" s="282"/>
      <c r="O3167" s="282"/>
      <c r="P3167" s="282"/>
      <c r="Q3167" s="151"/>
      <c r="X3167" s="54"/>
      <c r="AX3167" s="18" t="s">
        <v>228</v>
      </c>
      <c r="AY3167" s="18" t="s">
        <v>82</v>
      </c>
    </row>
    <row r="3168" spans="2:69" s="1" customFormat="1" ht="21.75" customHeight="1">
      <c r="B3168" s="133"/>
      <c r="C3168" s="134" t="s">
        <v>2932</v>
      </c>
      <c r="D3168" s="134" t="s">
        <v>218</v>
      </c>
      <c r="E3168" s="135" t="s">
        <v>2933</v>
      </c>
      <c r="F3168" s="136" t="s">
        <v>2924</v>
      </c>
      <c r="G3168" s="137" t="s">
        <v>2919</v>
      </c>
      <c r="H3168" s="138">
        <v>41</v>
      </c>
      <c r="I3168" s="139"/>
      <c r="J3168" s="140">
        <f>ROUND(I3168*H3168,2)</f>
        <v>0</v>
      </c>
      <c r="K3168" s="141"/>
      <c r="L3168" s="33"/>
      <c r="M3168" s="294"/>
      <c r="N3168" s="294"/>
      <c r="O3168" s="294"/>
      <c r="P3168" s="282"/>
      <c r="Q3168" s="142" t="s">
        <v>3</v>
      </c>
      <c r="R3168" s="143" t="s">
        <v>44</v>
      </c>
      <c r="T3168" s="144">
        <f>S3168*H3168</f>
        <v>0</v>
      </c>
      <c r="U3168" s="144">
        <v>0</v>
      </c>
      <c r="V3168" s="144">
        <f>U3168*H3168</f>
        <v>0</v>
      </c>
      <c r="W3168" s="144">
        <v>0</v>
      </c>
      <c r="X3168" s="145">
        <f>W3168*H3168</f>
        <v>0</v>
      </c>
      <c r="AV3168" s="146" t="s">
        <v>356</v>
      </c>
      <c r="AX3168" s="146" t="s">
        <v>218</v>
      </c>
      <c r="AY3168" s="146" t="s">
        <v>82</v>
      </c>
      <c r="BC3168" s="18" t="s">
        <v>216</v>
      </c>
      <c r="BI3168" s="147">
        <f>IF(R3168="základní",J3168,0)</f>
        <v>0</v>
      </c>
      <c r="BJ3168" s="147">
        <f>IF(R3168="snížená",J3168,0)</f>
        <v>0</v>
      </c>
      <c r="BK3168" s="147">
        <f>IF(R3168="zákl. přenesená",J3168,0)</f>
        <v>0</v>
      </c>
      <c r="BL3168" s="147">
        <f>IF(R3168="sníž. přenesená",J3168,0)</f>
        <v>0</v>
      </c>
      <c r="BM3168" s="147">
        <f>IF(R3168="nulová",J3168,0)</f>
        <v>0</v>
      </c>
      <c r="BN3168" s="18" t="s">
        <v>80</v>
      </c>
      <c r="BO3168" s="147">
        <f>ROUND(I3168*H3168,2)</f>
        <v>0</v>
      </c>
      <c r="BP3168" s="18" t="s">
        <v>356</v>
      </c>
      <c r="BQ3168" s="146" t="s">
        <v>2934</v>
      </c>
    </row>
    <row r="3169" spans="2:69" s="1" customFormat="1">
      <c r="B3169" s="33"/>
      <c r="D3169" s="148" t="s">
        <v>224</v>
      </c>
      <c r="F3169" s="149" t="s">
        <v>2924</v>
      </c>
      <c r="I3169" s="150"/>
      <c r="L3169" s="33"/>
      <c r="M3169" s="282"/>
      <c r="N3169" s="282"/>
      <c r="O3169" s="282"/>
      <c r="P3169" s="282"/>
      <c r="Q3169" s="151"/>
      <c r="X3169" s="54"/>
      <c r="AX3169" s="18" t="s">
        <v>224</v>
      </c>
      <c r="AY3169" s="18" t="s">
        <v>82</v>
      </c>
    </row>
    <row r="3170" spans="2:69" s="1" customFormat="1" ht="225">
      <c r="B3170" s="33"/>
      <c r="D3170" s="148" t="s">
        <v>228</v>
      </c>
      <c r="F3170" s="154" t="s">
        <v>2935</v>
      </c>
      <c r="I3170" s="150"/>
      <c r="L3170" s="33"/>
      <c r="M3170" s="282"/>
      <c r="N3170" s="282"/>
      <c r="O3170" s="282"/>
      <c r="P3170" s="282"/>
      <c r="Q3170" s="151"/>
      <c r="X3170" s="54"/>
      <c r="AX3170" s="18" t="s">
        <v>228</v>
      </c>
      <c r="AY3170" s="18" t="s">
        <v>82</v>
      </c>
    </row>
    <row r="3171" spans="2:69" s="1" customFormat="1" ht="21.75" customHeight="1">
      <c r="B3171" s="133"/>
      <c r="C3171" s="134" t="s">
        <v>2936</v>
      </c>
      <c r="D3171" s="134" t="s">
        <v>218</v>
      </c>
      <c r="E3171" s="135" t="s">
        <v>2937</v>
      </c>
      <c r="F3171" s="136" t="s">
        <v>2938</v>
      </c>
      <c r="G3171" s="137" t="s">
        <v>2919</v>
      </c>
      <c r="H3171" s="138">
        <v>6</v>
      </c>
      <c r="I3171" s="139"/>
      <c r="J3171" s="140">
        <f>ROUND(I3171*H3171,2)</f>
        <v>0</v>
      </c>
      <c r="K3171" s="141"/>
      <c r="L3171" s="33"/>
      <c r="M3171" s="294"/>
      <c r="N3171" s="294"/>
      <c r="O3171" s="294"/>
      <c r="P3171" s="282"/>
      <c r="Q3171" s="142" t="s">
        <v>3</v>
      </c>
      <c r="R3171" s="143" t="s">
        <v>44</v>
      </c>
      <c r="T3171" s="144">
        <f>S3171*H3171</f>
        <v>0</v>
      </c>
      <c r="U3171" s="144">
        <v>0</v>
      </c>
      <c r="V3171" s="144">
        <f>U3171*H3171</f>
        <v>0</v>
      </c>
      <c r="W3171" s="144">
        <v>0</v>
      </c>
      <c r="X3171" s="145">
        <f>W3171*H3171</f>
        <v>0</v>
      </c>
      <c r="AV3171" s="146" t="s">
        <v>356</v>
      </c>
      <c r="AX3171" s="146" t="s">
        <v>218</v>
      </c>
      <c r="AY3171" s="146" t="s">
        <v>82</v>
      </c>
      <c r="BC3171" s="18" t="s">
        <v>216</v>
      </c>
      <c r="BI3171" s="147">
        <f>IF(R3171="základní",J3171,0)</f>
        <v>0</v>
      </c>
      <c r="BJ3171" s="147">
        <f>IF(R3171="snížená",J3171,0)</f>
        <v>0</v>
      </c>
      <c r="BK3171" s="147">
        <f>IF(R3171="zákl. přenesená",J3171,0)</f>
        <v>0</v>
      </c>
      <c r="BL3171" s="147">
        <f>IF(R3171="sníž. přenesená",J3171,0)</f>
        <v>0</v>
      </c>
      <c r="BM3171" s="147">
        <f>IF(R3171="nulová",J3171,0)</f>
        <v>0</v>
      </c>
      <c r="BN3171" s="18" t="s">
        <v>80</v>
      </c>
      <c r="BO3171" s="147">
        <f>ROUND(I3171*H3171,2)</f>
        <v>0</v>
      </c>
      <c r="BP3171" s="18" t="s">
        <v>356</v>
      </c>
      <c r="BQ3171" s="146" t="s">
        <v>2939</v>
      </c>
    </row>
    <row r="3172" spans="2:69" s="1" customFormat="1">
      <c r="B3172" s="33"/>
      <c r="D3172" s="148" t="s">
        <v>224</v>
      </c>
      <c r="F3172" s="149" t="s">
        <v>2938</v>
      </c>
      <c r="I3172" s="150"/>
      <c r="L3172" s="33"/>
      <c r="M3172" s="282"/>
      <c r="N3172" s="282"/>
      <c r="O3172" s="282"/>
      <c r="P3172" s="282"/>
      <c r="Q3172" s="151"/>
      <c r="X3172" s="54"/>
      <c r="AX3172" s="18" t="s">
        <v>224</v>
      </c>
      <c r="AY3172" s="18" t="s">
        <v>82</v>
      </c>
    </row>
    <row r="3173" spans="2:69" s="1" customFormat="1" ht="225">
      <c r="B3173" s="33"/>
      <c r="D3173" s="148" t="s">
        <v>228</v>
      </c>
      <c r="F3173" s="154" t="s">
        <v>2940</v>
      </c>
      <c r="I3173" s="150"/>
      <c r="L3173" s="33"/>
      <c r="M3173" s="282"/>
      <c r="N3173" s="282"/>
      <c r="O3173" s="282"/>
      <c r="P3173" s="282"/>
      <c r="Q3173" s="151"/>
      <c r="X3173" s="54"/>
      <c r="AX3173" s="18" t="s">
        <v>228</v>
      </c>
      <c r="AY3173" s="18" t="s">
        <v>82</v>
      </c>
    </row>
    <row r="3174" spans="2:69" s="1" customFormat="1" ht="21.75" customHeight="1">
      <c r="B3174" s="133"/>
      <c r="C3174" s="134" t="s">
        <v>2941</v>
      </c>
      <c r="D3174" s="134" t="s">
        <v>218</v>
      </c>
      <c r="E3174" s="135" t="s">
        <v>2942</v>
      </c>
      <c r="F3174" s="136" t="s">
        <v>2943</v>
      </c>
      <c r="G3174" s="137" t="s">
        <v>2919</v>
      </c>
      <c r="H3174" s="138">
        <v>6</v>
      </c>
      <c r="I3174" s="139"/>
      <c r="J3174" s="140">
        <f>ROUND(I3174*H3174,2)</f>
        <v>0</v>
      </c>
      <c r="K3174" s="141"/>
      <c r="L3174" s="33"/>
      <c r="M3174" s="294"/>
      <c r="N3174" s="294"/>
      <c r="O3174" s="294"/>
      <c r="P3174" s="282"/>
      <c r="Q3174" s="142" t="s">
        <v>3</v>
      </c>
      <c r="R3174" s="143" t="s">
        <v>44</v>
      </c>
      <c r="T3174" s="144">
        <f>S3174*H3174</f>
        <v>0</v>
      </c>
      <c r="U3174" s="144">
        <v>0</v>
      </c>
      <c r="V3174" s="144">
        <f>U3174*H3174</f>
        <v>0</v>
      </c>
      <c r="W3174" s="144">
        <v>0</v>
      </c>
      <c r="X3174" s="145">
        <f>W3174*H3174</f>
        <v>0</v>
      </c>
      <c r="AV3174" s="146" t="s">
        <v>356</v>
      </c>
      <c r="AX3174" s="146" t="s">
        <v>218</v>
      </c>
      <c r="AY3174" s="146" t="s">
        <v>82</v>
      </c>
      <c r="BC3174" s="18" t="s">
        <v>216</v>
      </c>
      <c r="BI3174" s="147">
        <f>IF(R3174="základní",J3174,0)</f>
        <v>0</v>
      </c>
      <c r="BJ3174" s="147">
        <f>IF(R3174="snížená",J3174,0)</f>
        <v>0</v>
      </c>
      <c r="BK3174" s="147">
        <f>IF(R3174="zákl. přenesená",J3174,0)</f>
        <v>0</v>
      </c>
      <c r="BL3174" s="147">
        <f>IF(R3174="sníž. přenesená",J3174,0)</f>
        <v>0</v>
      </c>
      <c r="BM3174" s="147">
        <f>IF(R3174="nulová",J3174,0)</f>
        <v>0</v>
      </c>
      <c r="BN3174" s="18" t="s">
        <v>80</v>
      </c>
      <c r="BO3174" s="147">
        <f>ROUND(I3174*H3174,2)</f>
        <v>0</v>
      </c>
      <c r="BP3174" s="18" t="s">
        <v>356</v>
      </c>
      <c r="BQ3174" s="146" t="s">
        <v>2944</v>
      </c>
    </row>
    <row r="3175" spans="2:69" s="1" customFormat="1">
      <c r="B3175" s="33"/>
      <c r="D3175" s="148" t="s">
        <v>224</v>
      </c>
      <c r="F3175" s="149" t="s">
        <v>2943</v>
      </c>
      <c r="I3175" s="150"/>
      <c r="L3175" s="33"/>
      <c r="M3175" s="282"/>
      <c r="N3175" s="282"/>
      <c r="O3175" s="282"/>
      <c r="P3175" s="282"/>
      <c r="Q3175" s="151"/>
      <c r="X3175" s="54"/>
      <c r="AX3175" s="18" t="s">
        <v>224</v>
      </c>
      <c r="AY3175" s="18" t="s">
        <v>82</v>
      </c>
    </row>
    <row r="3176" spans="2:69" s="1" customFormat="1" ht="225">
      <c r="B3176" s="33"/>
      <c r="D3176" s="148" t="s">
        <v>228</v>
      </c>
      <c r="F3176" s="154" t="s">
        <v>2945</v>
      </c>
      <c r="I3176" s="150"/>
      <c r="L3176" s="33"/>
      <c r="M3176" s="282"/>
      <c r="N3176" s="282"/>
      <c r="O3176" s="282"/>
      <c r="P3176" s="282"/>
      <c r="Q3176" s="151"/>
      <c r="X3176" s="54"/>
      <c r="AX3176" s="18" t="s">
        <v>228</v>
      </c>
      <c r="AY3176" s="18" t="s">
        <v>82</v>
      </c>
    </row>
    <row r="3177" spans="2:69" s="1" customFormat="1" ht="21.75" customHeight="1">
      <c r="B3177" s="133"/>
      <c r="C3177" s="134" t="s">
        <v>2946</v>
      </c>
      <c r="D3177" s="134" t="s">
        <v>218</v>
      </c>
      <c r="E3177" s="135" t="s">
        <v>2947</v>
      </c>
      <c r="F3177" s="136" t="s">
        <v>2948</v>
      </c>
      <c r="G3177" s="137" t="s">
        <v>2919</v>
      </c>
      <c r="H3177" s="138">
        <v>1</v>
      </c>
      <c r="I3177" s="139"/>
      <c r="J3177" s="140">
        <f>ROUND(I3177*H3177,2)</f>
        <v>0</v>
      </c>
      <c r="K3177" s="141"/>
      <c r="L3177" s="33"/>
      <c r="M3177" s="294"/>
      <c r="N3177" s="294"/>
      <c r="O3177" s="294"/>
      <c r="P3177" s="282"/>
      <c r="Q3177" s="142" t="s">
        <v>3</v>
      </c>
      <c r="R3177" s="143" t="s">
        <v>44</v>
      </c>
      <c r="T3177" s="144">
        <f>S3177*H3177</f>
        <v>0</v>
      </c>
      <c r="U3177" s="144">
        <v>0</v>
      </c>
      <c r="V3177" s="144">
        <f>U3177*H3177</f>
        <v>0</v>
      </c>
      <c r="W3177" s="144">
        <v>0</v>
      </c>
      <c r="X3177" s="145">
        <f>W3177*H3177</f>
        <v>0</v>
      </c>
      <c r="AV3177" s="146" t="s">
        <v>356</v>
      </c>
      <c r="AX3177" s="146" t="s">
        <v>218</v>
      </c>
      <c r="AY3177" s="146" t="s">
        <v>82</v>
      </c>
      <c r="BC3177" s="18" t="s">
        <v>216</v>
      </c>
      <c r="BI3177" s="147">
        <f>IF(R3177="základní",J3177,0)</f>
        <v>0</v>
      </c>
      <c r="BJ3177" s="147">
        <f>IF(R3177="snížená",J3177,0)</f>
        <v>0</v>
      </c>
      <c r="BK3177" s="147">
        <f>IF(R3177="zákl. přenesená",J3177,0)</f>
        <v>0</v>
      </c>
      <c r="BL3177" s="147">
        <f>IF(R3177="sníž. přenesená",J3177,0)</f>
        <v>0</v>
      </c>
      <c r="BM3177" s="147">
        <f>IF(R3177="nulová",J3177,0)</f>
        <v>0</v>
      </c>
      <c r="BN3177" s="18" t="s">
        <v>80</v>
      </c>
      <c r="BO3177" s="147">
        <f>ROUND(I3177*H3177,2)</f>
        <v>0</v>
      </c>
      <c r="BP3177" s="18" t="s">
        <v>356</v>
      </c>
      <c r="BQ3177" s="146" t="s">
        <v>2949</v>
      </c>
    </row>
    <row r="3178" spans="2:69" s="1" customFormat="1">
      <c r="B3178" s="33"/>
      <c r="D3178" s="148" t="s">
        <v>224</v>
      </c>
      <c r="F3178" s="149" t="s">
        <v>2948</v>
      </c>
      <c r="I3178" s="150"/>
      <c r="L3178" s="33"/>
      <c r="M3178" s="282"/>
      <c r="N3178" s="282"/>
      <c r="O3178" s="282"/>
      <c r="P3178" s="282"/>
      <c r="Q3178" s="151"/>
      <c r="X3178" s="54"/>
      <c r="AX3178" s="18" t="s">
        <v>224</v>
      </c>
      <c r="AY3178" s="18" t="s">
        <v>82</v>
      </c>
    </row>
    <row r="3179" spans="2:69" s="1" customFormat="1" ht="225">
      <c r="B3179" s="33"/>
      <c r="D3179" s="148" t="s">
        <v>228</v>
      </c>
      <c r="F3179" s="154" t="s">
        <v>2950</v>
      </c>
      <c r="I3179" s="150"/>
      <c r="L3179" s="33"/>
      <c r="M3179" s="282"/>
      <c r="N3179" s="282"/>
      <c r="O3179" s="282"/>
      <c r="P3179" s="282"/>
      <c r="Q3179" s="151"/>
      <c r="X3179" s="54"/>
      <c r="AX3179" s="18" t="s">
        <v>228</v>
      </c>
      <c r="AY3179" s="18" t="s">
        <v>82</v>
      </c>
    </row>
    <row r="3180" spans="2:69" s="1" customFormat="1" ht="24.15" customHeight="1">
      <c r="B3180" s="133"/>
      <c r="C3180" s="134" t="s">
        <v>2951</v>
      </c>
      <c r="D3180" s="134" t="s">
        <v>218</v>
      </c>
      <c r="E3180" s="135" t="s">
        <v>2952</v>
      </c>
      <c r="F3180" s="136" t="s">
        <v>2953</v>
      </c>
      <c r="G3180" s="137" t="s">
        <v>2919</v>
      </c>
      <c r="H3180" s="138">
        <v>20</v>
      </c>
      <c r="I3180" s="139"/>
      <c r="J3180" s="140">
        <f>ROUND(I3180*H3180,2)</f>
        <v>0</v>
      </c>
      <c r="K3180" s="141"/>
      <c r="L3180" s="33"/>
      <c r="M3180" s="294"/>
      <c r="N3180" s="294"/>
      <c r="O3180" s="294"/>
      <c r="P3180" s="282"/>
      <c r="Q3180" s="142" t="s">
        <v>3</v>
      </c>
      <c r="R3180" s="143" t="s">
        <v>44</v>
      </c>
      <c r="T3180" s="144">
        <f>S3180*H3180</f>
        <v>0</v>
      </c>
      <c r="U3180" s="144">
        <v>0</v>
      </c>
      <c r="V3180" s="144">
        <f>U3180*H3180</f>
        <v>0</v>
      </c>
      <c r="W3180" s="144">
        <v>0</v>
      </c>
      <c r="X3180" s="145">
        <f>W3180*H3180</f>
        <v>0</v>
      </c>
      <c r="AV3180" s="146" t="s">
        <v>356</v>
      </c>
      <c r="AX3180" s="146" t="s">
        <v>218</v>
      </c>
      <c r="AY3180" s="146" t="s">
        <v>82</v>
      </c>
      <c r="BC3180" s="18" t="s">
        <v>216</v>
      </c>
      <c r="BI3180" s="147">
        <f>IF(R3180="základní",J3180,0)</f>
        <v>0</v>
      </c>
      <c r="BJ3180" s="147">
        <f>IF(R3180="snížená",J3180,0)</f>
        <v>0</v>
      </c>
      <c r="BK3180" s="147">
        <f>IF(R3180="zákl. přenesená",J3180,0)</f>
        <v>0</v>
      </c>
      <c r="BL3180" s="147">
        <f>IF(R3180="sníž. přenesená",J3180,0)</f>
        <v>0</v>
      </c>
      <c r="BM3180" s="147">
        <f>IF(R3180="nulová",J3180,0)</f>
        <v>0</v>
      </c>
      <c r="BN3180" s="18" t="s">
        <v>80</v>
      </c>
      <c r="BO3180" s="147">
        <f>ROUND(I3180*H3180,2)</f>
        <v>0</v>
      </c>
      <c r="BP3180" s="18" t="s">
        <v>356</v>
      </c>
      <c r="BQ3180" s="146" t="s">
        <v>2954</v>
      </c>
    </row>
    <row r="3181" spans="2:69" s="1" customFormat="1">
      <c r="B3181" s="33"/>
      <c r="D3181" s="148" t="s">
        <v>224</v>
      </c>
      <c r="F3181" s="149" t="s">
        <v>2953</v>
      </c>
      <c r="I3181" s="150"/>
      <c r="L3181" s="33"/>
      <c r="M3181" s="282"/>
      <c r="N3181" s="282"/>
      <c r="O3181" s="282"/>
      <c r="P3181" s="282"/>
      <c r="Q3181" s="151"/>
      <c r="X3181" s="54"/>
      <c r="AX3181" s="18" t="s">
        <v>224</v>
      </c>
      <c r="AY3181" s="18" t="s">
        <v>82</v>
      </c>
    </row>
    <row r="3182" spans="2:69" s="1" customFormat="1" ht="225">
      <c r="B3182" s="33"/>
      <c r="D3182" s="148" t="s">
        <v>228</v>
      </c>
      <c r="F3182" s="154" t="s">
        <v>2955</v>
      </c>
      <c r="I3182" s="150"/>
      <c r="L3182" s="33"/>
      <c r="M3182" s="282"/>
      <c r="N3182" s="282"/>
      <c r="O3182" s="282"/>
      <c r="P3182" s="282"/>
      <c r="Q3182" s="151"/>
      <c r="X3182" s="54"/>
      <c r="AX3182" s="18" t="s">
        <v>228</v>
      </c>
      <c r="AY3182" s="18" t="s">
        <v>82</v>
      </c>
    </row>
    <row r="3183" spans="2:69" s="11" customFormat="1" ht="22.75" customHeight="1">
      <c r="B3183" s="121"/>
      <c r="D3183" s="122" t="s">
        <v>72</v>
      </c>
      <c r="E3183" s="131" t="s">
        <v>2956</v>
      </c>
      <c r="F3183" s="131" t="s">
        <v>2957</v>
      </c>
      <c r="I3183" s="124"/>
      <c r="J3183" s="132">
        <f>BO3183</f>
        <v>0</v>
      </c>
      <c r="L3183" s="121"/>
      <c r="M3183" s="287"/>
      <c r="N3183" s="287"/>
      <c r="O3183" s="287"/>
      <c r="P3183" s="287"/>
      <c r="Q3183" s="126"/>
      <c r="T3183" s="127">
        <f>SUM(T3184:T3220)</f>
        <v>0</v>
      </c>
      <c r="V3183" s="127">
        <f>SUM(V3184:V3220)</f>
        <v>0</v>
      </c>
      <c r="X3183" s="128">
        <f>SUM(X3184:X3220)</f>
        <v>0</v>
      </c>
      <c r="AV3183" s="122" t="s">
        <v>82</v>
      </c>
      <c r="AX3183" s="129" t="s">
        <v>72</v>
      </c>
      <c r="AY3183" s="129" t="s">
        <v>80</v>
      </c>
      <c r="BC3183" s="122" t="s">
        <v>216</v>
      </c>
      <c r="BO3183" s="130">
        <f>SUM(BO3184:BO3220)</f>
        <v>0</v>
      </c>
    </row>
    <row r="3184" spans="2:69" s="1" customFormat="1" ht="16.5" customHeight="1">
      <c r="B3184" s="133"/>
      <c r="C3184" s="134" t="s">
        <v>2958</v>
      </c>
      <c r="D3184" s="134" t="s">
        <v>218</v>
      </c>
      <c r="E3184" s="135" t="s">
        <v>2959</v>
      </c>
      <c r="F3184" s="136" t="s">
        <v>2912</v>
      </c>
      <c r="G3184" s="137" t="s">
        <v>2913</v>
      </c>
      <c r="H3184" s="138">
        <v>0</v>
      </c>
      <c r="I3184" s="139"/>
      <c r="J3184" s="140">
        <f>ROUND(I3184*H3184,2)</f>
        <v>0</v>
      </c>
      <c r="K3184" s="141"/>
      <c r="L3184" s="33"/>
      <c r="M3184" s="294"/>
      <c r="N3184" s="294"/>
      <c r="O3184" s="294"/>
      <c r="P3184" s="282"/>
      <c r="Q3184" s="142" t="s">
        <v>3</v>
      </c>
      <c r="R3184" s="143" t="s">
        <v>44</v>
      </c>
      <c r="T3184" s="144">
        <f>S3184*H3184</f>
        <v>0</v>
      </c>
      <c r="U3184" s="144">
        <v>0</v>
      </c>
      <c r="V3184" s="144">
        <f>U3184*H3184</f>
        <v>0</v>
      </c>
      <c r="W3184" s="144">
        <v>0</v>
      </c>
      <c r="X3184" s="145">
        <f>W3184*H3184</f>
        <v>0</v>
      </c>
      <c r="AV3184" s="146" t="s">
        <v>356</v>
      </c>
      <c r="AX3184" s="146" t="s">
        <v>218</v>
      </c>
      <c r="AY3184" s="146" t="s">
        <v>82</v>
      </c>
      <c r="BC3184" s="18" t="s">
        <v>216</v>
      </c>
      <c r="BI3184" s="147">
        <f>IF(R3184="základní",J3184,0)</f>
        <v>0</v>
      </c>
      <c r="BJ3184" s="147">
        <f>IF(R3184="snížená",J3184,0)</f>
        <v>0</v>
      </c>
      <c r="BK3184" s="147">
        <f>IF(R3184="zákl. přenesená",J3184,0)</f>
        <v>0</v>
      </c>
      <c r="BL3184" s="147">
        <f>IF(R3184="sníž. přenesená",J3184,0)</f>
        <v>0</v>
      </c>
      <c r="BM3184" s="147">
        <f>IF(R3184="nulová",J3184,0)</f>
        <v>0</v>
      </c>
      <c r="BN3184" s="18" t="s">
        <v>80</v>
      </c>
      <c r="BO3184" s="147">
        <f>ROUND(I3184*H3184,2)</f>
        <v>0</v>
      </c>
      <c r="BP3184" s="18" t="s">
        <v>356</v>
      </c>
      <c r="BQ3184" s="146" t="s">
        <v>2960</v>
      </c>
    </row>
    <row r="3185" spans="2:69" s="1" customFormat="1">
      <c r="B3185" s="33"/>
      <c r="D3185" s="148" t="s">
        <v>224</v>
      </c>
      <c r="F3185" s="149" t="s">
        <v>2912</v>
      </c>
      <c r="I3185" s="150"/>
      <c r="L3185" s="33"/>
      <c r="M3185" s="282"/>
      <c r="N3185" s="282"/>
      <c r="O3185" s="282"/>
      <c r="P3185" s="282"/>
      <c r="Q3185" s="151"/>
      <c r="X3185" s="54"/>
      <c r="AX3185" s="18" t="s">
        <v>224</v>
      </c>
      <c r="AY3185" s="18" t="s">
        <v>82</v>
      </c>
    </row>
    <row r="3186" spans="2:69" s="1" customFormat="1" ht="207">
      <c r="B3186" s="33"/>
      <c r="D3186" s="148" t="s">
        <v>228</v>
      </c>
      <c r="F3186" s="154" t="s">
        <v>2961</v>
      </c>
      <c r="I3186" s="150"/>
      <c r="L3186" s="33"/>
      <c r="M3186" s="282"/>
      <c r="N3186" s="282"/>
      <c r="O3186" s="282"/>
      <c r="P3186" s="282"/>
      <c r="Q3186" s="151"/>
      <c r="X3186" s="54"/>
      <c r="AX3186" s="18" t="s">
        <v>228</v>
      </c>
      <c r="AY3186" s="18" t="s">
        <v>82</v>
      </c>
    </row>
    <row r="3187" spans="2:69" s="1" customFormat="1" ht="21.75" customHeight="1">
      <c r="B3187" s="133"/>
      <c r="C3187" s="350" t="s">
        <v>2962</v>
      </c>
      <c r="D3187" s="350" t="s">
        <v>218</v>
      </c>
      <c r="E3187" s="351" t="s">
        <v>2963</v>
      </c>
      <c r="F3187" s="352" t="s">
        <v>2964</v>
      </c>
      <c r="G3187" s="353" t="s">
        <v>952</v>
      </c>
      <c r="H3187" s="354">
        <v>6</v>
      </c>
      <c r="I3187" s="355"/>
      <c r="J3187" s="355">
        <f>ROUND(I3187*H3187,2)</f>
        <v>0</v>
      </c>
      <c r="K3187" s="141"/>
      <c r="L3187" s="33"/>
      <c r="M3187" s="356"/>
      <c r="N3187" s="356"/>
      <c r="O3187" s="356"/>
      <c r="P3187" s="282"/>
      <c r="Q3187" s="142" t="s">
        <v>3</v>
      </c>
      <c r="R3187" s="143" t="s">
        <v>44</v>
      </c>
      <c r="T3187" s="144">
        <f>S3187*H3187</f>
        <v>0</v>
      </c>
      <c r="U3187" s="144">
        <v>0</v>
      </c>
      <c r="V3187" s="144">
        <f>U3187*H3187</f>
        <v>0</v>
      </c>
      <c r="W3187" s="144">
        <v>0</v>
      </c>
      <c r="X3187" s="145">
        <f>W3187*H3187</f>
        <v>0</v>
      </c>
      <c r="AV3187" s="146" t="s">
        <v>356</v>
      </c>
      <c r="AX3187" s="146" t="s">
        <v>218</v>
      </c>
      <c r="AY3187" s="146" t="s">
        <v>82</v>
      </c>
      <c r="BC3187" s="18" t="s">
        <v>216</v>
      </c>
      <c r="BI3187" s="147">
        <f>IF(R3187="základní",J3187,0)</f>
        <v>0</v>
      </c>
      <c r="BJ3187" s="147">
        <f>IF(R3187="snížená",J3187,0)</f>
        <v>0</v>
      </c>
      <c r="BK3187" s="147">
        <f>IF(R3187="zákl. přenesená",J3187,0)</f>
        <v>0</v>
      </c>
      <c r="BL3187" s="147">
        <f>IF(R3187="sníž. přenesená",J3187,0)</f>
        <v>0</v>
      </c>
      <c r="BM3187" s="147">
        <f>IF(R3187="nulová",J3187,0)</f>
        <v>0</v>
      </c>
      <c r="BN3187" s="18" t="s">
        <v>80</v>
      </c>
      <c r="BO3187" s="147">
        <f>ROUND(I3187*H3187,2)</f>
        <v>0</v>
      </c>
      <c r="BP3187" s="18" t="s">
        <v>356</v>
      </c>
      <c r="BQ3187" s="146" t="s">
        <v>2965</v>
      </c>
    </row>
    <row r="3188" spans="2:69" s="1" customFormat="1">
      <c r="B3188" s="33"/>
      <c r="D3188" s="148" t="s">
        <v>224</v>
      </c>
      <c r="F3188" s="149" t="s">
        <v>2964</v>
      </c>
      <c r="I3188" s="150"/>
      <c r="L3188" s="33"/>
      <c r="M3188" s="282"/>
      <c r="N3188" s="282"/>
      <c r="O3188" s="282"/>
      <c r="P3188" s="282"/>
      <c r="Q3188" s="151"/>
      <c r="X3188" s="54"/>
      <c r="AX3188" s="18" t="s">
        <v>224</v>
      </c>
      <c r="AY3188" s="18" t="s">
        <v>82</v>
      </c>
    </row>
    <row r="3189" spans="2:69" s="1" customFormat="1" ht="378">
      <c r="B3189" s="33"/>
      <c r="D3189" s="148" t="s">
        <v>228</v>
      </c>
      <c r="F3189" s="154" t="s">
        <v>2966</v>
      </c>
      <c r="I3189" s="150"/>
      <c r="L3189" s="33"/>
      <c r="M3189" s="282"/>
      <c r="N3189" s="282"/>
      <c r="O3189" s="282"/>
      <c r="P3189" s="282"/>
      <c r="Q3189" s="151"/>
      <c r="X3189" s="54"/>
      <c r="AX3189" s="18" t="s">
        <v>228</v>
      </c>
      <c r="AY3189" s="18" t="s">
        <v>82</v>
      </c>
    </row>
    <row r="3190" spans="2:69" s="1" customFormat="1" ht="16.5" customHeight="1">
      <c r="B3190" s="133"/>
      <c r="C3190" s="350" t="s">
        <v>2967</v>
      </c>
      <c r="D3190" s="350" t="s">
        <v>218</v>
      </c>
      <c r="E3190" s="351" t="s">
        <v>2968</v>
      </c>
      <c r="F3190" s="352" t="s">
        <v>2969</v>
      </c>
      <c r="G3190" s="353" t="s">
        <v>952</v>
      </c>
      <c r="H3190" s="354">
        <v>5</v>
      </c>
      <c r="I3190" s="355"/>
      <c r="J3190" s="355">
        <f>ROUND(I3190*H3190,2)</f>
        <v>0</v>
      </c>
      <c r="K3190" s="141"/>
      <c r="L3190" s="33"/>
      <c r="M3190" s="356"/>
      <c r="N3190" s="356"/>
      <c r="O3190" s="356"/>
      <c r="P3190" s="282"/>
      <c r="Q3190" s="142" t="s">
        <v>3</v>
      </c>
      <c r="R3190" s="143" t="s">
        <v>44</v>
      </c>
      <c r="T3190" s="144">
        <f>S3190*H3190</f>
        <v>0</v>
      </c>
      <c r="U3190" s="144">
        <v>0</v>
      </c>
      <c r="V3190" s="144">
        <f>U3190*H3190</f>
        <v>0</v>
      </c>
      <c r="W3190" s="144">
        <v>0</v>
      </c>
      <c r="X3190" s="145">
        <f>W3190*H3190</f>
        <v>0</v>
      </c>
      <c r="AV3190" s="146" t="s">
        <v>356</v>
      </c>
      <c r="AX3190" s="146" t="s">
        <v>218</v>
      </c>
      <c r="AY3190" s="146" t="s">
        <v>82</v>
      </c>
      <c r="BC3190" s="18" t="s">
        <v>216</v>
      </c>
      <c r="BI3190" s="147">
        <f>IF(R3190="základní",J3190,0)</f>
        <v>0</v>
      </c>
      <c r="BJ3190" s="147">
        <f>IF(R3190="snížená",J3190,0)</f>
        <v>0</v>
      </c>
      <c r="BK3190" s="147">
        <f>IF(R3190="zákl. přenesená",J3190,0)</f>
        <v>0</v>
      </c>
      <c r="BL3190" s="147">
        <f>IF(R3190="sníž. přenesená",J3190,0)</f>
        <v>0</v>
      </c>
      <c r="BM3190" s="147">
        <f>IF(R3190="nulová",J3190,0)</f>
        <v>0</v>
      </c>
      <c r="BN3190" s="18" t="s">
        <v>80</v>
      </c>
      <c r="BO3190" s="147">
        <f>ROUND(I3190*H3190,2)</f>
        <v>0</v>
      </c>
      <c r="BP3190" s="18" t="s">
        <v>356</v>
      </c>
      <c r="BQ3190" s="146" t="s">
        <v>2970</v>
      </c>
    </row>
    <row r="3191" spans="2:69" s="1" customFormat="1">
      <c r="B3191" s="33"/>
      <c r="D3191" s="148" t="s">
        <v>224</v>
      </c>
      <c r="F3191" s="149" t="s">
        <v>2969</v>
      </c>
      <c r="I3191" s="150"/>
      <c r="L3191" s="33"/>
      <c r="M3191" s="282"/>
      <c r="N3191" s="282"/>
      <c r="O3191" s="282"/>
      <c r="P3191" s="282"/>
      <c r="Q3191" s="151"/>
      <c r="X3191" s="54"/>
      <c r="AX3191" s="18" t="s">
        <v>224</v>
      </c>
      <c r="AY3191" s="18" t="s">
        <v>82</v>
      </c>
    </row>
    <row r="3192" spans="2:69" s="1" customFormat="1" ht="369">
      <c r="B3192" s="33"/>
      <c r="D3192" s="148" t="s">
        <v>228</v>
      </c>
      <c r="F3192" s="154" t="s">
        <v>2971</v>
      </c>
      <c r="I3192" s="150"/>
      <c r="L3192" s="33"/>
      <c r="M3192" s="282"/>
      <c r="N3192" s="282"/>
      <c r="O3192" s="282"/>
      <c r="P3192" s="282"/>
      <c r="Q3192" s="151"/>
      <c r="X3192" s="54"/>
      <c r="AX3192" s="18" t="s">
        <v>228</v>
      </c>
      <c r="AY3192" s="18" t="s">
        <v>82</v>
      </c>
    </row>
    <row r="3193" spans="2:69" s="1" customFormat="1" ht="16.5" customHeight="1">
      <c r="B3193" s="133"/>
      <c r="C3193" s="134" t="s">
        <v>2972</v>
      </c>
      <c r="D3193" s="134" t="s">
        <v>218</v>
      </c>
      <c r="E3193" s="135" t="s">
        <v>2973</v>
      </c>
      <c r="F3193" s="136" t="s">
        <v>2974</v>
      </c>
      <c r="G3193" s="137" t="s">
        <v>952</v>
      </c>
      <c r="H3193" s="138">
        <v>0</v>
      </c>
      <c r="I3193" s="139"/>
      <c r="J3193" s="140">
        <f>ROUND(I3193*H3193,2)</f>
        <v>0</v>
      </c>
      <c r="K3193" s="141"/>
      <c r="L3193" s="33"/>
      <c r="M3193" s="294"/>
      <c r="N3193" s="294"/>
      <c r="O3193" s="294"/>
      <c r="P3193" s="282"/>
      <c r="Q3193" s="142" t="s">
        <v>3</v>
      </c>
      <c r="R3193" s="143" t="s">
        <v>44</v>
      </c>
      <c r="T3193" s="144">
        <f>S3193*H3193</f>
        <v>0</v>
      </c>
      <c r="U3193" s="144">
        <v>0</v>
      </c>
      <c r="V3193" s="144">
        <f>U3193*H3193</f>
        <v>0</v>
      </c>
      <c r="W3193" s="144">
        <v>0</v>
      </c>
      <c r="X3193" s="145">
        <f>W3193*H3193</f>
        <v>0</v>
      </c>
      <c r="AV3193" s="146" t="s">
        <v>356</v>
      </c>
      <c r="AX3193" s="146" t="s">
        <v>218</v>
      </c>
      <c r="AY3193" s="146" t="s">
        <v>82</v>
      </c>
      <c r="BC3193" s="18" t="s">
        <v>216</v>
      </c>
      <c r="BI3193" s="147">
        <f>IF(R3193="základní",J3193,0)</f>
        <v>0</v>
      </c>
      <c r="BJ3193" s="147">
        <f>IF(R3193="snížená",J3193,0)</f>
        <v>0</v>
      </c>
      <c r="BK3193" s="147">
        <f>IF(R3193="zákl. přenesená",J3193,0)</f>
        <v>0</v>
      </c>
      <c r="BL3193" s="147">
        <f>IF(R3193="sníž. přenesená",J3193,0)</f>
        <v>0</v>
      </c>
      <c r="BM3193" s="147">
        <f>IF(R3193="nulová",J3193,0)</f>
        <v>0</v>
      </c>
      <c r="BN3193" s="18" t="s">
        <v>80</v>
      </c>
      <c r="BO3193" s="147">
        <f>ROUND(I3193*H3193,2)</f>
        <v>0</v>
      </c>
      <c r="BP3193" s="18" t="s">
        <v>356</v>
      </c>
      <c r="BQ3193" s="146" t="s">
        <v>2975</v>
      </c>
    </row>
    <row r="3194" spans="2:69" s="1" customFormat="1">
      <c r="B3194" s="33"/>
      <c r="D3194" s="148" t="s">
        <v>224</v>
      </c>
      <c r="F3194" s="149" t="s">
        <v>2974</v>
      </c>
      <c r="I3194" s="150"/>
      <c r="L3194" s="33"/>
      <c r="M3194" s="282"/>
      <c r="N3194" s="282"/>
      <c r="O3194" s="282"/>
      <c r="P3194" s="282"/>
      <c r="Q3194" s="151"/>
      <c r="X3194" s="54"/>
      <c r="AX3194" s="18" t="s">
        <v>224</v>
      </c>
      <c r="AY3194" s="18" t="s">
        <v>82</v>
      </c>
    </row>
    <row r="3195" spans="2:69" s="1" customFormat="1" ht="16.5" customHeight="1">
      <c r="B3195" s="133"/>
      <c r="C3195" s="134" t="s">
        <v>2976</v>
      </c>
      <c r="D3195" s="134" t="s">
        <v>218</v>
      </c>
      <c r="E3195" s="135" t="s">
        <v>2977</v>
      </c>
      <c r="F3195" s="136" t="s">
        <v>2978</v>
      </c>
      <c r="G3195" s="137" t="s">
        <v>952</v>
      </c>
      <c r="H3195" s="138">
        <v>1</v>
      </c>
      <c r="I3195" s="139"/>
      <c r="J3195" s="140">
        <f>ROUND(I3195*H3195,2)</f>
        <v>0</v>
      </c>
      <c r="K3195" s="141"/>
      <c r="L3195" s="33"/>
      <c r="M3195" s="294"/>
      <c r="N3195" s="294"/>
      <c r="O3195" s="294"/>
      <c r="P3195" s="282"/>
      <c r="Q3195" s="142" t="s">
        <v>3</v>
      </c>
      <c r="R3195" s="143" t="s">
        <v>44</v>
      </c>
      <c r="T3195" s="144">
        <f>S3195*H3195</f>
        <v>0</v>
      </c>
      <c r="U3195" s="144">
        <v>0</v>
      </c>
      <c r="V3195" s="144">
        <f>U3195*H3195</f>
        <v>0</v>
      </c>
      <c r="W3195" s="144">
        <v>0</v>
      </c>
      <c r="X3195" s="145">
        <f>W3195*H3195</f>
        <v>0</v>
      </c>
      <c r="AV3195" s="146" t="s">
        <v>356</v>
      </c>
      <c r="AX3195" s="146" t="s">
        <v>218</v>
      </c>
      <c r="AY3195" s="146" t="s">
        <v>82</v>
      </c>
      <c r="BC3195" s="18" t="s">
        <v>216</v>
      </c>
      <c r="BI3195" s="147">
        <f>IF(R3195="základní",J3195,0)</f>
        <v>0</v>
      </c>
      <c r="BJ3195" s="147">
        <f>IF(R3195="snížená",J3195,0)</f>
        <v>0</v>
      </c>
      <c r="BK3195" s="147">
        <f>IF(R3195="zákl. přenesená",J3195,0)</f>
        <v>0</v>
      </c>
      <c r="BL3195" s="147">
        <f>IF(R3195="sníž. přenesená",J3195,0)</f>
        <v>0</v>
      </c>
      <c r="BM3195" s="147">
        <f>IF(R3195="nulová",J3195,0)</f>
        <v>0</v>
      </c>
      <c r="BN3195" s="18" t="s">
        <v>80</v>
      </c>
      <c r="BO3195" s="147">
        <f>ROUND(I3195*H3195,2)</f>
        <v>0</v>
      </c>
      <c r="BP3195" s="18" t="s">
        <v>356</v>
      </c>
      <c r="BQ3195" s="146" t="s">
        <v>2979</v>
      </c>
    </row>
    <row r="3196" spans="2:69" s="1" customFormat="1">
      <c r="B3196" s="33"/>
      <c r="D3196" s="148" t="s">
        <v>224</v>
      </c>
      <c r="F3196" s="149" t="s">
        <v>2978</v>
      </c>
      <c r="I3196" s="150"/>
      <c r="L3196" s="33"/>
      <c r="M3196" s="282"/>
      <c r="N3196" s="282"/>
      <c r="O3196" s="282"/>
      <c r="P3196" s="282"/>
      <c r="Q3196" s="151"/>
      <c r="X3196" s="54"/>
      <c r="AX3196" s="18" t="s">
        <v>224</v>
      </c>
      <c r="AY3196" s="18" t="s">
        <v>82</v>
      </c>
    </row>
    <row r="3197" spans="2:69" s="1" customFormat="1" ht="396">
      <c r="B3197" s="33"/>
      <c r="D3197" s="148" t="s">
        <v>228</v>
      </c>
      <c r="F3197" s="154" t="s">
        <v>2980</v>
      </c>
      <c r="I3197" s="150"/>
      <c r="L3197" s="33"/>
      <c r="M3197" s="282"/>
      <c r="N3197" s="282"/>
      <c r="O3197" s="282"/>
      <c r="P3197" s="282"/>
      <c r="Q3197" s="151"/>
      <c r="X3197" s="54"/>
      <c r="AX3197" s="18" t="s">
        <v>228</v>
      </c>
      <c r="AY3197" s="18" t="s">
        <v>82</v>
      </c>
    </row>
    <row r="3198" spans="2:69" s="1" customFormat="1" ht="16.5" customHeight="1">
      <c r="B3198" s="133"/>
      <c r="C3198" s="134" t="s">
        <v>2981</v>
      </c>
      <c r="D3198" s="134" t="s">
        <v>218</v>
      </c>
      <c r="E3198" s="135" t="s">
        <v>2982</v>
      </c>
      <c r="F3198" s="136" t="s">
        <v>2983</v>
      </c>
      <c r="G3198" s="137" t="s">
        <v>952</v>
      </c>
      <c r="H3198" s="138">
        <v>10</v>
      </c>
      <c r="I3198" s="139"/>
      <c r="J3198" s="140">
        <f>ROUND(I3198*H3198,2)</f>
        <v>0</v>
      </c>
      <c r="K3198" s="141"/>
      <c r="L3198" s="33"/>
      <c r="M3198" s="294"/>
      <c r="N3198" s="294"/>
      <c r="O3198" s="294"/>
      <c r="P3198" s="282"/>
      <c r="Q3198" s="142" t="s">
        <v>3</v>
      </c>
      <c r="R3198" s="143" t="s">
        <v>44</v>
      </c>
      <c r="T3198" s="144">
        <f>S3198*H3198</f>
        <v>0</v>
      </c>
      <c r="U3198" s="144">
        <v>0</v>
      </c>
      <c r="V3198" s="144">
        <f>U3198*H3198</f>
        <v>0</v>
      </c>
      <c r="W3198" s="144">
        <v>0</v>
      </c>
      <c r="X3198" s="145">
        <f>W3198*H3198</f>
        <v>0</v>
      </c>
      <c r="AV3198" s="146" t="s">
        <v>356</v>
      </c>
      <c r="AX3198" s="146" t="s">
        <v>218</v>
      </c>
      <c r="AY3198" s="146" t="s">
        <v>82</v>
      </c>
      <c r="BC3198" s="18" t="s">
        <v>216</v>
      </c>
      <c r="BI3198" s="147">
        <f>IF(R3198="základní",J3198,0)</f>
        <v>0</v>
      </c>
      <c r="BJ3198" s="147">
        <f>IF(R3198="snížená",J3198,0)</f>
        <v>0</v>
      </c>
      <c r="BK3198" s="147">
        <f>IF(R3198="zákl. přenesená",J3198,0)</f>
        <v>0</v>
      </c>
      <c r="BL3198" s="147">
        <f>IF(R3198="sníž. přenesená",J3198,0)</f>
        <v>0</v>
      </c>
      <c r="BM3198" s="147">
        <f>IF(R3198="nulová",J3198,0)</f>
        <v>0</v>
      </c>
      <c r="BN3198" s="18" t="s">
        <v>80</v>
      </c>
      <c r="BO3198" s="147">
        <f>ROUND(I3198*H3198,2)</f>
        <v>0</v>
      </c>
      <c r="BP3198" s="18" t="s">
        <v>356</v>
      </c>
      <c r="BQ3198" s="146" t="s">
        <v>2984</v>
      </c>
    </row>
    <row r="3199" spans="2:69" s="1" customFormat="1">
      <c r="B3199" s="33"/>
      <c r="D3199" s="148" t="s">
        <v>224</v>
      </c>
      <c r="F3199" s="149" t="s">
        <v>2983</v>
      </c>
      <c r="I3199" s="150"/>
      <c r="L3199" s="33"/>
      <c r="M3199" s="282"/>
      <c r="N3199" s="282"/>
      <c r="O3199" s="282"/>
      <c r="P3199" s="282"/>
      <c r="Q3199" s="151"/>
      <c r="X3199" s="54"/>
      <c r="AX3199" s="18" t="s">
        <v>224</v>
      </c>
      <c r="AY3199" s="18" t="s">
        <v>82</v>
      </c>
    </row>
    <row r="3200" spans="2:69" s="1" customFormat="1" ht="409.5">
      <c r="B3200" s="33"/>
      <c r="D3200" s="148" t="s">
        <v>228</v>
      </c>
      <c r="F3200" s="154" t="s">
        <v>2985</v>
      </c>
      <c r="I3200" s="150"/>
      <c r="L3200" s="33"/>
      <c r="M3200" s="282"/>
      <c r="N3200" s="282"/>
      <c r="O3200" s="282"/>
      <c r="P3200" s="282"/>
      <c r="Q3200" s="151"/>
      <c r="X3200" s="54"/>
      <c r="AX3200" s="18" t="s">
        <v>228</v>
      </c>
      <c r="AY3200" s="18" t="s">
        <v>82</v>
      </c>
    </row>
    <row r="3201" spans="2:69" s="1" customFormat="1" ht="16.5" customHeight="1">
      <c r="B3201" s="133"/>
      <c r="C3201" s="134" t="s">
        <v>2986</v>
      </c>
      <c r="D3201" s="134" t="s">
        <v>218</v>
      </c>
      <c r="E3201" s="135" t="s">
        <v>2987</v>
      </c>
      <c r="F3201" s="136" t="s">
        <v>2988</v>
      </c>
      <c r="G3201" s="137" t="s">
        <v>221</v>
      </c>
      <c r="H3201" s="138">
        <v>165</v>
      </c>
      <c r="I3201" s="139"/>
      <c r="J3201" s="140">
        <f>ROUND(I3201*H3201,2)</f>
        <v>0</v>
      </c>
      <c r="K3201" s="141"/>
      <c r="L3201" s="33"/>
      <c r="M3201" s="294"/>
      <c r="N3201" s="294"/>
      <c r="O3201" s="294"/>
      <c r="P3201" s="282"/>
      <c r="Q3201" s="142" t="s">
        <v>3</v>
      </c>
      <c r="R3201" s="143" t="s">
        <v>44</v>
      </c>
      <c r="T3201" s="144">
        <f>S3201*H3201</f>
        <v>0</v>
      </c>
      <c r="U3201" s="144">
        <v>0</v>
      </c>
      <c r="V3201" s="144">
        <f>U3201*H3201</f>
        <v>0</v>
      </c>
      <c r="W3201" s="144">
        <v>0</v>
      </c>
      <c r="X3201" s="145">
        <f>W3201*H3201</f>
        <v>0</v>
      </c>
      <c r="AV3201" s="146" t="s">
        <v>356</v>
      </c>
      <c r="AX3201" s="146" t="s">
        <v>218</v>
      </c>
      <c r="AY3201" s="146" t="s">
        <v>82</v>
      </c>
      <c r="BC3201" s="18" t="s">
        <v>216</v>
      </c>
      <c r="BI3201" s="147">
        <f>IF(R3201="základní",J3201,0)</f>
        <v>0</v>
      </c>
      <c r="BJ3201" s="147">
        <f>IF(R3201="snížená",J3201,0)</f>
        <v>0</v>
      </c>
      <c r="BK3201" s="147">
        <f>IF(R3201="zákl. přenesená",J3201,0)</f>
        <v>0</v>
      </c>
      <c r="BL3201" s="147">
        <f>IF(R3201="sníž. přenesená",J3201,0)</f>
        <v>0</v>
      </c>
      <c r="BM3201" s="147">
        <f>IF(R3201="nulová",J3201,0)</f>
        <v>0</v>
      </c>
      <c r="BN3201" s="18" t="s">
        <v>80</v>
      </c>
      <c r="BO3201" s="147">
        <f>ROUND(I3201*H3201,2)</f>
        <v>0</v>
      </c>
      <c r="BP3201" s="18" t="s">
        <v>356</v>
      </c>
      <c r="BQ3201" s="146" t="s">
        <v>2989</v>
      </c>
    </row>
    <row r="3202" spans="2:69" s="1" customFormat="1">
      <c r="B3202" s="33"/>
      <c r="D3202" s="148" t="s">
        <v>224</v>
      </c>
      <c r="F3202" s="149" t="s">
        <v>2988</v>
      </c>
      <c r="I3202" s="150"/>
      <c r="L3202" s="33"/>
      <c r="M3202" s="282"/>
      <c r="N3202" s="282"/>
      <c r="O3202" s="282"/>
      <c r="P3202" s="282"/>
      <c r="Q3202" s="151"/>
      <c r="X3202" s="54"/>
      <c r="AX3202" s="18" t="s">
        <v>224</v>
      </c>
      <c r="AY3202" s="18" t="s">
        <v>82</v>
      </c>
    </row>
    <row r="3203" spans="2:69" s="1" customFormat="1" ht="409.5">
      <c r="B3203" s="33"/>
      <c r="D3203" s="148" t="s">
        <v>228</v>
      </c>
      <c r="F3203" s="194" t="s">
        <v>2990</v>
      </c>
      <c r="I3203" s="150"/>
      <c r="L3203" s="33"/>
      <c r="M3203" s="282"/>
      <c r="N3203" s="282"/>
      <c r="O3203" s="282"/>
      <c r="P3203" s="282"/>
      <c r="Q3203" s="151"/>
      <c r="X3203" s="54"/>
      <c r="AX3203" s="18" t="s">
        <v>228</v>
      </c>
      <c r="AY3203" s="18" t="s">
        <v>82</v>
      </c>
    </row>
    <row r="3204" spans="2:69" s="1" customFormat="1" ht="21.75" customHeight="1">
      <c r="B3204" s="133"/>
      <c r="C3204" s="134" t="s">
        <v>2991</v>
      </c>
      <c r="D3204" s="134" t="s">
        <v>218</v>
      </c>
      <c r="E3204" s="135" t="s">
        <v>2992</v>
      </c>
      <c r="F3204" s="136" t="s">
        <v>2993</v>
      </c>
      <c r="G3204" s="137" t="s">
        <v>952</v>
      </c>
      <c r="H3204" s="138">
        <v>1</v>
      </c>
      <c r="I3204" s="139"/>
      <c r="J3204" s="140">
        <f>ROUND(I3204*H3204,2)</f>
        <v>0</v>
      </c>
      <c r="K3204" s="141"/>
      <c r="L3204" s="33"/>
      <c r="M3204" s="294"/>
      <c r="N3204" s="294"/>
      <c r="O3204" s="294"/>
      <c r="P3204" s="282"/>
      <c r="Q3204" s="142" t="s">
        <v>3</v>
      </c>
      <c r="R3204" s="143" t="s">
        <v>44</v>
      </c>
      <c r="T3204" s="144">
        <f>S3204*H3204</f>
        <v>0</v>
      </c>
      <c r="U3204" s="144">
        <v>0</v>
      </c>
      <c r="V3204" s="144">
        <f>U3204*H3204</f>
        <v>0</v>
      </c>
      <c r="W3204" s="144">
        <v>0</v>
      </c>
      <c r="X3204" s="145">
        <f>W3204*H3204</f>
        <v>0</v>
      </c>
      <c r="AV3204" s="146" t="s">
        <v>356</v>
      </c>
      <c r="AX3204" s="146" t="s">
        <v>218</v>
      </c>
      <c r="AY3204" s="146" t="s">
        <v>82</v>
      </c>
      <c r="BC3204" s="18" t="s">
        <v>216</v>
      </c>
      <c r="BI3204" s="147">
        <f>IF(R3204="základní",J3204,0)</f>
        <v>0</v>
      </c>
      <c r="BJ3204" s="147">
        <f>IF(R3204="snížená",J3204,0)</f>
        <v>0</v>
      </c>
      <c r="BK3204" s="147">
        <f>IF(R3204="zákl. přenesená",J3204,0)</f>
        <v>0</v>
      </c>
      <c r="BL3204" s="147">
        <f>IF(R3204="sníž. přenesená",J3204,0)</f>
        <v>0</v>
      </c>
      <c r="BM3204" s="147">
        <f>IF(R3204="nulová",J3204,0)</f>
        <v>0</v>
      </c>
      <c r="BN3204" s="18" t="s">
        <v>80</v>
      </c>
      <c r="BO3204" s="147">
        <f>ROUND(I3204*H3204,2)</f>
        <v>0</v>
      </c>
      <c r="BP3204" s="18" t="s">
        <v>356</v>
      </c>
      <c r="BQ3204" s="146" t="s">
        <v>2994</v>
      </c>
    </row>
    <row r="3205" spans="2:69" s="1" customFormat="1">
      <c r="B3205" s="33"/>
      <c r="D3205" s="148" t="s">
        <v>224</v>
      </c>
      <c r="F3205" s="149" t="s">
        <v>2993</v>
      </c>
      <c r="I3205" s="150"/>
      <c r="L3205" s="33"/>
      <c r="M3205" s="282"/>
      <c r="N3205" s="282"/>
      <c r="O3205" s="282"/>
      <c r="P3205" s="282"/>
      <c r="Q3205" s="151"/>
      <c r="X3205" s="54"/>
      <c r="AX3205" s="18" t="s">
        <v>224</v>
      </c>
      <c r="AY3205" s="18" t="s">
        <v>82</v>
      </c>
    </row>
    <row r="3206" spans="2:69" s="1" customFormat="1" ht="409.5">
      <c r="B3206" s="33"/>
      <c r="D3206" s="148" t="s">
        <v>228</v>
      </c>
      <c r="F3206" s="154" t="s">
        <v>2995</v>
      </c>
      <c r="I3206" s="150"/>
      <c r="L3206" s="33"/>
      <c r="M3206" s="282"/>
      <c r="N3206" s="282"/>
      <c r="O3206" s="282"/>
      <c r="P3206" s="282"/>
      <c r="Q3206" s="151"/>
      <c r="X3206" s="54"/>
      <c r="AX3206" s="18" t="s">
        <v>228</v>
      </c>
      <c r="AY3206" s="18" t="s">
        <v>82</v>
      </c>
    </row>
    <row r="3207" spans="2:69" s="1" customFormat="1" ht="16.5" customHeight="1">
      <c r="B3207" s="133"/>
      <c r="C3207" s="134" t="s">
        <v>2996</v>
      </c>
      <c r="D3207" s="134" t="s">
        <v>218</v>
      </c>
      <c r="E3207" s="135" t="s">
        <v>2997</v>
      </c>
      <c r="F3207" s="136" t="s">
        <v>2974</v>
      </c>
      <c r="G3207" s="137" t="s">
        <v>952</v>
      </c>
      <c r="H3207" s="138">
        <v>0</v>
      </c>
      <c r="I3207" s="139"/>
      <c r="J3207" s="140">
        <f>ROUND(I3207*H3207,2)</f>
        <v>0</v>
      </c>
      <c r="K3207" s="141"/>
      <c r="L3207" s="33"/>
      <c r="M3207" s="294"/>
      <c r="N3207" s="294"/>
      <c r="O3207" s="294"/>
      <c r="P3207" s="282"/>
      <c r="Q3207" s="142" t="s">
        <v>3</v>
      </c>
      <c r="R3207" s="143" t="s">
        <v>44</v>
      </c>
      <c r="T3207" s="144">
        <f>S3207*H3207</f>
        <v>0</v>
      </c>
      <c r="U3207" s="144">
        <v>0</v>
      </c>
      <c r="V3207" s="144">
        <f>U3207*H3207</f>
        <v>0</v>
      </c>
      <c r="W3207" s="144">
        <v>0</v>
      </c>
      <c r="X3207" s="145">
        <f>W3207*H3207</f>
        <v>0</v>
      </c>
      <c r="AV3207" s="146" t="s">
        <v>356</v>
      </c>
      <c r="AX3207" s="146" t="s">
        <v>218</v>
      </c>
      <c r="AY3207" s="146" t="s">
        <v>82</v>
      </c>
      <c r="BC3207" s="18" t="s">
        <v>216</v>
      </c>
      <c r="BI3207" s="147">
        <f>IF(R3207="základní",J3207,0)</f>
        <v>0</v>
      </c>
      <c r="BJ3207" s="147">
        <f>IF(R3207="snížená",J3207,0)</f>
        <v>0</v>
      </c>
      <c r="BK3207" s="147">
        <f>IF(R3207="zákl. přenesená",J3207,0)</f>
        <v>0</v>
      </c>
      <c r="BL3207" s="147">
        <f>IF(R3207="sníž. přenesená",J3207,0)</f>
        <v>0</v>
      </c>
      <c r="BM3207" s="147">
        <f>IF(R3207="nulová",J3207,0)</f>
        <v>0</v>
      </c>
      <c r="BN3207" s="18" t="s">
        <v>80</v>
      </c>
      <c r="BO3207" s="147">
        <f>ROUND(I3207*H3207,2)</f>
        <v>0</v>
      </c>
      <c r="BP3207" s="18" t="s">
        <v>356</v>
      </c>
      <c r="BQ3207" s="146" t="s">
        <v>2998</v>
      </c>
    </row>
    <row r="3208" spans="2:69" s="1" customFormat="1">
      <c r="B3208" s="33"/>
      <c r="D3208" s="148" t="s">
        <v>224</v>
      </c>
      <c r="F3208" s="149" t="s">
        <v>2974</v>
      </c>
      <c r="I3208" s="150"/>
      <c r="L3208" s="33"/>
      <c r="M3208" s="282"/>
      <c r="N3208" s="282"/>
      <c r="O3208" s="282"/>
      <c r="P3208" s="282"/>
      <c r="Q3208" s="151"/>
      <c r="X3208" s="54"/>
      <c r="AX3208" s="18" t="s">
        <v>224</v>
      </c>
      <c r="AY3208" s="18" t="s">
        <v>82</v>
      </c>
    </row>
    <row r="3209" spans="2:69" s="1" customFormat="1" ht="21.75" customHeight="1">
      <c r="B3209" s="133"/>
      <c r="C3209" s="134" t="s">
        <v>2999</v>
      </c>
      <c r="D3209" s="134" t="s">
        <v>218</v>
      </c>
      <c r="E3209" s="135" t="s">
        <v>3000</v>
      </c>
      <c r="F3209" s="136" t="s">
        <v>3001</v>
      </c>
      <c r="G3209" s="137" t="s">
        <v>235</v>
      </c>
      <c r="H3209" s="138">
        <v>20.92</v>
      </c>
      <c r="I3209" s="139"/>
      <c r="J3209" s="140">
        <f>ROUND(I3209*H3209,2)</f>
        <v>0</v>
      </c>
      <c r="K3209" s="141"/>
      <c r="L3209" s="33"/>
      <c r="M3209" s="294"/>
      <c r="N3209" s="294"/>
      <c r="O3209" s="294"/>
      <c r="P3209" s="282"/>
      <c r="Q3209" s="142" t="s">
        <v>3</v>
      </c>
      <c r="R3209" s="143" t="s">
        <v>44</v>
      </c>
      <c r="T3209" s="144">
        <f>S3209*H3209</f>
        <v>0</v>
      </c>
      <c r="U3209" s="144">
        <v>0</v>
      </c>
      <c r="V3209" s="144">
        <f>U3209*H3209</f>
        <v>0</v>
      </c>
      <c r="W3209" s="144">
        <v>0</v>
      </c>
      <c r="X3209" s="145">
        <f>W3209*H3209</f>
        <v>0</v>
      </c>
      <c r="AV3209" s="146" t="s">
        <v>356</v>
      </c>
      <c r="AX3209" s="146" t="s">
        <v>218</v>
      </c>
      <c r="AY3209" s="146" t="s">
        <v>82</v>
      </c>
      <c r="BC3209" s="18" t="s">
        <v>216</v>
      </c>
      <c r="BI3209" s="147">
        <f>IF(R3209="základní",J3209,0)</f>
        <v>0</v>
      </c>
      <c r="BJ3209" s="147">
        <f>IF(R3209="snížená",J3209,0)</f>
        <v>0</v>
      </c>
      <c r="BK3209" s="147">
        <f>IF(R3209="zákl. přenesená",J3209,0)</f>
        <v>0</v>
      </c>
      <c r="BL3209" s="147">
        <f>IF(R3209="sníž. přenesená",J3209,0)</f>
        <v>0</v>
      </c>
      <c r="BM3209" s="147">
        <f>IF(R3209="nulová",J3209,0)</f>
        <v>0</v>
      </c>
      <c r="BN3209" s="18" t="s">
        <v>80</v>
      </c>
      <c r="BO3209" s="147">
        <f>ROUND(I3209*H3209,2)</f>
        <v>0</v>
      </c>
      <c r="BP3209" s="18" t="s">
        <v>356</v>
      </c>
      <c r="BQ3209" s="146" t="s">
        <v>3002</v>
      </c>
    </row>
    <row r="3210" spans="2:69" s="1" customFormat="1">
      <c r="B3210" s="33"/>
      <c r="D3210" s="148" t="s">
        <v>224</v>
      </c>
      <c r="F3210" s="149" t="s">
        <v>3001</v>
      </c>
      <c r="I3210" s="150"/>
      <c r="L3210" s="33"/>
      <c r="M3210" s="282"/>
      <c r="N3210" s="282"/>
      <c r="O3210" s="282"/>
      <c r="P3210" s="282"/>
      <c r="Q3210" s="151"/>
      <c r="X3210" s="54"/>
      <c r="AX3210" s="18" t="s">
        <v>224</v>
      </c>
      <c r="AY3210" s="18" t="s">
        <v>82</v>
      </c>
    </row>
    <row r="3211" spans="2:69" s="1" customFormat="1" ht="409.5">
      <c r="B3211" s="33"/>
      <c r="D3211" s="148" t="s">
        <v>228</v>
      </c>
      <c r="F3211" s="194" t="s">
        <v>3003</v>
      </c>
      <c r="I3211" s="150"/>
      <c r="L3211" s="33"/>
      <c r="M3211" s="282"/>
      <c r="N3211" s="282"/>
      <c r="O3211" s="282"/>
      <c r="P3211" s="282"/>
      <c r="Q3211" s="151"/>
      <c r="X3211" s="54"/>
      <c r="AX3211" s="18" t="s">
        <v>228</v>
      </c>
      <c r="AY3211" s="18" t="s">
        <v>82</v>
      </c>
    </row>
    <row r="3212" spans="2:69" s="1" customFormat="1" ht="24.15" customHeight="1">
      <c r="B3212" s="133"/>
      <c r="C3212" s="134" t="s">
        <v>3004</v>
      </c>
      <c r="D3212" s="134" t="s">
        <v>218</v>
      </c>
      <c r="E3212" s="135" t="s">
        <v>3005</v>
      </c>
      <c r="F3212" s="136" t="s">
        <v>3006</v>
      </c>
      <c r="G3212" s="137" t="s">
        <v>235</v>
      </c>
      <c r="H3212" s="138">
        <v>22.41</v>
      </c>
      <c r="I3212" s="139"/>
      <c r="J3212" s="140">
        <f>ROUND(I3212*H3212,2)</f>
        <v>0</v>
      </c>
      <c r="K3212" s="141"/>
      <c r="L3212" s="33"/>
      <c r="M3212" s="294"/>
      <c r="N3212" s="294"/>
      <c r="O3212" s="294"/>
      <c r="P3212" s="282"/>
      <c r="Q3212" s="142" t="s">
        <v>3</v>
      </c>
      <c r="R3212" s="143" t="s">
        <v>44</v>
      </c>
      <c r="T3212" s="144">
        <f>S3212*H3212</f>
        <v>0</v>
      </c>
      <c r="U3212" s="144">
        <v>0</v>
      </c>
      <c r="V3212" s="144">
        <f>U3212*H3212</f>
        <v>0</v>
      </c>
      <c r="W3212" s="144">
        <v>0</v>
      </c>
      <c r="X3212" s="145">
        <f>W3212*H3212</f>
        <v>0</v>
      </c>
      <c r="AV3212" s="146" t="s">
        <v>356</v>
      </c>
      <c r="AX3212" s="146" t="s">
        <v>218</v>
      </c>
      <c r="AY3212" s="146" t="s">
        <v>82</v>
      </c>
      <c r="BC3212" s="18" t="s">
        <v>216</v>
      </c>
      <c r="BI3212" s="147">
        <f>IF(R3212="základní",J3212,0)</f>
        <v>0</v>
      </c>
      <c r="BJ3212" s="147">
        <f>IF(R3212="snížená",J3212,0)</f>
        <v>0</v>
      </c>
      <c r="BK3212" s="147">
        <f>IF(R3212="zákl. přenesená",J3212,0)</f>
        <v>0</v>
      </c>
      <c r="BL3212" s="147">
        <f>IF(R3212="sníž. přenesená",J3212,0)</f>
        <v>0</v>
      </c>
      <c r="BM3212" s="147">
        <f>IF(R3212="nulová",J3212,0)</f>
        <v>0</v>
      </c>
      <c r="BN3212" s="18" t="s">
        <v>80</v>
      </c>
      <c r="BO3212" s="147">
        <f>ROUND(I3212*H3212,2)</f>
        <v>0</v>
      </c>
      <c r="BP3212" s="18" t="s">
        <v>356</v>
      </c>
      <c r="BQ3212" s="146" t="s">
        <v>3007</v>
      </c>
    </row>
    <row r="3213" spans="2:69" s="1" customFormat="1">
      <c r="B3213" s="33"/>
      <c r="D3213" s="148" t="s">
        <v>224</v>
      </c>
      <c r="F3213" s="149" t="s">
        <v>3006</v>
      </c>
      <c r="I3213" s="150"/>
      <c r="L3213" s="33"/>
      <c r="M3213" s="282"/>
      <c r="N3213" s="282"/>
      <c r="O3213" s="282"/>
      <c r="P3213" s="282"/>
      <c r="Q3213" s="151"/>
      <c r="X3213" s="54"/>
      <c r="AX3213" s="18" t="s">
        <v>224</v>
      </c>
      <c r="AY3213" s="18" t="s">
        <v>82</v>
      </c>
    </row>
    <row r="3214" spans="2:69" s="1" customFormat="1" ht="409.5">
      <c r="B3214" s="33"/>
      <c r="D3214" s="148" t="s">
        <v>228</v>
      </c>
      <c r="F3214" s="194" t="s">
        <v>3008</v>
      </c>
      <c r="I3214" s="150"/>
      <c r="L3214" s="33"/>
      <c r="M3214" s="282"/>
      <c r="N3214" s="282"/>
      <c r="O3214" s="282"/>
      <c r="P3214" s="282"/>
      <c r="Q3214" s="151"/>
      <c r="X3214" s="54"/>
      <c r="AX3214" s="18" t="s">
        <v>228</v>
      </c>
      <c r="AY3214" s="18" t="s">
        <v>82</v>
      </c>
    </row>
    <row r="3215" spans="2:69" s="1" customFormat="1" ht="24.15" customHeight="1">
      <c r="B3215" s="133"/>
      <c r="C3215" s="134" t="s">
        <v>3009</v>
      </c>
      <c r="D3215" s="134" t="s">
        <v>218</v>
      </c>
      <c r="E3215" s="135" t="s">
        <v>3010</v>
      </c>
      <c r="F3215" s="136" t="s">
        <v>3011</v>
      </c>
      <c r="G3215" s="137" t="s">
        <v>235</v>
      </c>
      <c r="H3215" s="138">
        <v>17.57</v>
      </c>
      <c r="I3215" s="139"/>
      <c r="J3215" s="140">
        <f>ROUND(I3215*H3215,2)</f>
        <v>0</v>
      </c>
      <c r="K3215" s="141"/>
      <c r="L3215" s="33"/>
      <c r="M3215" s="294"/>
      <c r="N3215" s="294"/>
      <c r="O3215" s="294"/>
      <c r="P3215" s="282"/>
      <c r="Q3215" s="142" t="s">
        <v>3</v>
      </c>
      <c r="R3215" s="143" t="s">
        <v>44</v>
      </c>
      <c r="T3215" s="144">
        <f>S3215*H3215</f>
        <v>0</v>
      </c>
      <c r="U3215" s="144">
        <v>0</v>
      </c>
      <c r="V3215" s="144">
        <f>U3215*H3215</f>
        <v>0</v>
      </c>
      <c r="W3215" s="144">
        <v>0</v>
      </c>
      <c r="X3215" s="145">
        <f>W3215*H3215</f>
        <v>0</v>
      </c>
      <c r="AV3215" s="146" t="s">
        <v>356</v>
      </c>
      <c r="AX3215" s="146" t="s">
        <v>218</v>
      </c>
      <c r="AY3215" s="146" t="s">
        <v>82</v>
      </c>
      <c r="BC3215" s="18" t="s">
        <v>216</v>
      </c>
      <c r="BI3215" s="147">
        <f>IF(R3215="základní",J3215,0)</f>
        <v>0</v>
      </c>
      <c r="BJ3215" s="147">
        <f>IF(R3215="snížená",J3215,0)</f>
        <v>0</v>
      </c>
      <c r="BK3215" s="147">
        <f>IF(R3215="zákl. přenesená",J3215,0)</f>
        <v>0</v>
      </c>
      <c r="BL3215" s="147">
        <f>IF(R3215="sníž. přenesená",J3215,0)</f>
        <v>0</v>
      </c>
      <c r="BM3215" s="147">
        <f>IF(R3215="nulová",J3215,0)</f>
        <v>0</v>
      </c>
      <c r="BN3215" s="18" t="s">
        <v>80</v>
      </c>
      <c r="BO3215" s="147">
        <f>ROUND(I3215*H3215,2)</f>
        <v>0</v>
      </c>
      <c r="BP3215" s="18" t="s">
        <v>356</v>
      </c>
      <c r="BQ3215" s="146" t="s">
        <v>3012</v>
      </c>
    </row>
    <row r="3216" spans="2:69" s="1" customFormat="1">
      <c r="B3216" s="33"/>
      <c r="D3216" s="148" t="s">
        <v>224</v>
      </c>
      <c r="F3216" s="149" t="s">
        <v>3011</v>
      </c>
      <c r="I3216" s="150"/>
      <c r="L3216" s="33"/>
      <c r="M3216" s="282"/>
      <c r="N3216" s="282"/>
      <c r="O3216" s="282"/>
      <c r="P3216" s="282"/>
      <c r="Q3216" s="151"/>
      <c r="X3216" s="54"/>
      <c r="AX3216" s="18" t="s">
        <v>224</v>
      </c>
      <c r="AY3216" s="18" t="s">
        <v>82</v>
      </c>
    </row>
    <row r="3217" spans="2:69" s="1" customFormat="1" ht="409.5">
      <c r="B3217" s="33"/>
      <c r="D3217" s="148" t="s">
        <v>228</v>
      </c>
      <c r="F3217" s="194" t="s">
        <v>3013</v>
      </c>
      <c r="I3217" s="150"/>
      <c r="L3217" s="33"/>
      <c r="M3217" s="282"/>
      <c r="N3217" s="282"/>
      <c r="O3217" s="282"/>
      <c r="P3217" s="282"/>
      <c r="Q3217" s="151"/>
      <c r="X3217" s="54"/>
      <c r="AX3217" s="18" t="s">
        <v>228</v>
      </c>
      <c r="AY3217" s="18" t="s">
        <v>82</v>
      </c>
    </row>
    <row r="3218" spans="2:69" s="1" customFormat="1" ht="24.15" customHeight="1">
      <c r="B3218" s="133"/>
      <c r="C3218" s="134" t="s">
        <v>3014</v>
      </c>
      <c r="D3218" s="134" t="s">
        <v>218</v>
      </c>
      <c r="E3218" s="135" t="s">
        <v>3015</v>
      </c>
      <c r="F3218" s="136" t="s">
        <v>3016</v>
      </c>
      <c r="G3218" s="137" t="s">
        <v>235</v>
      </c>
      <c r="H3218" s="138">
        <v>20.99</v>
      </c>
      <c r="I3218" s="139"/>
      <c r="J3218" s="140">
        <f>ROUND(I3218*H3218,2)</f>
        <v>0</v>
      </c>
      <c r="K3218" s="141"/>
      <c r="L3218" s="33"/>
      <c r="M3218" s="294"/>
      <c r="N3218" s="294"/>
      <c r="O3218" s="294"/>
      <c r="P3218" s="282"/>
      <c r="Q3218" s="142" t="s">
        <v>3</v>
      </c>
      <c r="R3218" s="143" t="s">
        <v>44</v>
      </c>
      <c r="T3218" s="144">
        <f>S3218*H3218</f>
        <v>0</v>
      </c>
      <c r="U3218" s="144">
        <v>0</v>
      </c>
      <c r="V3218" s="144">
        <f>U3218*H3218</f>
        <v>0</v>
      </c>
      <c r="W3218" s="144">
        <v>0</v>
      </c>
      <c r="X3218" s="145">
        <f>W3218*H3218</f>
        <v>0</v>
      </c>
      <c r="AV3218" s="146" t="s">
        <v>356</v>
      </c>
      <c r="AX3218" s="146" t="s">
        <v>218</v>
      </c>
      <c r="AY3218" s="146" t="s">
        <v>82</v>
      </c>
      <c r="BC3218" s="18" t="s">
        <v>216</v>
      </c>
      <c r="BI3218" s="147">
        <f>IF(R3218="základní",J3218,0)</f>
        <v>0</v>
      </c>
      <c r="BJ3218" s="147">
        <f>IF(R3218="snížená",J3218,0)</f>
        <v>0</v>
      </c>
      <c r="BK3218" s="147">
        <f>IF(R3218="zákl. přenesená",J3218,0)</f>
        <v>0</v>
      </c>
      <c r="BL3218" s="147">
        <f>IF(R3218="sníž. přenesená",J3218,0)</f>
        <v>0</v>
      </c>
      <c r="BM3218" s="147">
        <f>IF(R3218="nulová",J3218,0)</f>
        <v>0</v>
      </c>
      <c r="BN3218" s="18" t="s">
        <v>80</v>
      </c>
      <c r="BO3218" s="147">
        <f>ROUND(I3218*H3218,2)</f>
        <v>0</v>
      </c>
      <c r="BP3218" s="18" t="s">
        <v>356</v>
      </c>
      <c r="BQ3218" s="146" t="s">
        <v>3017</v>
      </c>
    </row>
    <row r="3219" spans="2:69" s="1" customFormat="1">
      <c r="B3219" s="33"/>
      <c r="D3219" s="148" t="s">
        <v>224</v>
      </c>
      <c r="F3219" s="149" t="s">
        <v>3016</v>
      </c>
      <c r="I3219" s="150"/>
      <c r="L3219" s="33"/>
      <c r="M3219" s="282"/>
      <c r="N3219" s="282"/>
      <c r="O3219" s="282"/>
      <c r="P3219" s="282"/>
      <c r="Q3219" s="151"/>
      <c r="X3219" s="54"/>
      <c r="AX3219" s="18" t="s">
        <v>224</v>
      </c>
      <c r="AY3219" s="18" t="s">
        <v>82</v>
      </c>
    </row>
    <row r="3220" spans="2:69" s="1" customFormat="1" ht="409.5">
      <c r="B3220" s="33"/>
      <c r="D3220" s="148" t="s">
        <v>228</v>
      </c>
      <c r="F3220" s="194" t="s">
        <v>3018</v>
      </c>
      <c r="I3220" s="150"/>
      <c r="L3220" s="33"/>
      <c r="M3220" s="282"/>
      <c r="N3220" s="282"/>
      <c r="O3220" s="282"/>
      <c r="P3220" s="282"/>
      <c r="Q3220" s="151"/>
      <c r="X3220" s="54"/>
      <c r="AX3220" s="18" t="s">
        <v>228</v>
      </c>
      <c r="AY3220" s="18" t="s">
        <v>82</v>
      </c>
    </row>
    <row r="3221" spans="2:69" s="11" customFormat="1" ht="22.75" customHeight="1">
      <c r="B3221" s="121"/>
      <c r="D3221" s="122" t="s">
        <v>72</v>
      </c>
      <c r="E3221" s="131" t="s">
        <v>3019</v>
      </c>
      <c r="F3221" s="131" t="s">
        <v>3020</v>
      </c>
      <c r="I3221" s="124"/>
      <c r="J3221" s="132">
        <f>BO3221</f>
        <v>0</v>
      </c>
      <c r="L3221" s="121"/>
      <c r="M3221" s="287"/>
      <c r="N3221" s="287"/>
      <c r="O3221" s="287"/>
      <c r="P3221" s="287"/>
      <c r="Q3221" s="126"/>
      <c r="T3221" s="127">
        <f>SUM(T3222:T3329)</f>
        <v>0</v>
      </c>
      <c r="V3221" s="127">
        <f>SUM(V3222:V3329)</f>
        <v>0</v>
      </c>
      <c r="X3221" s="128">
        <f>SUM(X3222:X3329)</f>
        <v>0</v>
      </c>
      <c r="AV3221" s="122" t="s">
        <v>82</v>
      </c>
      <c r="AX3221" s="129" t="s">
        <v>72</v>
      </c>
      <c r="AY3221" s="129" t="s">
        <v>80</v>
      </c>
      <c r="BC3221" s="122" t="s">
        <v>216</v>
      </c>
      <c r="BO3221" s="130">
        <f>SUM(BO3222:BO3329)</f>
        <v>0</v>
      </c>
    </row>
    <row r="3222" spans="2:69" s="1" customFormat="1" ht="16.5" customHeight="1">
      <c r="B3222" s="133"/>
      <c r="C3222" s="134" t="s">
        <v>3021</v>
      </c>
      <c r="D3222" s="134" t="s">
        <v>218</v>
      </c>
      <c r="E3222" s="135" t="s">
        <v>3022</v>
      </c>
      <c r="F3222" s="136" t="s">
        <v>3023</v>
      </c>
      <c r="G3222" s="137" t="s">
        <v>2913</v>
      </c>
      <c r="H3222" s="138">
        <v>0</v>
      </c>
      <c r="I3222" s="139"/>
      <c r="J3222" s="140">
        <f>ROUND(I3222*H3222,2)</f>
        <v>0</v>
      </c>
      <c r="K3222" s="141"/>
      <c r="L3222" s="33"/>
      <c r="M3222" s="294"/>
      <c r="N3222" s="294"/>
      <c r="O3222" s="294"/>
      <c r="P3222" s="282"/>
      <c r="Q3222" s="142" t="s">
        <v>3</v>
      </c>
      <c r="R3222" s="143" t="s">
        <v>44</v>
      </c>
      <c r="T3222" s="144">
        <f>S3222*H3222</f>
        <v>0</v>
      </c>
      <c r="U3222" s="144">
        <v>0</v>
      </c>
      <c r="V3222" s="144">
        <f>U3222*H3222</f>
        <v>0</v>
      </c>
      <c r="W3222" s="144">
        <v>0</v>
      </c>
      <c r="X3222" s="145">
        <f>W3222*H3222</f>
        <v>0</v>
      </c>
      <c r="AV3222" s="146" t="s">
        <v>356</v>
      </c>
      <c r="AX3222" s="146" t="s">
        <v>218</v>
      </c>
      <c r="AY3222" s="146" t="s">
        <v>82</v>
      </c>
      <c r="BC3222" s="18" t="s">
        <v>216</v>
      </c>
      <c r="BI3222" s="147">
        <f>IF(R3222="základní",J3222,0)</f>
        <v>0</v>
      </c>
      <c r="BJ3222" s="147">
        <f>IF(R3222="snížená",J3222,0)</f>
        <v>0</v>
      </c>
      <c r="BK3222" s="147">
        <f>IF(R3222="zákl. přenesená",J3222,0)</f>
        <v>0</v>
      </c>
      <c r="BL3222" s="147">
        <f>IF(R3222="sníž. přenesená",J3222,0)</f>
        <v>0</v>
      </c>
      <c r="BM3222" s="147">
        <f>IF(R3222="nulová",J3222,0)</f>
        <v>0</v>
      </c>
      <c r="BN3222" s="18" t="s">
        <v>80</v>
      </c>
      <c r="BO3222" s="147">
        <f>ROUND(I3222*H3222,2)</f>
        <v>0</v>
      </c>
      <c r="BP3222" s="18" t="s">
        <v>356</v>
      </c>
      <c r="BQ3222" s="146" t="s">
        <v>3024</v>
      </c>
    </row>
    <row r="3223" spans="2:69" s="1" customFormat="1">
      <c r="B3223" s="33"/>
      <c r="D3223" s="148" t="s">
        <v>224</v>
      </c>
      <c r="F3223" s="149" t="s">
        <v>3023</v>
      </c>
      <c r="I3223" s="150"/>
      <c r="L3223" s="33"/>
      <c r="M3223" s="282"/>
      <c r="N3223" s="282"/>
      <c r="O3223" s="282"/>
      <c r="P3223" s="282"/>
      <c r="Q3223" s="151"/>
      <c r="X3223" s="54"/>
      <c r="AX3223" s="18" t="s">
        <v>224</v>
      </c>
      <c r="AY3223" s="18" t="s">
        <v>82</v>
      </c>
    </row>
    <row r="3224" spans="2:69" s="1" customFormat="1" ht="171">
      <c r="B3224" s="33"/>
      <c r="D3224" s="148" t="s">
        <v>228</v>
      </c>
      <c r="F3224" s="154" t="s">
        <v>3025</v>
      </c>
      <c r="I3224" s="150"/>
      <c r="L3224" s="33"/>
      <c r="M3224" s="282"/>
      <c r="N3224" s="282"/>
      <c r="O3224" s="282"/>
      <c r="P3224" s="282"/>
      <c r="Q3224" s="151"/>
      <c r="X3224" s="54"/>
      <c r="AX3224" s="18" t="s">
        <v>228</v>
      </c>
      <c r="AY3224" s="18" t="s">
        <v>82</v>
      </c>
    </row>
    <row r="3225" spans="2:69" s="1" customFormat="1" ht="33" customHeight="1">
      <c r="B3225" s="133"/>
      <c r="C3225" s="350" t="s">
        <v>3026</v>
      </c>
      <c r="D3225" s="350" t="s">
        <v>218</v>
      </c>
      <c r="E3225" s="351" t="s">
        <v>3027</v>
      </c>
      <c r="F3225" s="352" t="s">
        <v>3028</v>
      </c>
      <c r="G3225" s="353" t="s">
        <v>952</v>
      </c>
      <c r="H3225" s="354">
        <v>1</v>
      </c>
      <c r="I3225" s="355"/>
      <c r="J3225" s="355">
        <f>ROUND(I3225*H3225,2)</f>
        <v>0</v>
      </c>
      <c r="K3225" s="141"/>
      <c r="L3225" s="33"/>
      <c r="M3225" s="356"/>
      <c r="N3225" s="356"/>
      <c r="O3225" s="356"/>
      <c r="P3225" s="282"/>
      <c r="Q3225" s="142" t="s">
        <v>3</v>
      </c>
      <c r="R3225" s="143" t="s">
        <v>44</v>
      </c>
      <c r="T3225" s="144">
        <f>S3225*H3225</f>
        <v>0</v>
      </c>
      <c r="U3225" s="144">
        <v>0</v>
      </c>
      <c r="V3225" s="144">
        <f>U3225*H3225</f>
        <v>0</v>
      </c>
      <c r="W3225" s="144">
        <v>0</v>
      </c>
      <c r="X3225" s="145">
        <f>W3225*H3225</f>
        <v>0</v>
      </c>
      <c r="AV3225" s="146" t="s">
        <v>356</v>
      </c>
      <c r="AX3225" s="146" t="s">
        <v>218</v>
      </c>
      <c r="AY3225" s="146" t="s">
        <v>82</v>
      </c>
      <c r="BC3225" s="18" t="s">
        <v>216</v>
      </c>
      <c r="BI3225" s="147">
        <f>IF(R3225="základní",J3225,0)</f>
        <v>0</v>
      </c>
      <c r="BJ3225" s="147">
        <f>IF(R3225="snížená",J3225,0)</f>
        <v>0</v>
      </c>
      <c r="BK3225" s="147">
        <f>IF(R3225="zákl. přenesená",J3225,0)</f>
        <v>0</v>
      </c>
      <c r="BL3225" s="147">
        <f>IF(R3225="sníž. přenesená",J3225,0)</f>
        <v>0</v>
      </c>
      <c r="BM3225" s="147">
        <f>IF(R3225="nulová",J3225,0)</f>
        <v>0</v>
      </c>
      <c r="BN3225" s="18" t="s">
        <v>80</v>
      </c>
      <c r="BO3225" s="147">
        <f>ROUND(I3225*H3225,2)</f>
        <v>0</v>
      </c>
      <c r="BP3225" s="18" t="s">
        <v>356</v>
      </c>
      <c r="BQ3225" s="146" t="s">
        <v>3029</v>
      </c>
    </row>
    <row r="3226" spans="2:69" s="1" customFormat="1" ht="18">
      <c r="B3226" s="33"/>
      <c r="D3226" s="148" t="s">
        <v>224</v>
      </c>
      <c r="F3226" s="149" t="s">
        <v>3028</v>
      </c>
      <c r="I3226" s="150"/>
      <c r="L3226" s="33"/>
      <c r="M3226" s="282"/>
      <c r="N3226" s="282"/>
      <c r="O3226" s="282"/>
      <c r="P3226" s="282"/>
      <c r="Q3226" s="151"/>
      <c r="X3226" s="54"/>
      <c r="AX3226" s="18" t="s">
        <v>224</v>
      </c>
      <c r="AY3226" s="18" t="s">
        <v>82</v>
      </c>
    </row>
    <row r="3227" spans="2:69" s="1" customFormat="1" ht="409.5">
      <c r="B3227" s="33"/>
      <c r="D3227" s="148" t="s">
        <v>228</v>
      </c>
      <c r="F3227" s="194" t="s">
        <v>3030</v>
      </c>
      <c r="I3227" s="150"/>
      <c r="L3227" s="33"/>
      <c r="M3227" s="282"/>
      <c r="N3227" s="282"/>
      <c r="O3227" s="282"/>
      <c r="P3227" s="282"/>
      <c r="Q3227" s="151"/>
      <c r="X3227" s="54"/>
      <c r="AX3227" s="18" t="s">
        <v>228</v>
      </c>
      <c r="AY3227" s="18" t="s">
        <v>82</v>
      </c>
    </row>
    <row r="3228" spans="2:69" s="1" customFormat="1" ht="24.15" customHeight="1">
      <c r="B3228" s="133"/>
      <c r="C3228" s="350" t="s">
        <v>3031</v>
      </c>
      <c r="D3228" s="350" t="s">
        <v>218</v>
      </c>
      <c r="E3228" s="351" t="s">
        <v>3032</v>
      </c>
      <c r="F3228" s="352" t="s">
        <v>3033</v>
      </c>
      <c r="G3228" s="353" t="s">
        <v>952</v>
      </c>
      <c r="H3228" s="354">
        <v>1</v>
      </c>
      <c r="I3228" s="355"/>
      <c r="J3228" s="355">
        <f>ROUND(I3228*H3228,2)</f>
        <v>0</v>
      </c>
      <c r="K3228" s="141"/>
      <c r="L3228" s="33"/>
      <c r="M3228" s="356"/>
      <c r="N3228" s="356"/>
      <c r="O3228" s="356"/>
      <c r="P3228" s="282"/>
      <c r="Q3228" s="142" t="s">
        <v>3</v>
      </c>
      <c r="R3228" s="143" t="s">
        <v>44</v>
      </c>
      <c r="T3228" s="144">
        <f>S3228*H3228</f>
        <v>0</v>
      </c>
      <c r="U3228" s="144">
        <v>0</v>
      </c>
      <c r="V3228" s="144">
        <f>U3228*H3228</f>
        <v>0</v>
      </c>
      <c r="W3228" s="144">
        <v>0</v>
      </c>
      <c r="X3228" s="145">
        <f>W3228*H3228</f>
        <v>0</v>
      </c>
      <c r="AV3228" s="146" t="s">
        <v>356</v>
      </c>
      <c r="AX3228" s="146" t="s">
        <v>218</v>
      </c>
      <c r="AY3228" s="146" t="s">
        <v>82</v>
      </c>
      <c r="BC3228" s="18" t="s">
        <v>216</v>
      </c>
      <c r="BI3228" s="147">
        <f>IF(R3228="základní",J3228,0)</f>
        <v>0</v>
      </c>
      <c r="BJ3228" s="147">
        <f>IF(R3228="snížená",J3228,0)</f>
        <v>0</v>
      </c>
      <c r="BK3228" s="147">
        <f>IF(R3228="zákl. přenesená",J3228,0)</f>
        <v>0</v>
      </c>
      <c r="BL3228" s="147">
        <f>IF(R3228="sníž. přenesená",J3228,0)</f>
        <v>0</v>
      </c>
      <c r="BM3228" s="147">
        <f>IF(R3228="nulová",J3228,0)</f>
        <v>0</v>
      </c>
      <c r="BN3228" s="18" t="s">
        <v>80</v>
      </c>
      <c r="BO3228" s="147">
        <f>ROUND(I3228*H3228,2)</f>
        <v>0</v>
      </c>
      <c r="BP3228" s="18" t="s">
        <v>356</v>
      </c>
      <c r="BQ3228" s="146" t="s">
        <v>3034</v>
      </c>
    </row>
    <row r="3229" spans="2:69" s="1" customFormat="1" ht="18">
      <c r="B3229" s="33"/>
      <c r="D3229" s="148" t="s">
        <v>224</v>
      </c>
      <c r="F3229" s="149" t="s">
        <v>3033</v>
      </c>
      <c r="I3229" s="150"/>
      <c r="L3229" s="33"/>
      <c r="M3229" s="282"/>
      <c r="N3229" s="282"/>
      <c r="O3229" s="282"/>
      <c r="P3229" s="282"/>
      <c r="Q3229" s="151"/>
      <c r="X3229" s="54"/>
      <c r="AX3229" s="18" t="s">
        <v>224</v>
      </c>
      <c r="AY3229" s="18" t="s">
        <v>82</v>
      </c>
    </row>
    <row r="3230" spans="2:69" s="1" customFormat="1" ht="409.5">
      <c r="B3230" s="33"/>
      <c r="D3230" s="148" t="s">
        <v>228</v>
      </c>
      <c r="F3230" s="154" t="s">
        <v>3035</v>
      </c>
      <c r="I3230" s="150"/>
      <c r="L3230" s="33"/>
      <c r="M3230" s="282"/>
      <c r="N3230" s="282"/>
      <c r="O3230" s="282"/>
      <c r="P3230" s="282"/>
      <c r="Q3230" s="151"/>
      <c r="X3230" s="54"/>
      <c r="AX3230" s="18" t="s">
        <v>228</v>
      </c>
      <c r="AY3230" s="18" t="s">
        <v>82</v>
      </c>
    </row>
    <row r="3231" spans="2:69" s="1" customFormat="1" ht="24.15" customHeight="1">
      <c r="B3231" s="133"/>
      <c r="C3231" s="350" t="s">
        <v>3036</v>
      </c>
      <c r="D3231" s="350" t="s">
        <v>218</v>
      </c>
      <c r="E3231" s="351" t="s">
        <v>3037</v>
      </c>
      <c r="F3231" s="352" t="s">
        <v>3038</v>
      </c>
      <c r="G3231" s="353" t="s">
        <v>952</v>
      </c>
      <c r="H3231" s="354">
        <v>1</v>
      </c>
      <c r="I3231" s="355"/>
      <c r="J3231" s="355">
        <f>ROUND(I3231*H3231,2)</f>
        <v>0</v>
      </c>
      <c r="K3231" s="141"/>
      <c r="L3231" s="33"/>
      <c r="M3231" s="356"/>
      <c r="N3231" s="356"/>
      <c r="O3231" s="356"/>
      <c r="P3231" s="282"/>
      <c r="Q3231" s="142" t="s">
        <v>3</v>
      </c>
      <c r="R3231" s="143" t="s">
        <v>44</v>
      </c>
      <c r="T3231" s="144">
        <f>S3231*H3231</f>
        <v>0</v>
      </c>
      <c r="U3231" s="144">
        <v>0</v>
      </c>
      <c r="V3231" s="144">
        <f>U3231*H3231</f>
        <v>0</v>
      </c>
      <c r="W3231" s="144">
        <v>0</v>
      </c>
      <c r="X3231" s="145">
        <f>W3231*H3231</f>
        <v>0</v>
      </c>
      <c r="AV3231" s="146" t="s">
        <v>356</v>
      </c>
      <c r="AX3231" s="146" t="s">
        <v>218</v>
      </c>
      <c r="AY3231" s="146" t="s">
        <v>82</v>
      </c>
      <c r="BC3231" s="18" t="s">
        <v>216</v>
      </c>
      <c r="BI3231" s="147">
        <f>IF(R3231="základní",J3231,0)</f>
        <v>0</v>
      </c>
      <c r="BJ3231" s="147">
        <f>IF(R3231="snížená",J3231,0)</f>
        <v>0</v>
      </c>
      <c r="BK3231" s="147">
        <f>IF(R3231="zákl. přenesená",J3231,0)</f>
        <v>0</v>
      </c>
      <c r="BL3231" s="147">
        <f>IF(R3231="sníž. přenesená",J3231,0)</f>
        <v>0</v>
      </c>
      <c r="BM3231" s="147">
        <f>IF(R3231="nulová",J3231,0)</f>
        <v>0</v>
      </c>
      <c r="BN3231" s="18" t="s">
        <v>80</v>
      </c>
      <c r="BO3231" s="147">
        <f>ROUND(I3231*H3231,2)</f>
        <v>0</v>
      </c>
      <c r="BP3231" s="18" t="s">
        <v>356</v>
      </c>
      <c r="BQ3231" s="146" t="s">
        <v>3039</v>
      </c>
    </row>
    <row r="3232" spans="2:69" s="1" customFormat="1" ht="18">
      <c r="B3232" s="33"/>
      <c r="D3232" s="148" t="s">
        <v>224</v>
      </c>
      <c r="F3232" s="149" t="s">
        <v>3038</v>
      </c>
      <c r="I3232" s="150"/>
      <c r="L3232" s="33"/>
      <c r="M3232" s="282"/>
      <c r="N3232" s="282"/>
      <c r="O3232" s="282"/>
      <c r="P3232" s="282"/>
      <c r="Q3232" s="151"/>
      <c r="X3232" s="54"/>
      <c r="AX3232" s="18" t="s">
        <v>224</v>
      </c>
      <c r="AY3232" s="18" t="s">
        <v>82</v>
      </c>
    </row>
    <row r="3233" spans="2:69" s="1" customFormat="1" ht="409.5">
      <c r="B3233" s="33"/>
      <c r="D3233" s="148" t="s">
        <v>228</v>
      </c>
      <c r="F3233" s="154" t="s">
        <v>3040</v>
      </c>
      <c r="I3233" s="150"/>
      <c r="L3233" s="33"/>
      <c r="M3233" s="282"/>
      <c r="N3233" s="282"/>
      <c r="O3233" s="282"/>
      <c r="P3233" s="282"/>
      <c r="Q3233" s="151"/>
      <c r="X3233" s="54"/>
      <c r="AX3233" s="18" t="s">
        <v>228</v>
      </c>
      <c r="AY3233" s="18" t="s">
        <v>82</v>
      </c>
    </row>
    <row r="3234" spans="2:69" s="1" customFormat="1" ht="16.5" customHeight="1">
      <c r="B3234" s="133"/>
      <c r="C3234" s="350" t="s">
        <v>3041</v>
      </c>
      <c r="D3234" s="350" t="s">
        <v>218</v>
      </c>
      <c r="E3234" s="351" t="s">
        <v>3042</v>
      </c>
      <c r="F3234" s="352" t="s">
        <v>3043</v>
      </c>
      <c r="G3234" s="353" t="s">
        <v>952</v>
      </c>
      <c r="H3234" s="354">
        <v>12</v>
      </c>
      <c r="I3234" s="355"/>
      <c r="J3234" s="355">
        <f>ROUND(I3234*H3234,2)</f>
        <v>0</v>
      </c>
      <c r="K3234" s="141"/>
      <c r="L3234" s="33"/>
      <c r="M3234" s="356"/>
      <c r="N3234" s="356"/>
      <c r="O3234" s="356"/>
      <c r="P3234" s="282"/>
      <c r="Q3234" s="142" t="s">
        <v>3</v>
      </c>
      <c r="R3234" s="143" t="s">
        <v>44</v>
      </c>
      <c r="T3234" s="144">
        <f>S3234*H3234</f>
        <v>0</v>
      </c>
      <c r="U3234" s="144">
        <v>0</v>
      </c>
      <c r="V3234" s="144">
        <f>U3234*H3234</f>
        <v>0</v>
      </c>
      <c r="W3234" s="144">
        <v>0</v>
      </c>
      <c r="X3234" s="145">
        <f>W3234*H3234</f>
        <v>0</v>
      </c>
      <c r="AV3234" s="146" t="s">
        <v>356</v>
      </c>
      <c r="AX3234" s="146" t="s">
        <v>218</v>
      </c>
      <c r="AY3234" s="146" t="s">
        <v>82</v>
      </c>
      <c r="BC3234" s="18" t="s">
        <v>216</v>
      </c>
      <c r="BI3234" s="147">
        <f>IF(R3234="základní",J3234,0)</f>
        <v>0</v>
      </c>
      <c r="BJ3234" s="147">
        <f>IF(R3234="snížená",J3234,0)</f>
        <v>0</v>
      </c>
      <c r="BK3234" s="147">
        <f>IF(R3234="zákl. přenesená",J3234,0)</f>
        <v>0</v>
      </c>
      <c r="BL3234" s="147">
        <f>IF(R3234="sníž. přenesená",J3234,0)</f>
        <v>0</v>
      </c>
      <c r="BM3234" s="147">
        <f>IF(R3234="nulová",J3234,0)</f>
        <v>0</v>
      </c>
      <c r="BN3234" s="18" t="s">
        <v>80</v>
      </c>
      <c r="BO3234" s="147">
        <f>ROUND(I3234*H3234,2)</f>
        <v>0</v>
      </c>
      <c r="BP3234" s="18" t="s">
        <v>356</v>
      </c>
      <c r="BQ3234" s="146" t="s">
        <v>3044</v>
      </c>
    </row>
    <row r="3235" spans="2:69" s="1" customFormat="1">
      <c r="B3235" s="33"/>
      <c r="D3235" s="148" t="s">
        <v>224</v>
      </c>
      <c r="F3235" s="149" t="s">
        <v>3043</v>
      </c>
      <c r="I3235" s="150"/>
      <c r="L3235" s="33"/>
      <c r="M3235" s="282"/>
      <c r="N3235" s="282"/>
      <c r="O3235" s="282"/>
      <c r="P3235" s="282"/>
      <c r="Q3235" s="151"/>
      <c r="X3235" s="54"/>
      <c r="AX3235" s="18" t="s">
        <v>224</v>
      </c>
      <c r="AY3235" s="18" t="s">
        <v>82</v>
      </c>
    </row>
    <row r="3236" spans="2:69" s="1" customFormat="1" ht="297">
      <c r="B3236" s="33"/>
      <c r="D3236" s="148" t="s">
        <v>228</v>
      </c>
      <c r="F3236" s="154" t="s">
        <v>3045</v>
      </c>
      <c r="I3236" s="150"/>
      <c r="L3236" s="33"/>
      <c r="M3236" s="282"/>
      <c r="N3236" s="282"/>
      <c r="O3236" s="282"/>
      <c r="P3236" s="282"/>
      <c r="Q3236" s="151"/>
      <c r="X3236" s="54"/>
      <c r="AX3236" s="18" t="s">
        <v>228</v>
      </c>
      <c r="AY3236" s="18" t="s">
        <v>82</v>
      </c>
    </row>
    <row r="3237" spans="2:69" s="1" customFormat="1" ht="24.15" customHeight="1">
      <c r="B3237" s="133"/>
      <c r="C3237" s="350" t="s">
        <v>3046</v>
      </c>
      <c r="D3237" s="350" t="s">
        <v>218</v>
      </c>
      <c r="E3237" s="351" t="s">
        <v>3047</v>
      </c>
      <c r="F3237" s="352" t="s">
        <v>3048</v>
      </c>
      <c r="G3237" s="353" t="s">
        <v>952</v>
      </c>
      <c r="H3237" s="354">
        <v>9</v>
      </c>
      <c r="I3237" s="355"/>
      <c r="J3237" s="355">
        <f>ROUND(I3237*H3237,2)</f>
        <v>0</v>
      </c>
      <c r="K3237" s="141"/>
      <c r="L3237" s="33"/>
      <c r="M3237" s="356"/>
      <c r="N3237" s="356"/>
      <c r="O3237" s="356"/>
      <c r="P3237" s="282"/>
      <c r="Q3237" s="142" t="s">
        <v>3</v>
      </c>
      <c r="R3237" s="143" t="s">
        <v>44</v>
      </c>
      <c r="T3237" s="144">
        <f>S3237*H3237</f>
        <v>0</v>
      </c>
      <c r="U3237" s="144">
        <v>0</v>
      </c>
      <c r="V3237" s="144">
        <f>U3237*H3237</f>
        <v>0</v>
      </c>
      <c r="W3237" s="144">
        <v>0</v>
      </c>
      <c r="X3237" s="145">
        <f>W3237*H3237</f>
        <v>0</v>
      </c>
      <c r="AV3237" s="146" t="s">
        <v>356</v>
      </c>
      <c r="AX3237" s="146" t="s">
        <v>218</v>
      </c>
      <c r="AY3237" s="146" t="s">
        <v>82</v>
      </c>
      <c r="BC3237" s="18" t="s">
        <v>216</v>
      </c>
      <c r="BI3237" s="147">
        <f>IF(R3237="základní",J3237,0)</f>
        <v>0</v>
      </c>
      <c r="BJ3237" s="147">
        <f>IF(R3237="snížená",J3237,0)</f>
        <v>0</v>
      </c>
      <c r="BK3237" s="147">
        <f>IF(R3237="zákl. přenesená",J3237,0)</f>
        <v>0</v>
      </c>
      <c r="BL3237" s="147">
        <f>IF(R3237="sníž. přenesená",J3237,0)</f>
        <v>0</v>
      </c>
      <c r="BM3237" s="147">
        <f>IF(R3237="nulová",J3237,0)</f>
        <v>0</v>
      </c>
      <c r="BN3237" s="18" t="s">
        <v>80</v>
      </c>
      <c r="BO3237" s="147">
        <f>ROUND(I3237*H3237,2)</f>
        <v>0</v>
      </c>
      <c r="BP3237" s="18" t="s">
        <v>356</v>
      </c>
      <c r="BQ3237" s="146" t="s">
        <v>3049</v>
      </c>
    </row>
    <row r="3238" spans="2:69" s="1" customFormat="1" ht="18">
      <c r="B3238" s="33"/>
      <c r="D3238" s="148" t="s">
        <v>224</v>
      </c>
      <c r="F3238" s="149" t="s">
        <v>3048</v>
      </c>
      <c r="I3238" s="150"/>
      <c r="L3238" s="33"/>
      <c r="M3238" s="282"/>
      <c r="N3238" s="282"/>
      <c r="O3238" s="282"/>
      <c r="P3238" s="282"/>
      <c r="Q3238" s="151"/>
      <c r="X3238" s="54"/>
      <c r="AX3238" s="18" t="s">
        <v>224</v>
      </c>
      <c r="AY3238" s="18" t="s">
        <v>82</v>
      </c>
    </row>
    <row r="3239" spans="2:69" s="1" customFormat="1" ht="409.5">
      <c r="B3239" s="33"/>
      <c r="D3239" s="148" t="s">
        <v>228</v>
      </c>
      <c r="F3239" s="154" t="s">
        <v>3050</v>
      </c>
      <c r="I3239" s="150"/>
      <c r="L3239" s="33"/>
      <c r="M3239" s="282"/>
      <c r="N3239" s="282"/>
      <c r="O3239" s="282"/>
      <c r="P3239" s="282"/>
      <c r="Q3239" s="151"/>
      <c r="X3239" s="54"/>
      <c r="AX3239" s="18" t="s">
        <v>228</v>
      </c>
      <c r="AY3239" s="18" t="s">
        <v>82</v>
      </c>
    </row>
    <row r="3240" spans="2:69" s="1" customFormat="1" ht="24.15" customHeight="1">
      <c r="B3240" s="133"/>
      <c r="C3240" s="350" t="s">
        <v>3051</v>
      </c>
      <c r="D3240" s="350" t="s">
        <v>218</v>
      </c>
      <c r="E3240" s="351" t="s">
        <v>3052</v>
      </c>
      <c r="F3240" s="352" t="s">
        <v>3053</v>
      </c>
      <c r="G3240" s="353" t="s">
        <v>952</v>
      </c>
      <c r="H3240" s="354">
        <v>3</v>
      </c>
      <c r="I3240" s="355"/>
      <c r="J3240" s="355">
        <f>ROUND(I3240*H3240,2)</f>
        <v>0</v>
      </c>
      <c r="K3240" s="141"/>
      <c r="L3240" s="33"/>
      <c r="M3240" s="356"/>
      <c r="N3240" s="356"/>
      <c r="O3240" s="356"/>
      <c r="P3240" s="282"/>
      <c r="Q3240" s="142" t="s">
        <v>3</v>
      </c>
      <c r="R3240" s="143" t="s">
        <v>44</v>
      </c>
      <c r="T3240" s="144">
        <f>S3240*H3240</f>
        <v>0</v>
      </c>
      <c r="U3240" s="144">
        <v>0</v>
      </c>
      <c r="V3240" s="144">
        <f>U3240*H3240</f>
        <v>0</v>
      </c>
      <c r="W3240" s="144">
        <v>0</v>
      </c>
      <c r="X3240" s="145">
        <f>W3240*H3240</f>
        <v>0</v>
      </c>
      <c r="AV3240" s="146" t="s">
        <v>356</v>
      </c>
      <c r="AX3240" s="146" t="s">
        <v>218</v>
      </c>
      <c r="AY3240" s="146" t="s">
        <v>82</v>
      </c>
      <c r="BC3240" s="18" t="s">
        <v>216</v>
      </c>
      <c r="BI3240" s="147">
        <f>IF(R3240="základní",J3240,0)</f>
        <v>0</v>
      </c>
      <c r="BJ3240" s="147">
        <f>IF(R3240="snížená",J3240,0)</f>
        <v>0</v>
      </c>
      <c r="BK3240" s="147">
        <f>IF(R3240="zákl. přenesená",J3240,0)</f>
        <v>0</v>
      </c>
      <c r="BL3240" s="147">
        <f>IF(R3240="sníž. přenesená",J3240,0)</f>
        <v>0</v>
      </c>
      <c r="BM3240" s="147">
        <f>IF(R3240="nulová",J3240,0)</f>
        <v>0</v>
      </c>
      <c r="BN3240" s="18" t="s">
        <v>80</v>
      </c>
      <c r="BO3240" s="147">
        <f>ROUND(I3240*H3240,2)</f>
        <v>0</v>
      </c>
      <c r="BP3240" s="18" t="s">
        <v>356</v>
      </c>
      <c r="BQ3240" s="146" t="s">
        <v>3054</v>
      </c>
    </row>
    <row r="3241" spans="2:69" s="1" customFormat="1" ht="18">
      <c r="B3241" s="33"/>
      <c r="D3241" s="148" t="s">
        <v>224</v>
      </c>
      <c r="F3241" s="149" t="s">
        <v>3053</v>
      </c>
      <c r="I3241" s="150"/>
      <c r="L3241" s="33"/>
      <c r="M3241" s="282"/>
      <c r="N3241" s="282"/>
      <c r="O3241" s="282"/>
      <c r="P3241" s="282"/>
      <c r="Q3241" s="151"/>
      <c r="X3241" s="54"/>
      <c r="AX3241" s="18" t="s">
        <v>224</v>
      </c>
      <c r="AY3241" s="18" t="s">
        <v>82</v>
      </c>
    </row>
    <row r="3242" spans="2:69" s="1" customFormat="1" ht="409.5">
      <c r="B3242" s="33"/>
      <c r="D3242" s="148" t="s">
        <v>228</v>
      </c>
      <c r="F3242" s="154" t="s">
        <v>3055</v>
      </c>
      <c r="I3242" s="150"/>
      <c r="L3242" s="33"/>
      <c r="M3242" s="282"/>
      <c r="N3242" s="282"/>
      <c r="O3242" s="282"/>
      <c r="P3242" s="282"/>
      <c r="Q3242" s="151"/>
      <c r="X3242" s="54"/>
      <c r="AX3242" s="18" t="s">
        <v>228</v>
      </c>
      <c r="AY3242" s="18" t="s">
        <v>82</v>
      </c>
    </row>
    <row r="3243" spans="2:69" s="1" customFormat="1" ht="24.15" customHeight="1">
      <c r="B3243" s="133"/>
      <c r="C3243" s="350" t="s">
        <v>3056</v>
      </c>
      <c r="D3243" s="350" t="s">
        <v>218</v>
      </c>
      <c r="E3243" s="351" t="s">
        <v>3057</v>
      </c>
      <c r="F3243" s="352" t="s">
        <v>3058</v>
      </c>
      <c r="G3243" s="353" t="s">
        <v>952</v>
      </c>
      <c r="H3243" s="354">
        <v>1</v>
      </c>
      <c r="I3243" s="355"/>
      <c r="J3243" s="355">
        <f>ROUND(I3243*H3243,2)</f>
        <v>0</v>
      </c>
      <c r="K3243" s="141"/>
      <c r="L3243" s="33"/>
      <c r="M3243" s="356"/>
      <c r="N3243" s="356"/>
      <c r="O3243" s="356"/>
      <c r="P3243" s="282"/>
      <c r="Q3243" s="142" t="s">
        <v>3</v>
      </c>
      <c r="R3243" s="143" t="s">
        <v>44</v>
      </c>
      <c r="T3243" s="144">
        <f>S3243*H3243</f>
        <v>0</v>
      </c>
      <c r="U3243" s="144">
        <v>0</v>
      </c>
      <c r="V3243" s="144">
        <f>U3243*H3243</f>
        <v>0</v>
      </c>
      <c r="W3243" s="144">
        <v>0</v>
      </c>
      <c r="X3243" s="145">
        <f>W3243*H3243</f>
        <v>0</v>
      </c>
      <c r="AV3243" s="146" t="s">
        <v>356</v>
      </c>
      <c r="AX3243" s="146" t="s">
        <v>218</v>
      </c>
      <c r="AY3243" s="146" t="s">
        <v>82</v>
      </c>
      <c r="BC3243" s="18" t="s">
        <v>216</v>
      </c>
      <c r="BI3243" s="147">
        <f>IF(R3243="základní",J3243,0)</f>
        <v>0</v>
      </c>
      <c r="BJ3243" s="147">
        <f>IF(R3243="snížená",J3243,0)</f>
        <v>0</v>
      </c>
      <c r="BK3243" s="147">
        <f>IF(R3243="zákl. přenesená",J3243,0)</f>
        <v>0</v>
      </c>
      <c r="BL3243" s="147">
        <f>IF(R3243="sníž. přenesená",J3243,0)</f>
        <v>0</v>
      </c>
      <c r="BM3243" s="147">
        <f>IF(R3243="nulová",J3243,0)</f>
        <v>0</v>
      </c>
      <c r="BN3243" s="18" t="s">
        <v>80</v>
      </c>
      <c r="BO3243" s="147">
        <f>ROUND(I3243*H3243,2)</f>
        <v>0</v>
      </c>
      <c r="BP3243" s="18" t="s">
        <v>356</v>
      </c>
      <c r="BQ3243" s="146" t="s">
        <v>3059</v>
      </c>
    </row>
    <row r="3244" spans="2:69" s="1" customFormat="1">
      <c r="B3244" s="33"/>
      <c r="D3244" s="148" t="s">
        <v>224</v>
      </c>
      <c r="F3244" s="149" t="s">
        <v>3058</v>
      </c>
      <c r="I3244" s="150"/>
      <c r="L3244" s="33"/>
      <c r="M3244" s="282"/>
      <c r="N3244" s="282"/>
      <c r="O3244" s="282"/>
      <c r="P3244" s="282"/>
      <c r="Q3244" s="151"/>
      <c r="X3244" s="54"/>
      <c r="AX3244" s="18" t="s">
        <v>224</v>
      </c>
      <c r="AY3244" s="18" t="s">
        <v>82</v>
      </c>
    </row>
    <row r="3245" spans="2:69" s="1" customFormat="1" ht="409.5">
      <c r="B3245" s="33"/>
      <c r="D3245" s="148" t="s">
        <v>228</v>
      </c>
      <c r="F3245" s="154" t="s">
        <v>3060</v>
      </c>
      <c r="I3245" s="150"/>
      <c r="L3245" s="33"/>
      <c r="M3245" s="282"/>
      <c r="N3245" s="282"/>
      <c r="O3245" s="282"/>
      <c r="P3245" s="282"/>
      <c r="Q3245" s="151"/>
      <c r="X3245" s="54"/>
      <c r="AX3245" s="18" t="s">
        <v>228</v>
      </c>
      <c r="AY3245" s="18" t="s">
        <v>82</v>
      </c>
    </row>
    <row r="3246" spans="2:69" s="1" customFormat="1" ht="33" customHeight="1">
      <c r="B3246" s="133"/>
      <c r="C3246" s="350" t="s">
        <v>3061</v>
      </c>
      <c r="D3246" s="350" t="s">
        <v>218</v>
      </c>
      <c r="E3246" s="351" t="s">
        <v>3062</v>
      </c>
      <c r="F3246" s="352" t="s">
        <v>3063</v>
      </c>
      <c r="G3246" s="353" t="s">
        <v>952</v>
      </c>
      <c r="H3246" s="354">
        <v>1</v>
      </c>
      <c r="I3246" s="355"/>
      <c r="J3246" s="355">
        <f>ROUND(I3246*H3246,2)</f>
        <v>0</v>
      </c>
      <c r="K3246" s="141"/>
      <c r="L3246" s="33"/>
      <c r="M3246" s="356"/>
      <c r="N3246" s="356"/>
      <c r="O3246" s="356"/>
      <c r="P3246" s="282"/>
      <c r="Q3246" s="142" t="s">
        <v>3</v>
      </c>
      <c r="R3246" s="143" t="s">
        <v>44</v>
      </c>
      <c r="T3246" s="144">
        <f>S3246*H3246</f>
        <v>0</v>
      </c>
      <c r="U3246" s="144">
        <v>0</v>
      </c>
      <c r="V3246" s="144">
        <f>U3246*H3246</f>
        <v>0</v>
      </c>
      <c r="W3246" s="144">
        <v>0</v>
      </c>
      <c r="X3246" s="145">
        <f>W3246*H3246</f>
        <v>0</v>
      </c>
      <c r="AV3246" s="146" t="s">
        <v>356</v>
      </c>
      <c r="AX3246" s="146" t="s">
        <v>218</v>
      </c>
      <c r="AY3246" s="146" t="s">
        <v>82</v>
      </c>
      <c r="BC3246" s="18" t="s">
        <v>216</v>
      </c>
      <c r="BI3246" s="147">
        <f>IF(R3246="základní",J3246,0)</f>
        <v>0</v>
      </c>
      <c r="BJ3246" s="147">
        <f>IF(R3246="snížená",J3246,0)</f>
        <v>0</v>
      </c>
      <c r="BK3246" s="147">
        <f>IF(R3246="zákl. přenesená",J3246,0)</f>
        <v>0</v>
      </c>
      <c r="BL3246" s="147">
        <f>IF(R3246="sníž. přenesená",J3246,0)</f>
        <v>0</v>
      </c>
      <c r="BM3246" s="147">
        <f>IF(R3246="nulová",J3246,0)</f>
        <v>0</v>
      </c>
      <c r="BN3246" s="18" t="s">
        <v>80</v>
      </c>
      <c r="BO3246" s="147">
        <f>ROUND(I3246*H3246,2)</f>
        <v>0</v>
      </c>
      <c r="BP3246" s="18" t="s">
        <v>356</v>
      </c>
      <c r="BQ3246" s="146" t="s">
        <v>3064</v>
      </c>
    </row>
    <row r="3247" spans="2:69" s="1" customFormat="1" ht="18">
      <c r="B3247" s="33"/>
      <c r="D3247" s="148" t="s">
        <v>224</v>
      </c>
      <c r="F3247" s="149" t="s">
        <v>3063</v>
      </c>
      <c r="I3247" s="150"/>
      <c r="L3247" s="33"/>
      <c r="M3247" s="282"/>
      <c r="N3247" s="282"/>
      <c r="O3247" s="282"/>
      <c r="P3247" s="282"/>
      <c r="Q3247" s="151"/>
      <c r="X3247" s="54"/>
      <c r="AX3247" s="18" t="s">
        <v>224</v>
      </c>
      <c r="AY3247" s="18" t="s">
        <v>82</v>
      </c>
    </row>
    <row r="3248" spans="2:69" s="1" customFormat="1" ht="409.5">
      <c r="B3248" s="33"/>
      <c r="D3248" s="148" t="s">
        <v>228</v>
      </c>
      <c r="F3248" s="154" t="s">
        <v>3065</v>
      </c>
      <c r="I3248" s="150"/>
      <c r="L3248" s="33"/>
      <c r="M3248" s="282"/>
      <c r="N3248" s="282"/>
      <c r="O3248" s="282"/>
      <c r="P3248" s="282"/>
      <c r="Q3248" s="151"/>
      <c r="X3248" s="54"/>
      <c r="AX3248" s="18" t="s">
        <v>228</v>
      </c>
      <c r="AY3248" s="18" t="s">
        <v>82</v>
      </c>
    </row>
    <row r="3249" spans="2:69" s="1" customFormat="1" ht="24.15" customHeight="1">
      <c r="B3249" s="133"/>
      <c r="C3249" s="350" t="s">
        <v>3066</v>
      </c>
      <c r="D3249" s="350" t="s">
        <v>218</v>
      </c>
      <c r="E3249" s="351" t="s">
        <v>3067</v>
      </c>
      <c r="F3249" s="352" t="s">
        <v>3068</v>
      </c>
      <c r="G3249" s="353" t="s">
        <v>952</v>
      </c>
      <c r="H3249" s="354">
        <v>1</v>
      </c>
      <c r="I3249" s="355"/>
      <c r="J3249" s="355">
        <f>ROUND(I3249*H3249,2)</f>
        <v>0</v>
      </c>
      <c r="K3249" s="141"/>
      <c r="L3249" s="33"/>
      <c r="M3249" s="356"/>
      <c r="N3249" s="356"/>
      <c r="O3249" s="356"/>
      <c r="P3249" s="282"/>
      <c r="Q3249" s="142" t="s">
        <v>3</v>
      </c>
      <c r="R3249" s="143" t="s">
        <v>44</v>
      </c>
      <c r="T3249" s="144">
        <f>S3249*H3249</f>
        <v>0</v>
      </c>
      <c r="U3249" s="144">
        <v>0</v>
      </c>
      <c r="V3249" s="144">
        <f>U3249*H3249</f>
        <v>0</v>
      </c>
      <c r="W3249" s="144">
        <v>0</v>
      </c>
      <c r="X3249" s="145">
        <f>W3249*H3249</f>
        <v>0</v>
      </c>
      <c r="AV3249" s="146" t="s">
        <v>356</v>
      </c>
      <c r="AX3249" s="146" t="s">
        <v>218</v>
      </c>
      <c r="AY3249" s="146" t="s">
        <v>82</v>
      </c>
      <c r="BC3249" s="18" t="s">
        <v>216</v>
      </c>
      <c r="BI3249" s="147">
        <f>IF(R3249="základní",J3249,0)</f>
        <v>0</v>
      </c>
      <c r="BJ3249" s="147">
        <f>IF(R3249="snížená",J3249,0)</f>
        <v>0</v>
      </c>
      <c r="BK3249" s="147">
        <f>IF(R3249="zákl. přenesená",J3249,0)</f>
        <v>0</v>
      </c>
      <c r="BL3249" s="147">
        <f>IF(R3249="sníž. přenesená",J3249,0)</f>
        <v>0</v>
      </c>
      <c r="BM3249" s="147">
        <f>IF(R3249="nulová",J3249,0)</f>
        <v>0</v>
      </c>
      <c r="BN3249" s="18" t="s">
        <v>80</v>
      </c>
      <c r="BO3249" s="147">
        <f>ROUND(I3249*H3249,2)</f>
        <v>0</v>
      </c>
      <c r="BP3249" s="18" t="s">
        <v>356</v>
      </c>
      <c r="BQ3249" s="146" t="s">
        <v>3069</v>
      </c>
    </row>
    <row r="3250" spans="2:69" s="1" customFormat="1" ht="18">
      <c r="B3250" s="33"/>
      <c r="D3250" s="148" t="s">
        <v>224</v>
      </c>
      <c r="F3250" s="149" t="s">
        <v>3068</v>
      </c>
      <c r="I3250" s="150"/>
      <c r="L3250" s="33"/>
      <c r="M3250" s="282"/>
      <c r="N3250" s="282"/>
      <c r="O3250" s="282"/>
      <c r="P3250" s="282"/>
      <c r="Q3250" s="151"/>
      <c r="X3250" s="54"/>
      <c r="AX3250" s="18" t="s">
        <v>224</v>
      </c>
      <c r="AY3250" s="18" t="s">
        <v>82</v>
      </c>
    </row>
    <row r="3251" spans="2:69" s="1" customFormat="1" ht="409.5">
      <c r="B3251" s="33"/>
      <c r="D3251" s="148" t="s">
        <v>228</v>
      </c>
      <c r="F3251" s="154" t="s">
        <v>3070</v>
      </c>
      <c r="I3251" s="150"/>
      <c r="L3251" s="33"/>
      <c r="M3251" s="282"/>
      <c r="N3251" s="282"/>
      <c r="O3251" s="282"/>
      <c r="P3251" s="282"/>
      <c r="Q3251" s="151"/>
      <c r="X3251" s="54"/>
      <c r="AX3251" s="18" t="s">
        <v>228</v>
      </c>
      <c r="AY3251" s="18" t="s">
        <v>82</v>
      </c>
    </row>
    <row r="3252" spans="2:69" s="1" customFormat="1" ht="33" customHeight="1">
      <c r="B3252" s="133"/>
      <c r="C3252" s="350" t="s">
        <v>3071</v>
      </c>
      <c r="D3252" s="350" t="s">
        <v>218</v>
      </c>
      <c r="E3252" s="351" t="s">
        <v>3072</v>
      </c>
      <c r="F3252" s="352" t="s">
        <v>3073</v>
      </c>
      <c r="G3252" s="353" t="s">
        <v>952</v>
      </c>
      <c r="H3252" s="354">
        <v>2</v>
      </c>
      <c r="I3252" s="355"/>
      <c r="J3252" s="355">
        <f>ROUND(I3252*H3252,2)</f>
        <v>0</v>
      </c>
      <c r="K3252" s="141"/>
      <c r="L3252" s="33"/>
      <c r="M3252" s="356"/>
      <c r="N3252" s="356"/>
      <c r="O3252" s="356"/>
      <c r="P3252" s="282"/>
      <c r="Q3252" s="142" t="s">
        <v>3</v>
      </c>
      <c r="R3252" s="143" t="s">
        <v>44</v>
      </c>
      <c r="T3252" s="144">
        <f>S3252*H3252</f>
        <v>0</v>
      </c>
      <c r="U3252" s="144">
        <v>0</v>
      </c>
      <c r="V3252" s="144">
        <f>U3252*H3252</f>
        <v>0</v>
      </c>
      <c r="W3252" s="144">
        <v>0</v>
      </c>
      <c r="X3252" s="145">
        <f>W3252*H3252</f>
        <v>0</v>
      </c>
      <c r="AV3252" s="146" t="s">
        <v>356</v>
      </c>
      <c r="AX3252" s="146" t="s">
        <v>218</v>
      </c>
      <c r="AY3252" s="146" t="s">
        <v>82</v>
      </c>
      <c r="BC3252" s="18" t="s">
        <v>216</v>
      </c>
      <c r="BI3252" s="147">
        <f>IF(R3252="základní",J3252,0)</f>
        <v>0</v>
      </c>
      <c r="BJ3252" s="147">
        <f>IF(R3252="snížená",J3252,0)</f>
        <v>0</v>
      </c>
      <c r="BK3252" s="147">
        <f>IF(R3252="zákl. přenesená",J3252,0)</f>
        <v>0</v>
      </c>
      <c r="BL3252" s="147">
        <f>IF(R3252="sníž. přenesená",J3252,0)</f>
        <v>0</v>
      </c>
      <c r="BM3252" s="147">
        <f>IF(R3252="nulová",J3252,0)</f>
        <v>0</v>
      </c>
      <c r="BN3252" s="18" t="s">
        <v>80</v>
      </c>
      <c r="BO3252" s="147">
        <f>ROUND(I3252*H3252,2)</f>
        <v>0</v>
      </c>
      <c r="BP3252" s="18" t="s">
        <v>356</v>
      </c>
      <c r="BQ3252" s="146" t="s">
        <v>3074</v>
      </c>
    </row>
    <row r="3253" spans="2:69" s="1" customFormat="1" ht="18">
      <c r="B3253" s="33"/>
      <c r="D3253" s="148" t="s">
        <v>224</v>
      </c>
      <c r="F3253" s="149" t="s">
        <v>3073</v>
      </c>
      <c r="I3253" s="150"/>
      <c r="L3253" s="33"/>
      <c r="M3253" s="282"/>
      <c r="N3253" s="282"/>
      <c r="O3253" s="282"/>
      <c r="P3253" s="282"/>
      <c r="Q3253" s="151"/>
      <c r="X3253" s="54"/>
      <c r="AX3253" s="18" t="s">
        <v>224</v>
      </c>
      <c r="AY3253" s="18" t="s">
        <v>82</v>
      </c>
    </row>
    <row r="3254" spans="2:69" s="1" customFormat="1" ht="409.5">
      <c r="B3254" s="33"/>
      <c r="D3254" s="148" t="s">
        <v>228</v>
      </c>
      <c r="F3254" s="154" t="s">
        <v>3075</v>
      </c>
      <c r="I3254" s="150"/>
      <c r="L3254" s="33"/>
      <c r="M3254" s="282"/>
      <c r="N3254" s="282"/>
      <c r="O3254" s="282"/>
      <c r="P3254" s="282"/>
      <c r="Q3254" s="151"/>
      <c r="X3254" s="54"/>
      <c r="AX3254" s="18" t="s">
        <v>228</v>
      </c>
      <c r="AY3254" s="18" t="s">
        <v>82</v>
      </c>
    </row>
    <row r="3255" spans="2:69" s="1" customFormat="1" ht="33" customHeight="1">
      <c r="B3255" s="133"/>
      <c r="C3255" s="350" t="s">
        <v>3076</v>
      </c>
      <c r="D3255" s="350" t="s">
        <v>218</v>
      </c>
      <c r="E3255" s="351" t="s">
        <v>3077</v>
      </c>
      <c r="F3255" s="352" t="s">
        <v>3078</v>
      </c>
      <c r="G3255" s="353" t="s">
        <v>952</v>
      </c>
      <c r="H3255" s="354">
        <v>1</v>
      </c>
      <c r="I3255" s="355"/>
      <c r="J3255" s="355">
        <f>ROUND(I3255*H3255,2)</f>
        <v>0</v>
      </c>
      <c r="K3255" s="141"/>
      <c r="L3255" s="33"/>
      <c r="M3255" s="356"/>
      <c r="N3255" s="356"/>
      <c r="O3255" s="356"/>
      <c r="P3255" s="282"/>
      <c r="Q3255" s="142" t="s">
        <v>3</v>
      </c>
      <c r="R3255" s="143" t="s">
        <v>44</v>
      </c>
      <c r="T3255" s="144">
        <f>S3255*H3255</f>
        <v>0</v>
      </c>
      <c r="U3255" s="144">
        <v>0</v>
      </c>
      <c r="V3255" s="144">
        <f>U3255*H3255</f>
        <v>0</v>
      </c>
      <c r="W3255" s="144">
        <v>0</v>
      </c>
      <c r="X3255" s="145">
        <f>W3255*H3255</f>
        <v>0</v>
      </c>
      <c r="AV3255" s="146" t="s">
        <v>356</v>
      </c>
      <c r="AX3255" s="146" t="s">
        <v>218</v>
      </c>
      <c r="AY3255" s="146" t="s">
        <v>82</v>
      </c>
      <c r="BC3255" s="18" t="s">
        <v>216</v>
      </c>
      <c r="BI3255" s="147">
        <f>IF(R3255="základní",J3255,0)</f>
        <v>0</v>
      </c>
      <c r="BJ3255" s="147">
        <f>IF(R3255="snížená",J3255,0)</f>
        <v>0</v>
      </c>
      <c r="BK3255" s="147">
        <f>IF(R3255="zákl. přenesená",J3255,0)</f>
        <v>0</v>
      </c>
      <c r="BL3255" s="147">
        <f>IF(R3255="sníž. přenesená",J3255,0)</f>
        <v>0</v>
      </c>
      <c r="BM3255" s="147">
        <f>IF(R3255="nulová",J3255,0)</f>
        <v>0</v>
      </c>
      <c r="BN3255" s="18" t="s">
        <v>80</v>
      </c>
      <c r="BO3255" s="147">
        <f>ROUND(I3255*H3255,2)</f>
        <v>0</v>
      </c>
      <c r="BP3255" s="18" t="s">
        <v>356</v>
      </c>
      <c r="BQ3255" s="146" t="s">
        <v>3079</v>
      </c>
    </row>
    <row r="3256" spans="2:69" s="1" customFormat="1" ht="18">
      <c r="B3256" s="33"/>
      <c r="D3256" s="148" t="s">
        <v>224</v>
      </c>
      <c r="F3256" s="149" t="s">
        <v>3078</v>
      </c>
      <c r="I3256" s="150"/>
      <c r="L3256" s="33"/>
      <c r="M3256" s="282"/>
      <c r="N3256" s="282"/>
      <c r="O3256" s="282"/>
      <c r="P3256" s="282"/>
      <c r="Q3256" s="151"/>
      <c r="X3256" s="54"/>
      <c r="AX3256" s="18" t="s">
        <v>224</v>
      </c>
      <c r="AY3256" s="18" t="s">
        <v>82</v>
      </c>
    </row>
    <row r="3257" spans="2:69" s="1" customFormat="1" ht="409.5">
      <c r="B3257" s="33"/>
      <c r="D3257" s="148" t="s">
        <v>228</v>
      </c>
      <c r="F3257" s="154" t="s">
        <v>3080</v>
      </c>
      <c r="I3257" s="150"/>
      <c r="L3257" s="33"/>
      <c r="M3257" s="282"/>
      <c r="N3257" s="282"/>
      <c r="O3257" s="282"/>
      <c r="P3257" s="282"/>
      <c r="Q3257" s="151"/>
      <c r="X3257" s="54"/>
      <c r="AX3257" s="18" t="s">
        <v>228</v>
      </c>
      <c r="AY3257" s="18" t="s">
        <v>82</v>
      </c>
    </row>
    <row r="3258" spans="2:69" s="1" customFormat="1" ht="37.75" customHeight="1">
      <c r="B3258" s="133"/>
      <c r="C3258" s="350" t="s">
        <v>3081</v>
      </c>
      <c r="D3258" s="350" t="s">
        <v>218</v>
      </c>
      <c r="E3258" s="351" t="s">
        <v>3082</v>
      </c>
      <c r="F3258" s="352" t="s">
        <v>3083</v>
      </c>
      <c r="G3258" s="353" t="s">
        <v>952</v>
      </c>
      <c r="H3258" s="354">
        <v>1</v>
      </c>
      <c r="I3258" s="355"/>
      <c r="J3258" s="355">
        <f>ROUND(I3258*H3258,2)</f>
        <v>0</v>
      </c>
      <c r="K3258" s="141"/>
      <c r="L3258" s="33"/>
      <c r="M3258" s="356"/>
      <c r="N3258" s="356"/>
      <c r="O3258" s="356"/>
      <c r="P3258" s="282"/>
      <c r="Q3258" s="142" t="s">
        <v>3</v>
      </c>
      <c r="R3258" s="143" t="s">
        <v>44</v>
      </c>
      <c r="T3258" s="144">
        <f>S3258*H3258</f>
        <v>0</v>
      </c>
      <c r="U3258" s="144">
        <v>0</v>
      </c>
      <c r="V3258" s="144">
        <f>U3258*H3258</f>
        <v>0</v>
      </c>
      <c r="W3258" s="144">
        <v>0</v>
      </c>
      <c r="X3258" s="145">
        <f>W3258*H3258</f>
        <v>0</v>
      </c>
      <c r="AV3258" s="146" t="s">
        <v>356</v>
      </c>
      <c r="AX3258" s="146" t="s">
        <v>218</v>
      </c>
      <c r="AY3258" s="146" t="s">
        <v>82</v>
      </c>
      <c r="BC3258" s="18" t="s">
        <v>216</v>
      </c>
      <c r="BI3258" s="147">
        <f>IF(R3258="základní",J3258,0)</f>
        <v>0</v>
      </c>
      <c r="BJ3258" s="147">
        <f>IF(R3258="snížená",J3258,0)</f>
        <v>0</v>
      </c>
      <c r="BK3258" s="147">
        <f>IF(R3258="zákl. přenesená",J3258,0)</f>
        <v>0</v>
      </c>
      <c r="BL3258" s="147">
        <f>IF(R3258="sníž. přenesená",J3258,0)</f>
        <v>0</v>
      </c>
      <c r="BM3258" s="147">
        <f>IF(R3258="nulová",J3258,0)</f>
        <v>0</v>
      </c>
      <c r="BN3258" s="18" t="s">
        <v>80</v>
      </c>
      <c r="BO3258" s="147">
        <f>ROUND(I3258*H3258,2)</f>
        <v>0</v>
      </c>
      <c r="BP3258" s="18" t="s">
        <v>356</v>
      </c>
      <c r="BQ3258" s="146" t="s">
        <v>3084</v>
      </c>
    </row>
    <row r="3259" spans="2:69" s="1" customFormat="1" ht="18">
      <c r="B3259" s="33"/>
      <c r="D3259" s="148" t="s">
        <v>224</v>
      </c>
      <c r="F3259" s="149" t="s">
        <v>3083</v>
      </c>
      <c r="I3259" s="150"/>
      <c r="L3259" s="33"/>
      <c r="M3259" s="282"/>
      <c r="N3259" s="282"/>
      <c r="O3259" s="282"/>
      <c r="P3259" s="282"/>
      <c r="Q3259" s="151"/>
      <c r="X3259" s="54"/>
      <c r="AX3259" s="18" t="s">
        <v>224</v>
      </c>
      <c r="AY3259" s="18" t="s">
        <v>82</v>
      </c>
    </row>
    <row r="3260" spans="2:69" s="1" customFormat="1" ht="409.5">
      <c r="B3260" s="33"/>
      <c r="D3260" s="148" t="s">
        <v>228</v>
      </c>
      <c r="F3260" s="194" t="s">
        <v>3085</v>
      </c>
      <c r="I3260" s="150"/>
      <c r="L3260" s="33"/>
      <c r="M3260" s="282"/>
      <c r="N3260" s="282"/>
      <c r="O3260" s="282"/>
      <c r="P3260" s="282"/>
      <c r="Q3260" s="151"/>
      <c r="X3260" s="54"/>
      <c r="AX3260" s="18" t="s">
        <v>228</v>
      </c>
      <c r="AY3260" s="18" t="s">
        <v>82</v>
      </c>
    </row>
    <row r="3261" spans="2:69" s="1" customFormat="1" ht="24.15" customHeight="1">
      <c r="B3261" s="133"/>
      <c r="C3261" s="350" t="s">
        <v>3086</v>
      </c>
      <c r="D3261" s="350" t="s">
        <v>218</v>
      </c>
      <c r="E3261" s="351" t="s">
        <v>3087</v>
      </c>
      <c r="F3261" s="352" t="s">
        <v>3088</v>
      </c>
      <c r="G3261" s="353" t="s">
        <v>952</v>
      </c>
      <c r="H3261" s="354">
        <v>1</v>
      </c>
      <c r="I3261" s="355"/>
      <c r="J3261" s="355">
        <f>ROUND(I3261*H3261,2)</f>
        <v>0</v>
      </c>
      <c r="K3261" s="141"/>
      <c r="L3261" s="33"/>
      <c r="M3261" s="356"/>
      <c r="N3261" s="356"/>
      <c r="O3261" s="356"/>
      <c r="P3261" s="282"/>
      <c r="Q3261" s="142" t="s">
        <v>3</v>
      </c>
      <c r="R3261" s="143" t="s">
        <v>44</v>
      </c>
      <c r="T3261" s="144">
        <f>S3261*H3261</f>
        <v>0</v>
      </c>
      <c r="U3261" s="144">
        <v>0</v>
      </c>
      <c r="V3261" s="144">
        <f>U3261*H3261</f>
        <v>0</v>
      </c>
      <c r="W3261" s="144">
        <v>0</v>
      </c>
      <c r="X3261" s="145">
        <f>W3261*H3261</f>
        <v>0</v>
      </c>
      <c r="AV3261" s="146" t="s">
        <v>356</v>
      </c>
      <c r="AX3261" s="146" t="s">
        <v>218</v>
      </c>
      <c r="AY3261" s="146" t="s">
        <v>82</v>
      </c>
      <c r="BC3261" s="18" t="s">
        <v>216</v>
      </c>
      <c r="BI3261" s="147">
        <f>IF(R3261="základní",J3261,0)</f>
        <v>0</v>
      </c>
      <c r="BJ3261" s="147">
        <f>IF(R3261="snížená",J3261,0)</f>
        <v>0</v>
      </c>
      <c r="BK3261" s="147">
        <f>IF(R3261="zákl. přenesená",J3261,0)</f>
        <v>0</v>
      </c>
      <c r="BL3261" s="147">
        <f>IF(R3261="sníž. přenesená",J3261,0)</f>
        <v>0</v>
      </c>
      <c r="BM3261" s="147">
        <f>IF(R3261="nulová",J3261,0)</f>
        <v>0</v>
      </c>
      <c r="BN3261" s="18" t="s">
        <v>80</v>
      </c>
      <c r="BO3261" s="147">
        <f>ROUND(I3261*H3261,2)</f>
        <v>0</v>
      </c>
      <c r="BP3261" s="18" t="s">
        <v>356</v>
      </c>
      <c r="BQ3261" s="146" t="s">
        <v>3089</v>
      </c>
    </row>
    <row r="3262" spans="2:69" s="1" customFormat="1" ht="18">
      <c r="B3262" s="33"/>
      <c r="D3262" s="148" t="s">
        <v>224</v>
      </c>
      <c r="F3262" s="149" t="s">
        <v>3088</v>
      </c>
      <c r="I3262" s="150"/>
      <c r="L3262" s="33"/>
      <c r="M3262" s="282"/>
      <c r="N3262" s="282"/>
      <c r="O3262" s="282"/>
      <c r="P3262" s="282"/>
      <c r="Q3262" s="151"/>
      <c r="X3262" s="54"/>
      <c r="AX3262" s="18" t="s">
        <v>224</v>
      </c>
      <c r="AY3262" s="18" t="s">
        <v>82</v>
      </c>
    </row>
    <row r="3263" spans="2:69" s="1" customFormat="1" ht="409.5">
      <c r="B3263" s="33"/>
      <c r="D3263" s="148" t="s">
        <v>228</v>
      </c>
      <c r="F3263" s="194" t="s">
        <v>3090</v>
      </c>
      <c r="I3263" s="150"/>
      <c r="L3263" s="33"/>
      <c r="M3263" s="282"/>
      <c r="N3263" s="282"/>
      <c r="O3263" s="282"/>
      <c r="P3263" s="282"/>
      <c r="Q3263" s="151"/>
      <c r="X3263" s="54"/>
      <c r="AX3263" s="18" t="s">
        <v>228</v>
      </c>
      <c r="AY3263" s="18" t="s">
        <v>82</v>
      </c>
    </row>
    <row r="3264" spans="2:69" s="1" customFormat="1" ht="24.15" customHeight="1">
      <c r="B3264" s="133"/>
      <c r="C3264" s="350" t="s">
        <v>3091</v>
      </c>
      <c r="D3264" s="350" t="s">
        <v>218</v>
      </c>
      <c r="E3264" s="351" t="s">
        <v>3092</v>
      </c>
      <c r="F3264" s="352" t="s">
        <v>3093</v>
      </c>
      <c r="G3264" s="353" t="s">
        <v>952</v>
      </c>
      <c r="H3264" s="354">
        <v>2</v>
      </c>
      <c r="I3264" s="355"/>
      <c r="J3264" s="355">
        <f>ROUND(I3264*H3264,2)</f>
        <v>0</v>
      </c>
      <c r="K3264" s="141"/>
      <c r="L3264" s="33"/>
      <c r="M3264" s="356"/>
      <c r="N3264" s="356"/>
      <c r="O3264" s="356"/>
      <c r="P3264" s="282"/>
      <c r="Q3264" s="142" t="s">
        <v>3</v>
      </c>
      <c r="R3264" s="143" t="s">
        <v>44</v>
      </c>
      <c r="T3264" s="144">
        <f>S3264*H3264</f>
        <v>0</v>
      </c>
      <c r="U3264" s="144">
        <v>0</v>
      </c>
      <c r="V3264" s="144">
        <f>U3264*H3264</f>
        <v>0</v>
      </c>
      <c r="W3264" s="144">
        <v>0</v>
      </c>
      <c r="X3264" s="145">
        <f>W3264*H3264</f>
        <v>0</v>
      </c>
      <c r="AV3264" s="146" t="s">
        <v>356</v>
      </c>
      <c r="AX3264" s="146" t="s">
        <v>218</v>
      </c>
      <c r="AY3264" s="146" t="s">
        <v>82</v>
      </c>
      <c r="BC3264" s="18" t="s">
        <v>216</v>
      </c>
      <c r="BI3264" s="147">
        <f>IF(R3264="základní",J3264,0)</f>
        <v>0</v>
      </c>
      <c r="BJ3264" s="147">
        <f>IF(R3264="snížená",J3264,0)</f>
        <v>0</v>
      </c>
      <c r="BK3264" s="147">
        <f>IF(R3264="zákl. přenesená",J3264,0)</f>
        <v>0</v>
      </c>
      <c r="BL3264" s="147">
        <f>IF(R3264="sníž. přenesená",J3264,0)</f>
        <v>0</v>
      </c>
      <c r="BM3264" s="147">
        <f>IF(R3264="nulová",J3264,0)</f>
        <v>0</v>
      </c>
      <c r="BN3264" s="18" t="s">
        <v>80</v>
      </c>
      <c r="BO3264" s="147">
        <f>ROUND(I3264*H3264,2)</f>
        <v>0</v>
      </c>
      <c r="BP3264" s="18" t="s">
        <v>356</v>
      </c>
      <c r="BQ3264" s="146" t="s">
        <v>3094</v>
      </c>
    </row>
    <row r="3265" spans="2:69" s="1" customFormat="1">
      <c r="B3265" s="33"/>
      <c r="D3265" s="148" t="s">
        <v>224</v>
      </c>
      <c r="F3265" s="149" t="s">
        <v>3093</v>
      </c>
      <c r="I3265" s="150"/>
      <c r="L3265" s="33"/>
      <c r="M3265" s="282"/>
      <c r="N3265" s="282"/>
      <c r="O3265" s="282"/>
      <c r="P3265" s="282"/>
      <c r="Q3265" s="151"/>
      <c r="X3265" s="54"/>
      <c r="AX3265" s="18" t="s">
        <v>224</v>
      </c>
      <c r="AY3265" s="18" t="s">
        <v>82</v>
      </c>
    </row>
    <row r="3266" spans="2:69" s="1" customFormat="1" ht="409.5">
      <c r="B3266" s="33"/>
      <c r="D3266" s="148" t="s">
        <v>228</v>
      </c>
      <c r="F3266" s="154" t="s">
        <v>3095</v>
      </c>
      <c r="I3266" s="150"/>
      <c r="L3266" s="33"/>
      <c r="M3266" s="282"/>
      <c r="N3266" s="282"/>
      <c r="O3266" s="282"/>
      <c r="P3266" s="282"/>
      <c r="Q3266" s="151"/>
      <c r="X3266" s="54"/>
      <c r="AX3266" s="18" t="s">
        <v>228</v>
      </c>
      <c r="AY3266" s="18" t="s">
        <v>82</v>
      </c>
    </row>
    <row r="3267" spans="2:69" s="1" customFormat="1" ht="24.15" customHeight="1">
      <c r="B3267" s="133"/>
      <c r="C3267" s="350" t="s">
        <v>3096</v>
      </c>
      <c r="D3267" s="350" t="s">
        <v>218</v>
      </c>
      <c r="E3267" s="351" t="s">
        <v>3097</v>
      </c>
      <c r="F3267" s="352" t="s">
        <v>3098</v>
      </c>
      <c r="G3267" s="353" t="s">
        <v>952</v>
      </c>
      <c r="H3267" s="354">
        <v>2</v>
      </c>
      <c r="I3267" s="355"/>
      <c r="J3267" s="355">
        <f>ROUND(I3267*H3267,2)</f>
        <v>0</v>
      </c>
      <c r="K3267" s="141"/>
      <c r="L3267" s="33"/>
      <c r="M3267" s="356"/>
      <c r="N3267" s="356"/>
      <c r="O3267" s="356"/>
      <c r="P3267" s="282"/>
      <c r="Q3267" s="142" t="s">
        <v>3</v>
      </c>
      <c r="R3267" s="143" t="s">
        <v>44</v>
      </c>
      <c r="T3267" s="144">
        <f>S3267*H3267</f>
        <v>0</v>
      </c>
      <c r="U3267" s="144">
        <v>0</v>
      </c>
      <c r="V3267" s="144">
        <f>U3267*H3267</f>
        <v>0</v>
      </c>
      <c r="W3267" s="144">
        <v>0</v>
      </c>
      <c r="X3267" s="145">
        <f>W3267*H3267</f>
        <v>0</v>
      </c>
      <c r="AV3267" s="146" t="s">
        <v>356</v>
      </c>
      <c r="AX3267" s="146" t="s">
        <v>218</v>
      </c>
      <c r="AY3267" s="146" t="s">
        <v>82</v>
      </c>
      <c r="BC3267" s="18" t="s">
        <v>216</v>
      </c>
      <c r="BI3267" s="147">
        <f>IF(R3267="základní",J3267,0)</f>
        <v>0</v>
      </c>
      <c r="BJ3267" s="147">
        <f>IF(R3267="snížená",J3267,0)</f>
        <v>0</v>
      </c>
      <c r="BK3267" s="147">
        <f>IF(R3267="zákl. přenesená",J3267,0)</f>
        <v>0</v>
      </c>
      <c r="BL3267" s="147">
        <f>IF(R3267="sníž. přenesená",J3267,0)</f>
        <v>0</v>
      </c>
      <c r="BM3267" s="147">
        <f>IF(R3267="nulová",J3267,0)</f>
        <v>0</v>
      </c>
      <c r="BN3267" s="18" t="s">
        <v>80</v>
      </c>
      <c r="BO3267" s="147">
        <f>ROUND(I3267*H3267,2)</f>
        <v>0</v>
      </c>
      <c r="BP3267" s="18" t="s">
        <v>356</v>
      </c>
      <c r="BQ3267" s="146" t="s">
        <v>3099</v>
      </c>
    </row>
    <row r="3268" spans="2:69" s="1" customFormat="1">
      <c r="B3268" s="33"/>
      <c r="D3268" s="148" t="s">
        <v>224</v>
      </c>
      <c r="F3268" s="149" t="s">
        <v>3098</v>
      </c>
      <c r="I3268" s="150"/>
      <c r="L3268" s="33"/>
      <c r="M3268" s="282"/>
      <c r="N3268" s="282"/>
      <c r="O3268" s="282"/>
      <c r="P3268" s="282"/>
      <c r="Q3268" s="151"/>
      <c r="X3268" s="54"/>
      <c r="AX3268" s="18" t="s">
        <v>224</v>
      </c>
      <c r="AY3268" s="18" t="s">
        <v>82</v>
      </c>
    </row>
    <row r="3269" spans="2:69" s="1" customFormat="1" ht="409.5">
      <c r="B3269" s="33"/>
      <c r="D3269" s="148" t="s">
        <v>228</v>
      </c>
      <c r="F3269" s="154" t="s">
        <v>3100</v>
      </c>
      <c r="I3269" s="150"/>
      <c r="L3269" s="33"/>
      <c r="M3269" s="282"/>
      <c r="N3269" s="282"/>
      <c r="O3269" s="282"/>
      <c r="P3269" s="282"/>
      <c r="Q3269" s="151"/>
      <c r="X3269" s="54"/>
      <c r="AX3269" s="18" t="s">
        <v>228</v>
      </c>
      <c r="AY3269" s="18" t="s">
        <v>82</v>
      </c>
    </row>
    <row r="3270" spans="2:69" s="1" customFormat="1" ht="24.15" customHeight="1">
      <c r="B3270" s="133"/>
      <c r="C3270" s="350" t="s">
        <v>3101</v>
      </c>
      <c r="D3270" s="350" t="s">
        <v>218</v>
      </c>
      <c r="E3270" s="351" t="s">
        <v>3102</v>
      </c>
      <c r="F3270" s="352" t="s">
        <v>3103</v>
      </c>
      <c r="G3270" s="353" t="s">
        <v>952</v>
      </c>
      <c r="H3270" s="354">
        <v>3</v>
      </c>
      <c r="I3270" s="355"/>
      <c r="J3270" s="355">
        <f>ROUND(I3270*H3270,2)</f>
        <v>0</v>
      </c>
      <c r="K3270" s="141"/>
      <c r="L3270" s="33"/>
      <c r="M3270" s="356"/>
      <c r="N3270" s="356"/>
      <c r="O3270" s="356"/>
      <c r="P3270" s="282"/>
      <c r="Q3270" s="142" t="s">
        <v>3</v>
      </c>
      <c r="R3270" s="143" t="s">
        <v>44</v>
      </c>
      <c r="T3270" s="144">
        <f>S3270*H3270</f>
        <v>0</v>
      </c>
      <c r="U3270" s="144">
        <v>0</v>
      </c>
      <c r="V3270" s="144">
        <f>U3270*H3270</f>
        <v>0</v>
      </c>
      <c r="W3270" s="144">
        <v>0</v>
      </c>
      <c r="X3270" s="145">
        <f>W3270*H3270</f>
        <v>0</v>
      </c>
      <c r="AV3270" s="146" t="s">
        <v>356</v>
      </c>
      <c r="AX3270" s="146" t="s">
        <v>218</v>
      </c>
      <c r="AY3270" s="146" t="s">
        <v>82</v>
      </c>
      <c r="BC3270" s="18" t="s">
        <v>216</v>
      </c>
      <c r="BI3270" s="147">
        <f>IF(R3270="základní",J3270,0)</f>
        <v>0</v>
      </c>
      <c r="BJ3270" s="147">
        <f>IF(R3270="snížená",J3270,0)</f>
        <v>0</v>
      </c>
      <c r="BK3270" s="147">
        <f>IF(R3270="zákl. přenesená",J3270,0)</f>
        <v>0</v>
      </c>
      <c r="BL3270" s="147">
        <f>IF(R3270="sníž. přenesená",J3270,0)</f>
        <v>0</v>
      </c>
      <c r="BM3270" s="147">
        <f>IF(R3270="nulová",J3270,0)</f>
        <v>0</v>
      </c>
      <c r="BN3270" s="18" t="s">
        <v>80</v>
      </c>
      <c r="BO3270" s="147">
        <f>ROUND(I3270*H3270,2)</f>
        <v>0</v>
      </c>
      <c r="BP3270" s="18" t="s">
        <v>356</v>
      </c>
      <c r="BQ3270" s="146" t="s">
        <v>3104</v>
      </c>
    </row>
    <row r="3271" spans="2:69" s="1" customFormat="1" ht="18">
      <c r="B3271" s="33"/>
      <c r="D3271" s="148" t="s">
        <v>224</v>
      </c>
      <c r="F3271" s="149" t="s">
        <v>3103</v>
      </c>
      <c r="I3271" s="150"/>
      <c r="L3271" s="33"/>
      <c r="M3271" s="282"/>
      <c r="N3271" s="282"/>
      <c r="O3271" s="282"/>
      <c r="P3271" s="282"/>
      <c r="Q3271" s="151"/>
      <c r="X3271" s="54"/>
      <c r="AX3271" s="18" t="s">
        <v>224</v>
      </c>
      <c r="AY3271" s="18" t="s">
        <v>82</v>
      </c>
    </row>
    <row r="3272" spans="2:69" s="1" customFormat="1" ht="409.5">
      <c r="B3272" s="33"/>
      <c r="D3272" s="148" t="s">
        <v>228</v>
      </c>
      <c r="F3272" s="154" t="s">
        <v>3105</v>
      </c>
      <c r="I3272" s="150"/>
      <c r="L3272" s="33"/>
      <c r="M3272" s="282"/>
      <c r="N3272" s="282"/>
      <c r="O3272" s="282"/>
      <c r="P3272" s="282"/>
      <c r="Q3272" s="151"/>
      <c r="X3272" s="54"/>
      <c r="AX3272" s="18" t="s">
        <v>228</v>
      </c>
      <c r="AY3272" s="18" t="s">
        <v>82</v>
      </c>
    </row>
    <row r="3273" spans="2:69" s="1" customFormat="1" ht="37.75" customHeight="1">
      <c r="B3273" s="133"/>
      <c r="C3273" s="350" t="s">
        <v>3106</v>
      </c>
      <c r="D3273" s="350" t="s">
        <v>218</v>
      </c>
      <c r="E3273" s="351" t="s">
        <v>3107</v>
      </c>
      <c r="F3273" s="352" t="s">
        <v>3108</v>
      </c>
      <c r="G3273" s="353" t="s">
        <v>952</v>
      </c>
      <c r="H3273" s="354">
        <v>1</v>
      </c>
      <c r="I3273" s="355"/>
      <c r="J3273" s="355">
        <f>ROUND(I3273*H3273,2)</f>
        <v>0</v>
      </c>
      <c r="K3273" s="141"/>
      <c r="L3273" s="33"/>
      <c r="M3273" s="356"/>
      <c r="N3273" s="356"/>
      <c r="O3273" s="356"/>
      <c r="P3273" s="282"/>
      <c r="Q3273" s="142" t="s">
        <v>3</v>
      </c>
      <c r="R3273" s="143" t="s">
        <v>44</v>
      </c>
      <c r="T3273" s="144">
        <f>S3273*H3273</f>
        <v>0</v>
      </c>
      <c r="U3273" s="144">
        <v>0</v>
      </c>
      <c r="V3273" s="144">
        <f>U3273*H3273</f>
        <v>0</v>
      </c>
      <c r="W3273" s="144">
        <v>0</v>
      </c>
      <c r="X3273" s="145">
        <f>W3273*H3273</f>
        <v>0</v>
      </c>
      <c r="AV3273" s="146" t="s">
        <v>356</v>
      </c>
      <c r="AX3273" s="146" t="s">
        <v>218</v>
      </c>
      <c r="AY3273" s="146" t="s">
        <v>82</v>
      </c>
      <c r="BC3273" s="18" t="s">
        <v>216</v>
      </c>
      <c r="BI3273" s="147">
        <f>IF(R3273="základní",J3273,0)</f>
        <v>0</v>
      </c>
      <c r="BJ3273" s="147">
        <f>IF(R3273="snížená",J3273,0)</f>
        <v>0</v>
      </c>
      <c r="BK3273" s="147">
        <f>IF(R3273="zákl. přenesená",J3273,0)</f>
        <v>0</v>
      </c>
      <c r="BL3273" s="147">
        <f>IF(R3273="sníž. přenesená",J3273,0)</f>
        <v>0</v>
      </c>
      <c r="BM3273" s="147">
        <f>IF(R3273="nulová",J3273,0)</f>
        <v>0</v>
      </c>
      <c r="BN3273" s="18" t="s">
        <v>80</v>
      </c>
      <c r="BO3273" s="147">
        <f>ROUND(I3273*H3273,2)</f>
        <v>0</v>
      </c>
      <c r="BP3273" s="18" t="s">
        <v>356</v>
      </c>
      <c r="BQ3273" s="146" t="s">
        <v>3109</v>
      </c>
    </row>
    <row r="3274" spans="2:69" s="1" customFormat="1" ht="18">
      <c r="B3274" s="33"/>
      <c r="D3274" s="148" t="s">
        <v>224</v>
      </c>
      <c r="F3274" s="149" t="s">
        <v>3108</v>
      </c>
      <c r="I3274" s="150"/>
      <c r="L3274" s="33"/>
      <c r="M3274" s="282"/>
      <c r="N3274" s="282"/>
      <c r="O3274" s="282"/>
      <c r="P3274" s="282"/>
      <c r="Q3274" s="151"/>
      <c r="X3274" s="54"/>
      <c r="AX3274" s="18" t="s">
        <v>224</v>
      </c>
      <c r="AY3274" s="18" t="s">
        <v>82</v>
      </c>
    </row>
    <row r="3275" spans="2:69" s="1" customFormat="1" ht="409.5">
      <c r="B3275" s="33"/>
      <c r="D3275" s="148" t="s">
        <v>228</v>
      </c>
      <c r="F3275" s="194" t="s">
        <v>3110</v>
      </c>
      <c r="I3275" s="150"/>
      <c r="L3275" s="33"/>
      <c r="M3275" s="282"/>
      <c r="N3275" s="282"/>
      <c r="O3275" s="282"/>
      <c r="P3275" s="282"/>
      <c r="Q3275" s="151"/>
      <c r="X3275" s="54"/>
      <c r="AX3275" s="18" t="s">
        <v>228</v>
      </c>
      <c r="AY3275" s="18" t="s">
        <v>82</v>
      </c>
    </row>
    <row r="3276" spans="2:69" s="1" customFormat="1" ht="37.75" customHeight="1">
      <c r="B3276" s="133"/>
      <c r="C3276" s="350" t="s">
        <v>3111</v>
      </c>
      <c r="D3276" s="350" t="s">
        <v>218</v>
      </c>
      <c r="E3276" s="351" t="s">
        <v>3112</v>
      </c>
      <c r="F3276" s="352" t="s">
        <v>3113</v>
      </c>
      <c r="G3276" s="353" t="s">
        <v>952</v>
      </c>
      <c r="H3276" s="354">
        <v>2</v>
      </c>
      <c r="I3276" s="355"/>
      <c r="J3276" s="355">
        <f>ROUND(I3276*H3276,2)</f>
        <v>0</v>
      </c>
      <c r="K3276" s="141"/>
      <c r="L3276" s="33"/>
      <c r="M3276" s="356"/>
      <c r="N3276" s="356"/>
      <c r="O3276" s="356"/>
      <c r="P3276" s="282"/>
      <c r="Q3276" s="142" t="s">
        <v>3</v>
      </c>
      <c r="R3276" s="143" t="s">
        <v>44</v>
      </c>
      <c r="T3276" s="144">
        <f>S3276*H3276</f>
        <v>0</v>
      </c>
      <c r="U3276" s="144">
        <v>0</v>
      </c>
      <c r="V3276" s="144">
        <f>U3276*H3276</f>
        <v>0</v>
      </c>
      <c r="W3276" s="144">
        <v>0</v>
      </c>
      <c r="X3276" s="145">
        <f>W3276*H3276</f>
        <v>0</v>
      </c>
      <c r="AV3276" s="146" t="s">
        <v>356</v>
      </c>
      <c r="AX3276" s="146" t="s">
        <v>218</v>
      </c>
      <c r="AY3276" s="146" t="s">
        <v>82</v>
      </c>
      <c r="BC3276" s="18" t="s">
        <v>216</v>
      </c>
      <c r="BI3276" s="147">
        <f>IF(R3276="základní",J3276,0)</f>
        <v>0</v>
      </c>
      <c r="BJ3276" s="147">
        <f>IF(R3276="snížená",J3276,0)</f>
        <v>0</v>
      </c>
      <c r="BK3276" s="147">
        <f>IF(R3276="zákl. přenesená",J3276,0)</f>
        <v>0</v>
      </c>
      <c r="BL3276" s="147">
        <f>IF(R3276="sníž. přenesená",J3276,0)</f>
        <v>0</v>
      </c>
      <c r="BM3276" s="147">
        <f>IF(R3276="nulová",J3276,0)</f>
        <v>0</v>
      </c>
      <c r="BN3276" s="18" t="s">
        <v>80</v>
      </c>
      <c r="BO3276" s="147">
        <f>ROUND(I3276*H3276,2)</f>
        <v>0</v>
      </c>
      <c r="BP3276" s="18" t="s">
        <v>356</v>
      </c>
      <c r="BQ3276" s="146" t="s">
        <v>3114</v>
      </c>
    </row>
    <row r="3277" spans="2:69" s="1" customFormat="1" ht="18">
      <c r="B3277" s="33"/>
      <c r="D3277" s="148" t="s">
        <v>224</v>
      </c>
      <c r="F3277" s="149" t="s">
        <v>3113</v>
      </c>
      <c r="I3277" s="150"/>
      <c r="L3277" s="33"/>
      <c r="M3277" s="282"/>
      <c r="N3277" s="282"/>
      <c r="O3277" s="282"/>
      <c r="P3277" s="282"/>
      <c r="Q3277" s="151"/>
      <c r="X3277" s="54"/>
      <c r="AX3277" s="18" t="s">
        <v>224</v>
      </c>
      <c r="AY3277" s="18" t="s">
        <v>82</v>
      </c>
    </row>
    <row r="3278" spans="2:69" s="1" customFormat="1" ht="409.5">
      <c r="B3278" s="33"/>
      <c r="D3278" s="148" t="s">
        <v>228</v>
      </c>
      <c r="F3278" s="194" t="s">
        <v>3115</v>
      </c>
      <c r="I3278" s="150"/>
      <c r="L3278" s="33"/>
      <c r="M3278" s="282"/>
      <c r="N3278" s="282"/>
      <c r="O3278" s="282"/>
      <c r="P3278" s="282"/>
      <c r="Q3278" s="151"/>
      <c r="X3278" s="54"/>
      <c r="AX3278" s="18" t="s">
        <v>228</v>
      </c>
      <c r="AY3278" s="18" t="s">
        <v>82</v>
      </c>
    </row>
    <row r="3279" spans="2:69" s="1" customFormat="1" ht="37.75" customHeight="1">
      <c r="B3279" s="133"/>
      <c r="C3279" s="350" t="s">
        <v>3116</v>
      </c>
      <c r="D3279" s="350" t="s">
        <v>218</v>
      </c>
      <c r="E3279" s="351" t="s">
        <v>3117</v>
      </c>
      <c r="F3279" s="352" t="s">
        <v>3118</v>
      </c>
      <c r="G3279" s="353" t="s">
        <v>952</v>
      </c>
      <c r="H3279" s="354">
        <v>1</v>
      </c>
      <c r="I3279" s="355"/>
      <c r="J3279" s="355">
        <f>ROUND(I3279*H3279,2)</f>
        <v>0</v>
      </c>
      <c r="K3279" s="141"/>
      <c r="L3279" s="33"/>
      <c r="M3279" s="356"/>
      <c r="N3279" s="356"/>
      <c r="O3279" s="356"/>
      <c r="P3279" s="282"/>
      <c r="Q3279" s="142" t="s">
        <v>3</v>
      </c>
      <c r="R3279" s="143" t="s">
        <v>44</v>
      </c>
      <c r="T3279" s="144">
        <f>S3279*H3279</f>
        <v>0</v>
      </c>
      <c r="U3279" s="144">
        <v>0</v>
      </c>
      <c r="V3279" s="144">
        <f>U3279*H3279</f>
        <v>0</v>
      </c>
      <c r="W3279" s="144">
        <v>0</v>
      </c>
      <c r="X3279" s="145">
        <f>W3279*H3279</f>
        <v>0</v>
      </c>
      <c r="AV3279" s="146" t="s">
        <v>356</v>
      </c>
      <c r="AX3279" s="146" t="s">
        <v>218</v>
      </c>
      <c r="AY3279" s="146" t="s">
        <v>82</v>
      </c>
      <c r="BC3279" s="18" t="s">
        <v>216</v>
      </c>
      <c r="BI3279" s="147">
        <f>IF(R3279="základní",J3279,0)</f>
        <v>0</v>
      </c>
      <c r="BJ3279" s="147">
        <f>IF(R3279="snížená",J3279,0)</f>
        <v>0</v>
      </c>
      <c r="BK3279" s="147">
        <f>IF(R3279="zákl. přenesená",J3279,0)</f>
        <v>0</v>
      </c>
      <c r="BL3279" s="147">
        <f>IF(R3279="sníž. přenesená",J3279,0)</f>
        <v>0</v>
      </c>
      <c r="BM3279" s="147">
        <f>IF(R3279="nulová",J3279,0)</f>
        <v>0</v>
      </c>
      <c r="BN3279" s="18" t="s">
        <v>80</v>
      </c>
      <c r="BO3279" s="147">
        <f>ROUND(I3279*H3279,2)</f>
        <v>0</v>
      </c>
      <c r="BP3279" s="18" t="s">
        <v>356</v>
      </c>
      <c r="BQ3279" s="146" t="s">
        <v>3119</v>
      </c>
    </row>
    <row r="3280" spans="2:69" s="1" customFormat="1" ht="18">
      <c r="B3280" s="33"/>
      <c r="D3280" s="148" t="s">
        <v>224</v>
      </c>
      <c r="F3280" s="149" t="s">
        <v>3118</v>
      </c>
      <c r="I3280" s="150"/>
      <c r="L3280" s="33"/>
      <c r="M3280" s="282"/>
      <c r="N3280" s="282"/>
      <c r="O3280" s="282"/>
      <c r="P3280" s="282"/>
      <c r="Q3280" s="151"/>
      <c r="X3280" s="54"/>
      <c r="AX3280" s="18" t="s">
        <v>224</v>
      </c>
      <c r="AY3280" s="18" t="s">
        <v>82</v>
      </c>
    </row>
    <row r="3281" spans="2:69" s="1" customFormat="1" ht="409.5">
      <c r="B3281" s="33"/>
      <c r="D3281" s="148" t="s">
        <v>228</v>
      </c>
      <c r="F3281" s="194" t="s">
        <v>3120</v>
      </c>
      <c r="I3281" s="150"/>
      <c r="L3281" s="33"/>
      <c r="M3281" s="282"/>
      <c r="N3281" s="282"/>
      <c r="O3281" s="282"/>
      <c r="P3281" s="282"/>
      <c r="Q3281" s="151"/>
      <c r="X3281" s="54"/>
      <c r="AX3281" s="18" t="s">
        <v>228</v>
      </c>
      <c r="AY3281" s="18" t="s">
        <v>82</v>
      </c>
    </row>
    <row r="3282" spans="2:69" s="1" customFormat="1" ht="37.75" customHeight="1">
      <c r="B3282" s="133"/>
      <c r="C3282" s="350" t="s">
        <v>3121</v>
      </c>
      <c r="D3282" s="350" t="s">
        <v>218</v>
      </c>
      <c r="E3282" s="351" t="s">
        <v>3122</v>
      </c>
      <c r="F3282" s="352" t="s">
        <v>3123</v>
      </c>
      <c r="G3282" s="353" t="s">
        <v>952</v>
      </c>
      <c r="H3282" s="354">
        <v>2</v>
      </c>
      <c r="I3282" s="355"/>
      <c r="J3282" s="355">
        <f>ROUND(I3282*H3282,2)</f>
        <v>0</v>
      </c>
      <c r="K3282" s="141"/>
      <c r="L3282" s="33"/>
      <c r="M3282" s="356"/>
      <c r="N3282" s="356"/>
      <c r="O3282" s="356"/>
      <c r="P3282" s="282"/>
      <c r="Q3282" s="142" t="s">
        <v>3</v>
      </c>
      <c r="R3282" s="143" t="s">
        <v>44</v>
      </c>
      <c r="T3282" s="144">
        <f>S3282*H3282</f>
        <v>0</v>
      </c>
      <c r="U3282" s="144">
        <v>0</v>
      </c>
      <c r="V3282" s="144">
        <f>U3282*H3282</f>
        <v>0</v>
      </c>
      <c r="W3282" s="144">
        <v>0</v>
      </c>
      <c r="X3282" s="145">
        <f>W3282*H3282</f>
        <v>0</v>
      </c>
      <c r="AV3282" s="146" t="s">
        <v>356</v>
      </c>
      <c r="AX3282" s="146" t="s">
        <v>218</v>
      </c>
      <c r="AY3282" s="146" t="s">
        <v>82</v>
      </c>
      <c r="BC3282" s="18" t="s">
        <v>216</v>
      </c>
      <c r="BI3282" s="147">
        <f>IF(R3282="základní",J3282,0)</f>
        <v>0</v>
      </c>
      <c r="BJ3282" s="147">
        <f>IF(R3282="snížená",J3282,0)</f>
        <v>0</v>
      </c>
      <c r="BK3282" s="147">
        <f>IF(R3282="zákl. přenesená",J3282,0)</f>
        <v>0</v>
      </c>
      <c r="BL3282" s="147">
        <f>IF(R3282="sníž. přenesená",J3282,0)</f>
        <v>0</v>
      </c>
      <c r="BM3282" s="147">
        <f>IF(R3282="nulová",J3282,0)</f>
        <v>0</v>
      </c>
      <c r="BN3282" s="18" t="s">
        <v>80</v>
      </c>
      <c r="BO3282" s="147">
        <f>ROUND(I3282*H3282,2)</f>
        <v>0</v>
      </c>
      <c r="BP3282" s="18" t="s">
        <v>356</v>
      </c>
      <c r="BQ3282" s="146" t="s">
        <v>3124</v>
      </c>
    </row>
    <row r="3283" spans="2:69" s="1" customFormat="1" ht="18">
      <c r="B3283" s="33"/>
      <c r="D3283" s="148" t="s">
        <v>224</v>
      </c>
      <c r="F3283" s="149" t="s">
        <v>3123</v>
      </c>
      <c r="I3283" s="150"/>
      <c r="L3283" s="33"/>
      <c r="M3283" s="282"/>
      <c r="N3283" s="282"/>
      <c r="O3283" s="282"/>
      <c r="P3283" s="282"/>
      <c r="Q3283" s="151"/>
      <c r="X3283" s="54"/>
      <c r="AX3283" s="18" t="s">
        <v>224</v>
      </c>
      <c r="AY3283" s="18" t="s">
        <v>82</v>
      </c>
    </row>
    <row r="3284" spans="2:69" s="1" customFormat="1" ht="409.5">
      <c r="B3284" s="33"/>
      <c r="D3284" s="148" t="s">
        <v>228</v>
      </c>
      <c r="F3284" s="194" t="s">
        <v>3125</v>
      </c>
      <c r="I3284" s="150"/>
      <c r="L3284" s="33"/>
      <c r="M3284" s="282"/>
      <c r="N3284" s="282"/>
      <c r="O3284" s="282"/>
      <c r="P3284" s="282"/>
      <c r="Q3284" s="151"/>
      <c r="X3284" s="54"/>
      <c r="AX3284" s="18" t="s">
        <v>228</v>
      </c>
      <c r="AY3284" s="18" t="s">
        <v>82</v>
      </c>
    </row>
    <row r="3285" spans="2:69" s="1" customFormat="1" ht="24.15" customHeight="1">
      <c r="B3285" s="133"/>
      <c r="C3285" s="350" t="s">
        <v>3126</v>
      </c>
      <c r="D3285" s="350" t="s">
        <v>218</v>
      </c>
      <c r="E3285" s="351" t="s">
        <v>3127</v>
      </c>
      <c r="F3285" s="352" t="s">
        <v>3128</v>
      </c>
      <c r="G3285" s="353" t="s">
        <v>952</v>
      </c>
      <c r="H3285" s="354">
        <v>1</v>
      </c>
      <c r="I3285" s="355"/>
      <c r="J3285" s="355">
        <f>ROUND(I3285*H3285,2)</f>
        <v>0</v>
      </c>
      <c r="K3285" s="141"/>
      <c r="L3285" s="33"/>
      <c r="M3285" s="356"/>
      <c r="N3285" s="356"/>
      <c r="O3285" s="356"/>
      <c r="P3285" s="282"/>
      <c r="Q3285" s="142" t="s">
        <v>3</v>
      </c>
      <c r="R3285" s="143" t="s">
        <v>44</v>
      </c>
      <c r="T3285" s="144">
        <f>S3285*H3285</f>
        <v>0</v>
      </c>
      <c r="U3285" s="144">
        <v>0</v>
      </c>
      <c r="V3285" s="144">
        <f>U3285*H3285</f>
        <v>0</v>
      </c>
      <c r="W3285" s="144">
        <v>0</v>
      </c>
      <c r="X3285" s="145">
        <f>W3285*H3285</f>
        <v>0</v>
      </c>
      <c r="AV3285" s="146" t="s">
        <v>356</v>
      </c>
      <c r="AX3285" s="146" t="s">
        <v>218</v>
      </c>
      <c r="AY3285" s="146" t="s">
        <v>82</v>
      </c>
      <c r="BC3285" s="18" t="s">
        <v>216</v>
      </c>
      <c r="BI3285" s="147">
        <f>IF(R3285="základní",J3285,0)</f>
        <v>0</v>
      </c>
      <c r="BJ3285" s="147">
        <f>IF(R3285="snížená",J3285,0)</f>
        <v>0</v>
      </c>
      <c r="BK3285" s="147">
        <f>IF(R3285="zákl. přenesená",J3285,0)</f>
        <v>0</v>
      </c>
      <c r="BL3285" s="147">
        <f>IF(R3285="sníž. přenesená",J3285,0)</f>
        <v>0</v>
      </c>
      <c r="BM3285" s="147">
        <f>IF(R3285="nulová",J3285,0)</f>
        <v>0</v>
      </c>
      <c r="BN3285" s="18" t="s">
        <v>80</v>
      </c>
      <c r="BO3285" s="147">
        <f>ROUND(I3285*H3285,2)</f>
        <v>0</v>
      </c>
      <c r="BP3285" s="18" t="s">
        <v>356</v>
      </c>
      <c r="BQ3285" s="146" t="s">
        <v>3129</v>
      </c>
    </row>
    <row r="3286" spans="2:69" s="1" customFormat="1" ht="18">
      <c r="B3286" s="33"/>
      <c r="D3286" s="148" t="s">
        <v>224</v>
      </c>
      <c r="F3286" s="149" t="s">
        <v>3128</v>
      </c>
      <c r="I3286" s="150"/>
      <c r="L3286" s="33"/>
      <c r="M3286" s="282"/>
      <c r="N3286" s="282"/>
      <c r="O3286" s="282"/>
      <c r="P3286" s="282"/>
      <c r="Q3286" s="151"/>
      <c r="X3286" s="54"/>
      <c r="AX3286" s="18" t="s">
        <v>224</v>
      </c>
      <c r="AY3286" s="18" t="s">
        <v>82</v>
      </c>
    </row>
    <row r="3287" spans="2:69" s="1" customFormat="1" ht="409.5">
      <c r="B3287" s="33"/>
      <c r="D3287" s="148" t="s">
        <v>228</v>
      </c>
      <c r="F3287" s="154" t="s">
        <v>3130</v>
      </c>
      <c r="I3287" s="150"/>
      <c r="L3287" s="33"/>
      <c r="M3287" s="282"/>
      <c r="N3287" s="282"/>
      <c r="O3287" s="282"/>
      <c r="P3287" s="282"/>
      <c r="Q3287" s="151"/>
      <c r="X3287" s="54"/>
      <c r="AX3287" s="18" t="s">
        <v>228</v>
      </c>
      <c r="AY3287" s="18" t="s">
        <v>82</v>
      </c>
    </row>
    <row r="3288" spans="2:69" s="1" customFormat="1" ht="24.15" customHeight="1">
      <c r="B3288" s="133"/>
      <c r="C3288" s="350" t="s">
        <v>3131</v>
      </c>
      <c r="D3288" s="350" t="s">
        <v>218</v>
      </c>
      <c r="E3288" s="351" t="s">
        <v>3132</v>
      </c>
      <c r="F3288" s="352" t="s">
        <v>3133</v>
      </c>
      <c r="G3288" s="353" t="s">
        <v>952</v>
      </c>
      <c r="H3288" s="354">
        <v>1</v>
      </c>
      <c r="I3288" s="355"/>
      <c r="J3288" s="355">
        <f>ROUND(I3288*H3288,2)</f>
        <v>0</v>
      </c>
      <c r="K3288" s="141"/>
      <c r="L3288" s="33"/>
      <c r="M3288" s="356"/>
      <c r="N3288" s="356"/>
      <c r="O3288" s="356"/>
      <c r="P3288" s="282"/>
      <c r="Q3288" s="142" t="s">
        <v>3</v>
      </c>
      <c r="R3288" s="143" t="s">
        <v>44</v>
      </c>
      <c r="T3288" s="144">
        <f>S3288*H3288</f>
        <v>0</v>
      </c>
      <c r="U3288" s="144">
        <v>0</v>
      </c>
      <c r="V3288" s="144">
        <f>U3288*H3288</f>
        <v>0</v>
      </c>
      <c r="W3288" s="144">
        <v>0</v>
      </c>
      <c r="X3288" s="145">
        <f>W3288*H3288</f>
        <v>0</v>
      </c>
      <c r="AV3288" s="146" t="s">
        <v>356</v>
      </c>
      <c r="AX3288" s="146" t="s">
        <v>218</v>
      </c>
      <c r="AY3288" s="146" t="s">
        <v>82</v>
      </c>
      <c r="BC3288" s="18" t="s">
        <v>216</v>
      </c>
      <c r="BI3288" s="147">
        <f>IF(R3288="základní",J3288,0)</f>
        <v>0</v>
      </c>
      <c r="BJ3288" s="147">
        <f>IF(R3288="snížená",J3288,0)</f>
        <v>0</v>
      </c>
      <c r="BK3288" s="147">
        <f>IF(R3288="zákl. přenesená",J3288,0)</f>
        <v>0</v>
      </c>
      <c r="BL3288" s="147">
        <f>IF(R3288="sníž. přenesená",J3288,0)</f>
        <v>0</v>
      </c>
      <c r="BM3288" s="147">
        <f>IF(R3288="nulová",J3288,0)</f>
        <v>0</v>
      </c>
      <c r="BN3288" s="18" t="s">
        <v>80</v>
      </c>
      <c r="BO3288" s="147">
        <f>ROUND(I3288*H3288,2)</f>
        <v>0</v>
      </c>
      <c r="BP3288" s="18" t="s">
        <v>356</v>
      </c>
      <c r="BQ3288" s="146" t="s">
        <v>3134</v>
      </c>
    </row>
    <row r="3289" spans="2:69" s="1" customFormat="1" ht="18">
      <c r="B3289" s="33"/>
      <c r="D3289" s="148" t="s">
        <v>224</v>
      </c>
      <c r="F3289" s="149" t="s">
        <v>3133</v>
      </c>
      <c r="I3289" s="150"/>
      <c r="L3289" s="33"/>
      <c r="M3289" s="282"/>
      <c r="N3289" s="282"/>
      <c r="O3289" s="282"/>
      <c r="P3289" s="282"/>
      <c r="Q3289" s="151"/>
      <c r="X3289" s="54"/>
      <c r="AX3289" s="18" t="s">
        <v>224</v>
      </c>
      <c r="AY3289" s="18" t="s">
        <v>82</v>
      </c>
    </row>
    <row r="3290" spans="2:69" s="1" customFormat="1" ht="409.5">
      <c r="B3290" s="33"/>
      <c r="D3290" s="148" t="s">
        <v>228</v>
      </c>
      <c r="F3290" s="194" t="s">
        <v>3135</v>
      </c>
      <c r="I3290" s="150"/>
      <c r="L3290" s="33"/>
      <c r="M3290" s="282"/>
      <c r="N3290" s="282"/>
      <c r="O3290" s="282"/>
      <c r="P3290" s="282"/>
      <c r="Q3290" s="151"/>
      <c r="X3290" s="54"/>
      <c r="AX3290" s="18" t="s">
        <v>228</v>
      </c>
      <c r="AY3290" s="18" t="s">
        <v>82</v>
      </c>
    </row>
    <row r="3291" spans="2:69" s="1" customFormat="1" ht="24.15" customHeight="1">
      <c r="B3291" s="133"/>
      <c r="C3291" s="350" t="s">
        <v>3136</v>
      </c>
      <c r="D3291" s="350" t="s">
        <v>218</v>
      </c>
      <c r="E3291" s="351" t="s">
        <v>3137</v>
      </c>
      <c r="F3291" s="352" t="s">
        <v>3138</v>
      </c>
      <c r="G3291" s="353" t="s">
        <v>952</v>
      </c>
      <c r="H3291" s="354">
        <v>1</v>
      </c>
      <c r="I3291" s="355"/>
      <c r="J3291" s="355">
        <f>ROUND(I3291*H3291,2)</f>
        <v>0</v>
      </c>
      <c r="K3291" s="141"/>
      <c r="L3291" s="33"/>
      <c r="M3291" s="356"/>
      <c r="N3291" s="356"/>
      <c r="O3291" s="356"/>
      <c r="P3291" s="282"/>
      <c r="Q3291" s="142" t="s">
        <v>3</v>
      </c>
      <c r="R3291" s="143" t="s">
        <v>44</v>
      </c>
      <c r="T3291" s="144">
        <f>S3291*H3291</f>
        <v>0</v>
      </c>
      <c r="U3291" s="144">
        <v>0</v>
      </c>
      <c r="V3291" s="144">
        <f>U3291*H3291</f>
        <v>0</v>
      </c>
      <c r="W3291" s="144">
        <v>0</v>
      </c>
      <c r="X3291" s="145">
        <f>W3291*H3291</f>
        <v>0</v>
      </c>
      <c r="AV3291" s="146" t="s">
        <v>356</v>
      </c>
      <c r="AX3291" s="146" t="s">
        <v>218</v>
      </c>
      <c r="AY3291" s="146" t="s">
        <v>82</v>
      </c>
      <c r="BC3291" s="18" t="s">
        <v>216</v>
      </c>
      <c r="BI3291" s="147">
        <f>IF(R3291="základní",J3291,0)</f>
        <v>0</v>
      </c>
      <c r="BJ3291" s="147">
        <f>IF(R3291="snížená",J3291,0)</f>
        <v>0</v>
      </c>
      <c r="BK3291" s="147">
        <f>IF(R3291="zákl. přenesená",J3291,0)</f>
        <v>0</v>
      </c>
      <c r="BL3291" s="147">
        <f>IF(R3291="sníž. přenesená",J3291,0)</f>
        <v>0</v>
      </c>
      <c r="BM3291" s="147">
        <f>IF(R3291="nulová",J3291,0)</f>
        <v>0</v>
      </c>
      <c r="BN3291" s="18" t="s">
        <v>80</v>
      </c>
      <c r="BO3291" s="147">
        <f>ROUND(I3291*H3291,2)</f>
        <v>0</v>
      </c>
      <c r="BP3291" s="18" t="s">
        <v>356</v>
      </c>
      <c r="BQ3291" s="146" t="s">
        <v>3139</v>
      </c>
    </row>
    <row r="3292" spans="2:69" s="1" customFormat="1" ht="18">
      <c r="B3292" s="33"/>
      <c r="D3292" s="148" t="s">
        <v>224</v>
      </c>
      <c r="F3292" s="149" t="s">
        <v>3140</v>
      </c>
      <c r="I3292" s="150"/>
      <c r="L3292" s="33"/>
      <c r="M3292" s="282"/>
      <c r="N3292" s="282"/>
      <c r="O3292" s="282"/>
      <c r="P3292" s="282"/>
      <c r="Q3292" s="151"/>
      <c r="X3292" s="54"/>
      <c r="AX3292" s="18" t="s">
        <v>224</v>
      </c>
      <c r="AY3292" s="18" t="s">
        <v>82</v>
      </c>
    </row>
    <row r="3293" spans="2:69" s="1" customFormat="1" ht="409.5">
      <c r="B3293" s="33"/>
      <c r="D3293" s="148" t="s">
        <v>228</v>
      </c>
      <c r="F3293" s="194" t="s">
        <v>3141</v>
      </c>
      <c r="I3293" s="150"/>
      <c r="L3293" s="33"/>
      <c r="M3293" s="282"/>
      <c r="N3293" s="282"/>
      <c r="O3293" s="282"/>
      <c r="P3293" s="282"/>
      <c r="Q3293" s="151"/>
      <c r="X3293" s="54"/>
      <c r="AX3293" s="18" t="s">
        <v>228</v>
      </c>
      <c r="AY3293" s="18" t="s">
        <v>82</v>
      </c>
    </row>
    <row r="3294" spans="2:69" s="1" customFormat="1" ht="24.15" customHeight="1">
      <c r="B3294" s="133"/>
      <c r="C3294" s="350" t="s">
        <v>3142</v>
      </c>
      <c r="D3294" s="350" t="s">
        <v>218</v>
      </c>
      <c r="E3294" s="351" t="s">
        <v>3143</v>
      </c>
      <c r="F3294" s="352" t="s">
        <v>3144</v>
      </c>
      <c r="G3294" s="353" t="s">
        <v>952</v>
      </c>
      <c r="H3294" s="354">
        <v>2</v>
      </c>
      <c r="I3294" s="355"/>
      <c r="J3294" s="355">
        <f>ROUND(I3294*H3294,2)</f>
        <v>0</v>
      </c>
      <c r="K3294" s="141"/>
      <c r="L3294" s="33"/>
      <c r="M3294" s="356"/>
      <c r="N3294" s="356"/>
      <c r="O3294" s="356"/>
      <c r="P3294" s="282"/>
      <c r="Q3294" s="142" t="s">
        <v>3</v>
      </c>
      <c r="R3294" s="143" t="s">
        <v>44</v>
      </c>
      <c r="T3294" s="144">
        <f>S3294*H3294</f>
        <v>0</v>
      </c>
      <c r="U3294" s="144">
        <v>0</v>
      </c>
      <c r="V3294" s="144">
        <f>U3294*H3294</f>
        <v>0</v>
      </c>
      <c r="W3294" s="144">
        <v>0</v>
      </c>
      <c r="X3294" s="145">
        <f>W3294*H3294</f>
        <v>0</v>
      </c>
      <c r="AV3294" s="146" t="s">
        <v>356</v>
      </c>
      <c r="AX3294" s="146" t="s">
        <v>218</v>
      </c>
      <c r="AY3294" s="146" t="s">
        <v>82</v>
      </c>
      <c r="BC3294" s="18" t="s">
        <v>216</v>
      </c>
      <c r="BI3294" s="147">
        <f>IF(R3294="základní",J3294,0)</f>
        <v>0</v>
      </c>
      <c r="BJ3294" s="147">
        <f>IF(R3294="snížená",J3294,0)</f>
        <v>0</v>
      </c>
      <c r="BK3294" s="147">
        <f>IF(R3294="zákl. přenesená",J3294,0)</f>
        <v>0</v>
      </c>
      <c r="BL3294" s="147">
        <f>IF(R3294="sníž. přenesená",J3294,0)</f>
        <v>0</v>
      </c>
      <c r="BM3294" s="147">
        <f>IF(R3294="nulová",J3294,0)</f>
        <v>0</v>
      </c>
      <c r="BN3294" s="18" t="s">
        <v>80</v>
      </c>
      <c r="BO3294" s="147">
        <f>ROUND(I3294*H3294,2)</f>
        <v>0</v>
      </c>
      <c r="BP3294" s="18" t="s">
        <v>356</v>
      </c>
      <c r="BQ3294" s="146" t="s">
        <v>3145</v>
      </c>
    </row>
    <row r="3295" spans="2:69" s="1" customFormat="1" ht="18">
      <c r="B3295" s="33"/>
      <c r="D3295" s="148" t="s">
        <v>224</v>
      </c>
      <c r="F3295" s="149" t="s">
        <v>3144</v>
      </c>
      <c r="I3295" s="150"/>
      <c r="L3295" s="33"/>
      <c r="M3295" s="282"/>
      <c r="N3295" s="282"/>
      <c r="O3295" s="282"/>
      <c r="P3295" s="282"/>
      <c r="Q3295" s="151"/>
      <c r="X3295" s="54"/>
      <c r="AX3295" s="18" t="s">
        <v>224</v>
      </c>
      <c r="AY3295" s="18" t="s">
        <v>82</v>
      </c>
    </row>
    <row r="3296" spans="2:69" s="1" customFormat="1" ht="409.5">
      <c r="B3296" s="33"/>
      <c r="D3296" s="148" t="s">
        <v>228</v>
      </c>
      <c r="F3296" s="154" t="s">
        <v>3146</v>
      </c>
      <c r="I3296" s="150"/>
      <c r="L3296" s="33"/>
      <c r="M3296" s="282"/>
      <c r="N3296" s="282"/>
      <c r="O3296" s="282"/>
      <c r="P3296" s="282"/>
      <c r="Q3296" s="151"/>
      <c r="X3296" s="54"/>
      <c r="AX3296" s="18" t="s">
        <v>228</v>
      </c>
      <c r="AY3296" s="18" t="s">
        <v>82</v>
      </c>
    </row>
    <row r="3297" spans="2:69" s="1" customFormat="1" ht="24.15" customHeight="1">
      <c r="B3297" s="133"/>
      <c r="C3297" s="350" t="s">
        <v>3147</v>
      </c>
      <c r="D3297" s="350" t="s">
        <v>218</v>
      </c>
      <c r="E3297" s="351" t="s">
        <v>3148</v>
      </c>
      <c r="F3297" s="352" t="s">
        <v>3149</v>
      </c>
      <c r="G3297" s="353" t="s">
        <v>952</v>
      </c>
      <c r="H3297" s="354">
        <v>1</v>
      </c>
      <c r="I3297" s="355"/>
      <c r="J3297" s="355">
        <f>ROUND(I3297*H3297,2)</f>
        <v>0</v>
      </c>
      <c r="K3297" s="141"/>
      <c r="L3297" s="33"/>
      <c r="M3297" s="356"/>
      <c r="N3297" s="356"/>
      <c r="O3297" s="356"/>
      <c r="P3297" s="282"/>
      <c r="Q3297" s="142" t="s">
        <v>3</v>
      </c>
      <c r="R3297" s="143" t="s">
        <v>44</v>
      </c>
      <c r="T3297" s="144">
        <f>S3297*H3297</f>
        <v>0</v>
      </c>
      <c r="U3297" s="144">
        <v>0</v>
      </c>
      <c r="V3297" s="144">
        <f>U3297*H3297</f>
        <v>0</v>
      </c>
      <c r="W3297" s="144">
        <v>0</v>
      </c>
      <c r="X3297" s="145">
        <f>W3297*H3297</f>
        <v>0</v>
      </c>
      <c r="AV3297" s="146" t="s">
        <v>356</v>
      </c>
      <c r="AX3297" s="146" t="s">
        <v>218</v>
      </c>
      <c r="AY3297" s="146" t="s">
        <v>82</v>
      </c>
      <c r="BC3297" s="18" t="s">
        <v>216</v>
      </c>
      <c r="BI3297" s="147">
        <f>IF(R3297="základní",J3297,0)</f>
        <v>0</v>
      </c>
      <c r="BJ3297" s="147">
        <f>IF(R3297="snížená",J3297,0)</f>
        <v>0</v>
      </c>
      <c r="BK3297" s="147">
        <f>IF(R3297="zákl. přenesená",J3297,0)</f>
        <v>0</v>
      </c>
      <c r="BL3297" s="147">
        <f>IF(R3297="sníž. přenesená",J3297,0)</f>
        <v>0</v>
      </c>
      <c r="BM3297" s="147">
        <f>IF(R3297="nulová",J3297,0)</f>
        <v>0</v>
      </c>
      <c r="BN3297" s="18" t="s">
        <v>80</v>
      </c>
      <c r="BO3297" s="147">
        <f>ROUND(I3297*H3297,2)</f>
        <v>0</v>
      </c>
      <c r="BP3297" s="18" t="s">
        <v>356</v>
      </c>
      <c r="BQ3297" s="146" t="s">
        <v>3150</v>
      </c>
    </row>
    <row r="3298" spans="2:69" s="1" customFormat="1" ht="18">
      <c r="B3298" s="33"/>
      <c r="D3298" s="148" t="s">
        <v>224</v>
      </c>
      <c r="F3298" s="149" t="s">
        <v>3149</v>
      </c>
      <c r="I3298" s="150"/>
      <c r="L3298" s="33"/>
      <c r="M3298" s="282"/>
      <c r="N3298" s="282"/>
      <c r="O3298" s="282"/>
      <c r="P3298" s="282"/>
      <c r="Q3298" s="151"/>
      <c r="X3298" s="54"/>
      <c r="AX3298" s="18" t="s">
        <v>224</v>
      </c>
      <c r="AY3298" s="18" t="s">
        <v>82</v>
      </c>
    </row>
    <row r="3299" spans="2:69" s="1" customFormat="1" ht="409.5">
      <c r="B3299" s="33"/>
      <c r="D3299" s="148" t="s">
        <v>228</v>
      </c>
      <c r="F3299" s="194" t="s">
        <v>3151</v>
      </c>
      <c r="I3299" s="150"/>
      <c r="L3299" s="33"/>
      <c r="M3299" s="282"/>
      <c r="N3299" s="282"/>
      <c r="O3299" s="282"/>
      <c r="P3299" s="282"/>
      <c r="Q3299" s="151"/>
      <c r="X3299" s="54"/>
      <c r="AX3299" s="18" t="s">
        <v>228</v>
      </c>
      <c r="AY3299" s="18" t="s">
        <v>82</v>
      </c>
    </row>
    <row r="3300" spans="2:69" s="1" customFormat="1" ht="33" customHeight="1">
      <c r="B3300" s="133"/>
      <c r="C3300" s="350" t="s">
        <v>3152</v>
      </c>
      <c r="D3300" s="350" t="s">
        <v>218</v>
      </c>
      <c r="E3300" s="351" t="s">
        <v>3153</v>
      </c>
      <c r="F3300" s="352" t="s">
        <v>3154</v>
      </c>
      <c r="G3300" s="353" t="s">
        <v>952</v>
      </c>
      <c r="H3300" s="354">
        <v>5</v>
      </c>
      <c r="I3300" s="355"/>
      <c r="J3300" s="355">
        <f>ROUND(I3300*H3300,2)</f>
        <v>0</v>
      </c>
      <c r="K3300" s="141"/>
      <c r="L3300" s="33"/>
      <c r="M3300" s="356"/>
      <c r="N3300" s="356"/>
      <c r="O3300" s="356"/>
      <c r="P3300" s="282"/>
      <c r="Q3300" s="142" t="s">
        <v>3</v>
      </c>
      <c r="R3300" s="143" t="s">
        <v>44</v>
      </c>
      <c r="T3300" s="144">
        <f>S3300*H3300</f>
        <v>0</v>
      </c>
      <c r="U3300" s="144">
        <v>0</v>
      </c>
      <c r="V3300" s="144">
        <f>U3300*H3300</f>
        <v>0</v>
      </c>
      <c r="W3300" s="144">
        <v>0</v>
      </c>
      <c r="X3300" s="145">
        <f>W3300*H3300</f>
        <v>0</v>
      </c>
      <c r="AV3300" s="146" t="s">
        <v>356</v>
      </c>
      <c r="AX3300" s="146" t="s">
        <v>218</v>
      </c>
      <c r="AY3300" s="146" t="s">
        <v>82</v>
      </c>
      <c r="BC3300" s="18" t="s">
        <v>216</v>
      </c>
      <c r="BI3300" s="147">
        <f>IF(R3300="základní",J3300,0)</f>
        <v>0</v>
      </c>
      <c r="BJ3300" s="147">
        <f>IF(R3300="snížená",J3300,0)</f>
        <v>0</v>
      </c>
      <c r="BK3300" s="147">
        <f>IF(R3300="zákl. přenesená",J3300,0)</f>
        <v>0</v>
      </c>
      <c r="BL3300" s="147">
        <f>IF(R3300="sníž. přenesená",J3300,0)</f>
        <v>0</v>
      </c>
      <c r="BM3300" s="147">
        <f>IF(R3300="nulová",J3300,0)</f>
        <v>0</v>
      </c>
      <c r="BN3300" s="18" t="s">
        <v>80</v>
      </c>
      <c r="BO3300" s="147">
        <f>ROUND(I3300*H3300,2)</f>
        <v>0</v>
      </c>
      <c r="BP3300" s="18" t="s">
        <v>356</v>
      </c>
      <c r="BQ3300" s="146" t="s">
        <v>3155</v>
      </c>
    </row>
    <row r="3301" spans="2:69" s="1" customFormat="1" ht="18">
      <c r="B3301" s="33"/>
      <c r="D3301" s="148" t="s">
        <v>224</v>
      </c>
      <c r="F3301" s="149" t="s">
        <v>3154</v>
      </c>
      <c r="I3301" s="150"/>
      <c r="L3301" s="33"/>
      <c r="M3301" s="282"/>
      <c r="N3301" s="282"/>
      <c r="O3301" s="282"/>
      <c r="P3301" s="282"/>
      <c r="Q3301" s="151"/>
      <c r="X3301" s="54"/>
      <c r="AX3301" s="18" t="s">
        <v>224</v>
      </c>
      <c r="AY3301" s="18" t="s">
        <v>82</v>
      </c>
    </row>
    <row r="3302" spans="2:69" s="1" customFormat="1" ht="409.5">
      <c r="B3302" s="33"/>
      <c r="D3302" s="148" t="s">
        <v>228</v>
      </c>
      <c r="F3302" s="194" t="s">
        <v>3156</v>
      </c>
      <c r="I3302" s="150"/>
      <c r="L3302" s="33"/>
      <c r="M3302" s="282"/>
      <c r="N3302" s="282"/>
      <c r="O3302" s="282"/>
      <c r="P3302" s="282"/>
      <c r="Q3302" s="151"/>
      <c r="X3302" s="54"/>
      <c r="AX3302" s="18" t="s">
        <v>228</v>
      </c>
      <c r="AY3302" s="18" t="s">
        <v>82</v>
      </c>
    </row>
    <row r="3303" spans="2:69" s="1" customFormat="1" ht="37.75" customHeight="1">
      <c r="B3303" s="133"/>
      <c r="C3303" s="350" t="s">
        <v>3157</v>
      </c>
      <c r="D3303" s="350" t="s">
        <v>218</v>
      </c>
      <c r="E3303" s="351" t="s">
        <v>3158</v>
      </c>
      <c r="F3303" s="352" t="s">
        <v>3159</v>
      </c>
      <c r="G3303" s="353" t="s">
        <v>952</v>
      </c>
      <c r="H3303" s="354">
        <v>1</v>
      </c>
      <c r="I3303" s="355"/>
      <c r="J3303" s="355">
        <f>ROUND(I3303*H3303,2)</f>
        <v>0</v>
      </c>
      <c r="K3303" s="141"/>
      <c r="L3303" s="33"/>
      <c r="M3303" s="356"/>
      <c r="N3303" s="356"/>
      <c r="O3303" s="356"/>
      <c r="P3303" s="282"/>
      <c r="Q3303" s="142" t="s">
        <v>3</v>
      </c>
      <c r="R3303" s="143" t="s">
        <v>44</v>
      </c>
      <c r="T3303" s="144">
        <f>S3303*H3303</f>
        <v>0</v>
      </c>
      <c r="U3303" s="144">
        <v>0</v>
      </c>
      <c r="V3303" s="144">
        <f>U3303*H3303</f>
        <v>0</v>
      </c>
      <c r="W3303" s="144">
        <v>0</v>
      </c>
      <c r="X3303" s="145">
        <f>W3303*H3303</f>
        <v>0</v>
      </c>
      <c r="AV3303" s="146" t="s">
        <v>356</v>
      </c>
      <c r="AX3303" s="146" t="s">
        <v>218</v>
      </c>
      <c r="AY3303" s="146" t="s">
        <v>82</v>
      </c>
      <c r="BC3303" s="18" t="s">
        <v>216</v>
      </c>
      <c r="BI3303" s="147">
        <f>IF(R3303="základní",J3303,0)</f>
        <v>0</v>
      </c>
      <c r="BJ3303" s="147">
        <f>IF(R3303="snížená",J3303,0)</f>
        <v>0</v>
      </c>
      <c r="BK3303" s="147">
        <f>IF(R3303="zákl. přenesená",J3303,0)</f>
        <v>0</v>
      </c>
      <c r="BL3303" s="147">
        <f>IF(R3303="sníž. přenesená",J3303,0)</f>
        <v>0</v>
      </c>
      <c r="BM3303" s="147">
        <f>IF(R3303="nulová",J3303,0)</f>
        <v>0</v>
      </c>
      <c r="BN3303" s="18" t="s">
        <v>80</v>
      </c>
      <c r="BO3303" s="147">
        <f>ROUND(I3303*H3303,2)</f>
        <v>0</v>
      </c>
      <c r="BP3303" s="18" t="s">
        <v>356</v>
      </c>
      <c r="BQ3303" s="146" t="s">
        <v>3160</v>
      </c>
    </row>
    <row r="3304" spans="2:69" s="1" customFormat="1" ht="18">
      <c r="B3304" s="33"/>
      <c r="D3304" s="148" t="s">
        <v>224</v>
      </c>
      <c r="F3304" s="149" t="s">
        <v>3161</v>
      </c>
      <c r="I3304" s="150"/>
      <c r="L3304" s="33"/>
      <c r="M3304" s="282"/>
      <c r="N3304" s="282"/>
      <c r="O3304" s="282"/>
      <c r="P3304" s="282"/>
      <c r="Q3304" s="151"/>
      <c r="X3304" s="54"/>
      <c r="AX3304" s="18" t="s">
        <v>224</v>
      </c>
      <c r="AY3304" s="18" t="s">
        <v>82</v>
      </c>
    </row>
    <row r="3305" spans="2:69" s="1" customFormat="1" ht="409.5">
      <c r="B3305" s="33"/>
      <c r="D3305" s="148" t="s">
        <v>228</v>
      </c>
      <c r="F3305" s="194" t="s">
        <v>3162</v>
      </c>
      <c r="I3305" s="150"/>
      <c r="L3305" s="33"/>
      <c r="M3305" s="282"/>
      <c r="N3305" s="282"/>
      <c r="O3305" s="282"/>
      <c r="P3305" s="282"/>
      <c r="Q3305" s="151"/>
      <c r="X3305" s="54"/>
      <c r="AX3305" s="18" t="s">
        <v>228</v>
      </c>
      <c r="AY3305" s="18" t="s">
        <v>82</v>
      </c>
    </row>
    <row r="3306" spans="2:69" s="1" customFormat="1" ht="24.15" customHeight="1">
      <c r="B3306" s="133"/>
      <c r="C3306" s="350" t="s">
        <v>3163</v>
      </c>
      <c r="D3306" s="350" t="s">
        <v>218</v>
      </c>
      <c r="E3306" s="351" t="s">
        <v>3164</v>
      </c>
      <c r="F3306" s="352" t="s">
        <v>3165</v>
      </c>
      <c r="G3306" s="353" t="s">
        <v>952</v>
      </c>
      <c r="H3306" s="354">
        <v>1</v>
      </c>
      <c r="I3306" s="355"/>
      <c r="J3306" s="355">
        <f>ROUND(I3306*H3306,2)</f>
        <v>0</v>
      </c>
      <c r="K3306" s="141"/>
      <c r="L3306" s="33"/>
      <c r="M3306" s="356"/>
      <c r="N3306" s="356"/>
      <c r="O3306" s="356"/>
      <c r="P3306" s="282"/>
      <c r="Q3306" s="142" t="s">
        <v>3</v>
      </c>
      <c r="R3306" s="143" t="s">
        <v>44</v>
      </c>
      <c r="T3306" s="144">
        <f>S3306*H3306</f>
        <v>0</v>
      </c>
      <c r="U3306" s="144">
        <v>0</v>
      </c>
      <c r="V3306" s="144">
        <f>U3306*H3306</f>
        <v>0</v>
      </c>
      <c r="W3306" s="144">
        <v>0</v>
      </c>
      <c r="X3306" s="145">
        <f>W3306*H3306</f>
        <v>0</v>
      </c>
      <c r="AV3306" s="146" t="s">
        <v>356</v>
      </c>
      <c r="AX3306" s="146" t="s">
        <v>218</v>
      </c>
      <c r="AY3306" s="146" t="s">
        <v>82</v>
      </c>
      <c r="BC3306" s="18" t="s">
        <v>216</v>
      </c>
      <c r="BI3306" s="147">
        <f>IF(R3306="základní",J3306,0)</f>
        <v>0</v>
      </c>
      <c r="BJ3306" s="147">
        <f>IF(R3306="snížená",J3306,0)</f>
        <v>0</v>
      </c>
      <c r="BK3306" s="147">
        <f>IF(R3306="zákl. přenesená",J3306,0)</f>
        <v>0</v>
      </c>
      <c r="BL3306" s="147">
        <f>IF(R3306="sníž. přenesená",J3306,0)</f>
        <v>0</v>
      </c>
      <c r="BM3306" s="147">
        <f>IF(R3306="nulová",J3306,0)</f>
        <v>0</v>
      </c>
      <c r="BN3306" s="18" t="s">
        <v>80</v>
      </c>
      <c r="BO3306" s="147">
        <f>ROUND(I3306*H3306,2)</f>
        <v>0</v>
      </c>
      <c r="BP3306" s="18" t="s">
        <v>356</v>
      </c>
      <c r="BQ3306" s="146" t="s">
        <v>3166</v>
      </c>
    </row>
    <row r="3307" spans="2:69" s="1" customFormat="1" ht="18">
      <c r="B3307" s="33"/>
      <c r="D3307" s="148" t="s">
        <v>224</v>
      </c>
      <c r="F3307" s="149" t="s">
        <v>3165</v>
      </c>
      <c r="I3307" s="150"/>
      <c r="L3307" s="33"/>
      <c r="M3307" s="282"/>
      <c r="N3307" s="282"/>
      <c r="O3307" s="282"/>
      <c r="P3307" s="282"/>
      <c r="Q3307" s="151"/>
      <c r="X3307" s="54"/>
      <c r="AX3307" s="18" t="s">
        <v>224</v>
      </c>
      <c r="AY3307" s="18" t="s">
        <v>82</v>
      </c>
    </row>
    <row r="3308" spans="2:69" s="1" customFormat="1" ht="409.5">
      <c r="B3308" s="33"/>
      <c r="D3308" s="148" t="s">
        <v>228</v>
      </c>
      <c r="F3308" s="154" t="s">
        <v>3167</v>
      </c>
      <c r="I3308" s="150"/>
      <c r="L3308" s="33"/>
      <c r="M3308" s="282"/>
      <c r="N3308" s="282"/>
      <c r="O3308" s="282"/>
      <c r="P3308" s="282"/>
      <c r="Q3308" s="151"/>
      <c r="X3308" s="54"/>
      <c r="AX3308" s="18" t="s">
        <v>228</v>
      </c>
      <c r="AY3308" s="18" t="s">
        <v>82</v>
      </c>
    </row>
    <row r="3309" spans="2:69" s="1" customFormat="1" ht="24.15" customHeight="1">
      <c r="B3309" s="133"/>
      <c r="C3309" s="350" t="s">
        <v>3168</v>
      </c>
      <c r="D3309" s="350" t="s">
        <v>218</v>
      </c>
      <c r="E3309" s="351" t="s">
        <v>3169</v>
      </c>
      <c r="F3309" s="352" t="s">
        <v>3149</v>
      </c>
      <c r="G3309" s="353" t="s">
        <v>952</v>
      </c>
      <c r="H3309" s="354">
        <v>1</v>
      </c>
      <c r="I3309" s="355"/>
      <c r="J3309" s="355">
        <f>ROUND(I3309*H3309,2)</f>
        <v>0</v>
      </c>
      <c r="K3309" s="141"/>
      <c r="L3309" s="33"/>
      <c r="M3309" s="356"/>
      <c r="N3309" s="356"/>
      <c r="O3309" s="356"/>
      <c r="P3309" s="282"/>
      <c r="Q3309" s="142" t="s">
        <v>3</v>
      </c>
      <c r="R3309" s="143" t="s">
        <v>44</v>
      </c>
      <c r="T3309" s="144">
        <f>S3309*H3309</f>
        <v>0</v>
      </c>
      <c r="U3309" s="144">
        <v>0</v>
      </c>
      <c r="V3309" s="144">
        <f>U3309*H3309</f>
        <v>0</v>
      </c>
      <c r="W3309" s="144">
        <v>0</v>
      </c>
      <c r="X3309" s="145">
        <f>W3309*H3309</f>
        <v>0</v>
      </c>
      <c r="AV3309" s="146" t="s">
        <v>356</v>
      </c>
      <c r="AX3309" s="146" t="s">
        <v>218</v>
      </c>
      <c r="AY3309" s="146" t="s">
        <v>82</v>
      </c>
      <c r="BC3309" s="18" t="s">
        <v>216</v>
      </c>
      <c r="BI3309" s="147">
        <f>IF(R3309="základní",J3309,0)</f>
        <v>0</v>
      </c>
      <c r="BJ3309" s="147">
        <f>IF(R3309="snížená",J3309,0)</f>
        <v>0</v>
      </c>
      <c r="BK3309" s="147">
        <f>IF(R3309="zákl. přenesená",J3309,0)</f>
        <v>0</v>
      </c>
      <c r="BL3309" s="147">
        <f>IF(R3309="sníž. přenesená",J3309,0)</f>
        <v>0</v>
      </c>
      <c r="BM3309" s="147">
        <f>IF(R3309="nulová",J3309,0)</f>
        <v>0</v>
      </c>
      <c r="BN3309" s="18" t="s">
        <v>80</v>
      </c>
      <c r="BO3309" s="147">
        <f>ROUND(I3309*H3309,2)</f>
        <v>0</v>
      </c>
      <c r="BP3309" s="18" t="s">
        <v>356</v>
      </c>
      <c r="BQ3309" s="146" t="s">
        <v>3170</v>
      </c>
    </row>
    <row r="3310" spans="2:69" s="1" customFormat="1" ht="18">
      <c r="B3310" s="33"/>
      <c r="D3310" s="148" t="s">
        <v>224</v>
      </c>
      <c r="F3310" s="149" t="s">
        <v>3149</v>
      </c>
      <c r="I3310" s="150"/>
      <c r="L3310" s="33"/>
      <c r="M3310" s="282"/>
      <c r="N3310" s="282"/>
      <c r="O3310" s="282"/>
      <c r="P3310" s="282"/>
      <c r="Q3310" s="151"/>
      <c r="X3310" s="54"/>
      <c r="AX3310" s="18" t="s">
        <v>224</v>
      </c>
      <c r="AY3310" s="18" t="s">
        <v>82</v>
      </c>
    </row>
    <row r="3311" spans="2:69" s="1" customFormat="1" ht="409.5">
      <c r="B3311" s="33"/>
      <c r="D3311" s="148" t="s">
        <v>228</v>
      </c>
      <c r="F3311" s="194" t="s">
        <v>3171</v>
      </c>
      <c r="I3311" s="150"/>
      <c r="L3311" s="33"/>
      <c r="M3311" s="282"/>
      <c r="N3311" s="282"/>
      <c r="O3311" s="282"/>
      <c r="P3311" s="282"/>
      <c r="Q3311" s="151"/>
      <c r="X3311" s="54"/>
      <c r="AX3311" s="18" t="s">
        <v>228</v>
      </c>
      <c r="AY3311" s="18" t="s">
        <v>82</v>
      </c>
    </row>
    <row r="3312" spans="2:69" s="1" customFormat="1" ht="24.15" customHeight="1">
      <c r="B3312" s="133"/>
      <c r="C3312" s="350" t="s">
        <v>3172</v>
      </c>
      <c r="D3312" s="350" t="s">
        <v>218</v>
      </c>
      <c r="E3312" s="351" t="s">
        <v>3173</v>
      </c>
      <c r="F3312" s="352" t="s">
        <v>3174</v>
      </c>
      <c r="G3312" s="353" t="s">
        <v>952</v>
      </c>
      <c r="H3312" s="354">
        <v>1</v>
      </c>
      <c r="I3312" s="355"/>
      <c r="J3312" s="355">
        <f>ROUND(I3312*H3312,2)</f>
        <v>0</v>
      </c>
      <c r="K3312" s="141"/>
      <c r="L3312" s="33"/>
      <c r="M3312" s="356"/>
      <c r="N3312" s="356"/>
      <c r="O3312" s="356"/>
      <c r="P3312" s="282"/>
      <c r="Q3312" s="142" t="s">
        <v>3</v>
      </c>
      <c r="R3312" s="143" t="s">
        <v>44</v>
      </c>
      <c r="T3312" s="144">
        <f>S3312*H3312</f>
        <v>0</v>
      </c>
      <c r="U3312" s="144">
        <v>0</v>
      </c>
      <c r="V3312" s="144">
        <f>U3312*H3312</f>
        <v>0</v>
      </c>
      <c r="W3312" s="144">
        <v>0</v>
      </c>
      <c r="X3312" s="145">
        <f>W3312*H3312</f>
        <v>0</v>
      </c>
      <c r="AV3312" s="146" t="s">
        <v>356</v>
      </c>
      <c r="AX3312" s="146" t="s">
        <v>218</v>
      </c>
      <c r="AY3312" s="146" t="s">
        <v>82</v>
      </c>
      <c r="BC3312" s="18" t="s">
        <v>216</v>
      </c>
      <c r="BI3312" s="147">
        <f>IF(R3312="základní",J3312,0)</f>
        <v>0</v>
      </c>
      <c r="BJ3312" s="147">
        <f>IF(R3312="snížená",J3312,0)</f>
        <v>0</v>
      </c>
      <c r="BK3312" s="147">
        <f>IF(R3312="zákl. přenesená",J3312,0)</f>
        <v>0</v>
      </c>
      <c r="BL3312" s="147">
        <f>IF(R3312="sníž. přenesená",J3312,0)</f>
        <v>0</v>
      </c>
      <c r="BM3312" s="147">
        <f>IF(R3312="nulová",J3312,0)</f>
        <v>0</v>
      </c>
      <c r="BN3312" s="18" t="s">
        <v>80</v>
      </c>
      <c r="BO3312" s="147">
        <f>ROUND(I3312*H3312,2)</f>
        <v>0</v>
      </c>
      <c r="BP3312" s="18" t="s">
        <v>356</v>
      </c>
      <c r="BQ3312" s="146" t="s">
        <v>3175</v>
      </c>
    </row>
    <row r="3313" spans="2:69" s="1" customFormat="1" ht="18">
      <c r="B3313" s="33"/>
      <c r="D3313" s="148" t="s">
        <v>224</v>
      </c>
      <c r="F3313" s="149" t="s">
        <v>3174</v>
      </c>
      <c r="I3313" s="150"/>
      <c r="L3313" s="33"/>
      <c r="M3313" s="282"/>
      <c r="N3313" s="282"/>
      <c r="O3313" s="282"/>
      <c r="P3313" s="282"/>
      <c r="Q3313" s="151"/>
      <c r="X3313" s="54"/>
      <c r="AX3313" s="18" t="s">
        <v>224</v>
      </c>
      <c r="AY3313" s="18" t="s">
        <v>82</v>
      </c>
    </row>
    <row r="3314" spans="2:69" s="1" customFormat="1" ht="409.5">
      <c r="B3314" s="33"/>
      <c r="D3314" s="148" t="s">
        <v>228</v>
      </c>
      <c r="F3314" s="154" t="s">
        <v>3176</v>
      </c>
      <c r="I3314" s="150"/>
      <c r="L3314" s="33"/>
      <c r="M3314" s="282"/>
      <c r="N3314" s="282"/>
      <c r="O3314" s="282"/>
      <c r="P3314" s="282"/>
      <c r="Q3314" s="151"/>
      <c r="X3314" s="54"/>
      <c r="AX3314" s="18" t="s">
        <v>228</v>
      </c>
      <c r="AY3314" s="18" t="s">
        <v>82</v>
      </c>
    </row>
    <row r="3315" spans="2:69" s="1" customFormat="1" ht="24.15" customHeight="1">
      <c r="B3315" s="133"/>
      <c r="C3315" s="350" t="s">
        <v>3177</v>
      </c>
      <c r="D3315" s="350" t="s">
        <v>218</v>
      </c>
      <c r="E3315" s="351" t="s">
        <v>3178</v>
      </c>
      <c r="F3315" s="352" t="s">
        <v>3179</v>
      </c>
      <c r="G3315" s="353" t="s">
        <v>952</v>
      </c>
      <c r="H3315" s="354">
        <v>1</v>
      </c>
      <c r="I3315" s="355"/>
      <c r="J3315" s="355">
        <f>ROUND(I3315*H3315,2)</f>
        <v>0</v>
      </c>
      <c r="K3315" s="141"/>
      <c r="L3315" s="33"/>
      <c r="M3315" s="356"/>
      <c r="N3315" s="356"/>
      <c r="O3315" s="356"/>
      <c r="P3315" s="282"/>
      <c r="Q3315" s="142" t="s">
        <v>3</v>
      </c>
      <c r="R3315" s="143" t="s">
        <v>44</v>
      </c>
      <c r="T3315" s="144">
        <f>S3315*H3315</f>
        <v>0</v>
      </c>
      <c r="U3315" s="144">
        <v>0</v>
      </c>
      <c r="V3315" s="144">
        <f>U3315*H3315</f>
        <v>0</v>
      </c>
      <c r="W3315" s="144">
        <v>0</v>
      </c>
      <c r="X3315" s="145">
        <f>W3315*H3315</f>
        <v>0</v>
      </c>
      <c r="AV3315" s="146" t="s">
        <v>356</v>
      </c>
      <c r="AX3315" s="146" t="s">
        <v>218</v>
      </c>
      <c r="AY3315" s="146" t="s">
        <v>82</v>
      </c>
      <c r="BC3315" s="18" t="s">
        <v>216</v>
      </c>
      <c r="BI3315" s="147">
        <f>IF(R3315="základní",J3315,0)</f>
        <v>0</v>
      </c>
      <c r="BJ3315" s="147">
        <f>IF(R3315="snížená",J3315,0)</f>
        <v>0</v>
      </c>
      <c r="BK3315" s="147">
        <f>IF(R3315="zákl. přenesená",J3315,0)</f>
        <v>0</v>
      </c>
      <c r="BL3315" s="147">
        <f>IF(R3315="sníž. přenesená",J3315,0)</f>
        <v>0</v>
      </c>
      <c r="BM3315" s="147">
        <f>IF(R3315="nulová",J3315,0)</f>
        <v>0</v>
      </c>
      <c r="BN3315" s="18" t="s">
        <v>80</v>
      </c>
      <c r="BO3315" s="147">
        <f>ROUND(I3315*H3315,2)</f>
        <v>0</v>
      </c>
      <c r="BP3315" s="18" t="s">
        <v>356</v>
      </c>
      <c r="BQ3315" s="146" t="s">
        <v>3180</v>
      </c>
    </row>
    <row r="3316" spans="2:69" s="1" customFormat="1">
      <c r="B3316" s="33"/>
      <c r="D3316" s="148" t="s">
        <v>224</v>
      </c>
      <c r="F3316" s="149" t="s">
        <v>3179</v>
      </c>
      <c r="I3316" s="150"/>
      <c r="L3316" s="33"/>
      <c r="M3316" s="282"/>
      <c r="N3316" s="282"/>
      <c r="O3316" s="282"/>
      <c r="P3316" s="282"/>
      <c r="Q3316" s="151"/>
      <c r="X3316" s="54"/>
      <c r="AX3316" s="18" t="s">
        <v>224</v>
      </c>
      <c r="AY3316" s="18" t="s">
        <v>82</v>
      </c>
    </row>
    <row r="3317" spans="2:69" s="1" customFormat="1" ht="409.5">
      <c r="B3317" s="33"/>
      <c r="D3317" s="148" t="s">
        <v>228</v>
      </c>
      <c r="F3317" s="154" t="s">
        <v>3181</v>
      </c>
      <c r="I3317" s="150"/>
      <c r="L3317" s="33"/>
      <c r="M3317" s="282"/>
      <c r="N3317" s="282"/>
      <c r="O3317" s="282"/>
      <c r="P3317" s="282"/>
      <c r="Q3317" s="151"/>
      <c r="X3317" s="54"/>
      <c r="AX3317" s="18" t="s">
        <v>228</v>
      </c>
      <c r="AY3317" s="18" t="s">
        <v>82</v>
      </c>
    </row>
    <row r="3318" spans="2:69" s="1" customFormat="1" ht="24.15" customHeight="1">
      <c r="B3318" s="133"/>
      <c r="C3318" s="350" t="s">
        <v>3182</v>
      </c>
      <c r="D3318" s="350" t="s">
        <v>218</v>
      </c>
      <c r="E3318" s="351" t="s">
        <v>3183</v>
      </c>
      <c r="F3318" s="352" t="s">
        <v>3184</v>
      </c>
      <c r="G3318" s="353" t="s">
        <v>952</v>
      </c>
      <c r="H3318" s="354">
        <v>1</v>
      </c>
      <c r="I3318" s="355"/>
      <c r="J3318" s="355">
        <f>ROUND(I3318*H3318,2)</f>
        <v>0</v>
      </c>
      <c r="K3318" s="141"/>
      <c r="L3318" s="33"/>
      <c r="M3318" s="356"/>
      <c r="N3318" s="356"/>
      <c r="O3318" s="356"/>
      <c r="P3318" s="282"/>
      <c r="Q3318" s="142" t="s">
        <v>3</v>
      </c>
      <c r="R3318" s="143" t="s">
        <v>44</v>
      </c>
      <c r="T3318" s="144">
        <f>S3318*H3318</f>
        <v>0</v>
      </c>
      <c r="U3318" s="144">
        <v>0</v>
      </c>
      <c r="V3318" s="144">
        <f>U3318*H3318</f>
        <v>0</v>
      </c>
      <c r="W3318" s="144">
        <v>0</v>
      </c>
      <c r="X3318" s="145">
        <f>W3318*H3318</f>
        <v>0</v>
      </c>
      <c r="AV3318" s="146" t="s">
        <v>356</v>
      </c>
      <c r="AX3318" s="146" t="s">
        <v>218</v>
      </c>
      <c r="AY3318" s="146" t="s">
        <v>82</v>
      </c>
      <c r="BC3318" s="18" t="s">
        <v>216</v>
      </c>
      <c r="BI3318" s="147">
        <f>IF(R3318="základní",J3318,0)</f>
        <v>0</v>
      </c>
      <c r="BJ3318" s="147">
        <f>IF(R3318="snížená",J3318,0)</f>
        <v>0</v>
      </c>
      <c r="BK3318" s="147">
        <f>IF(R3318="zákl. přenesená",J3318,0)</f>
        <v>0</v>
      </c>
      <c r="BL3318" s="147">
        <f>IF(R3318="sníž. přenesená",J3318,0)</f>
        <v>0</v>
      </c>
      <c r="BM3318" s="147">
        <f>IF(R3318="nulová",J3318,0)</f>
        <v>0</v>
      </c>
      <c r="BN3318" s="18" t="s">
        <v>80</v>
      </c>
      <c r="BO3318" s="147">
        <f>ROUND(I3318*H3318,2)</f>
        <v>0</v>
      </c>
      <c r="BP3318" s="18" t="s">
        <v>356</v>
      </c>
      <c r="BQ3318" s="146" t="s">
        <v>3185</v>
      </c>
    </row>
    <row r="3319" spans="2:69" s="1" customFormat="1">
      <c r="B3319" s="33"/>
      <c r="D3319" s="148" t="s">
        <v>224</v>
      </c>
      <c r="F3319" s="149" t="s">
        <v>3184</v>
      </c>
      <c r="I3319" s="150"/>
      <c r="L3319" s="33"/>
      <c r="M3319" s="282"/>
      <c r="N3319" s="282"/>
      <c r="O3319" s="282"/>
      <c r="P3319" s="282"/>
      <c r="Q3319" s="151"/>
      <c r="X3319" s="54"/>
      <c r="AX3319" s="18" t="s">
        <v>224</v>
      </c>
      <c r="AY3319" s="18" t="s">
        <v>82</v>
      </c>
    </row>
    <row r="3320" spans="2:69" s="1" customFormat="1" ht="396">
      <c r="B3320" s="33"/>
      <c r="D3320" s="148" t="s">
        <v>228</v>
      </c>
      <c r="F3320" s="154" t="s">
        <v>3186</v>
      </c>
      <c r="I3320" s="150"/>
      <c r="L3320" s="33"/>
      <c r="M3320" s="282"/>
      <c r="N3320" s="282"/>
      <c r="O3320" s="282"/>
      <c r="P3320" s="282"/>
      <c r="Q3320" s="151"/>
      <c r="X3320" s="54"/>
      <c r="AX3320" s="18" t="s">
        <v>228</v>
      </c>
      <c r="AY3320" s="18" t="s">
        <v>82</v>
      </c>
    </row>
    <row r="3321" spans="2:69" s="1" customFormat="1" ht="24.15" customHeight="1">
      <c r="B3321" s="133"/>
      <c r="C3321" s="350" t="s">
        <v>3187</v>
      </c>
      <c r="D3321" s="350" t="s">
        <v>218</v>
      </c>
      <c r="E3321" s="351" t="s">
        <v>3188</v>
      </c>
      <c r="F3321" s="352" t="s">
        <v>3189</v>
      </c>
      <c r="G3321" s="353" t="s">
        <v>952</v>
      </c>
      <c r="H3321" s="354">
        <v>1</v>
      </c>
      <c r="I3321" s="355"/>
      <c r="J3321" s="355">
        <f>ROUND(I3321*H3321,2)</f>
        <v>0</v>
      </c>
      <c r="K3321" s="141"/>
      <c r="L3321" s="33"/>
      <c r="M3321" s="356"/>
      <c r="N3321" s="356"/>
      <c r="O3321" s="356"/>
      <c r="P3321" s="282"/>
      <c r="Q3321" s="142" t="s">
        <v>3</v>
      </c>
      <c r="R3321" s="143" t="s">
        <v>44</v>
      </c>
      <c r="T3321" s="144">
        <f>S3321*H3321</f>
        <v>0</v>
      </c>
      <c r="U3321" s="144">
        <v>0</v>
      </c>
      <c r="V3321" s="144">
        <f>U3321*H3321</f>
        <v>0</v>
      </c>
      <c r="W3321" s="144">
        <v>0</v>
      </c>
      <c r="X3321" s="145">
        <f>W3321*H3321</f>
        <v>0</v>
      </c>
      <c r="AV3321" s="146" t="s">
        <v>356</v>
      </c>
      <c r="AX3321" s="146" t="s">
        <v>218</v>
      </c>
      <c r="AY3321" s="146" t="s">
        <v>82</v>
      </c>
      <c r="BC3321" s="18" t="s">
        <v>216</v>
      </c>
      <c r="BI3321" s="147">
        <f>IF(R3321="základní",J3321,0)</f>
        <v>0</v>
      </c>
      <c r="BJ3321" s="147">
        <f>IF(R3321="snížená",J3321,0)</f>
        <v>0</v>
      </c>
      <c r="BK3321" s="147">
        <f>IF(R3321="zákl. přenesená",J3321,0)</f>
        <v>0</v>
      </c>
      <c r="BL3321" s="147">
        <f>IF(R3321="sníž. přenesená",J3321,0)</f>
        <v>0</v>
      </c>
      <c r="BM3321" s="147">
        <f>IF(R3321="nulová",J3321,0)</f>
        <v>0</v>
      </c>
      <c r="BN3321" s="18" t="s">
        <v>80</v>
      </c>
      <c r="BO3321" s="147">
        <f>ROUND(I3321*H3321,2)</f>
        <v>0</v>
      </c>
      <c r="BP3321" s="18" t="s">
        <v>356</v>
      </c>
      <c r="BQ3321" s="146" t="s">
        <v>3190</v>
      </c>
    </row>
    <row r="3322" spans="2:69" s="1" customFormat="1" ht="18">
      <c r="B3322" s="33"/>
      <c r="D3322" s="148" t="s">
        <v>224</v>
      </c>
      <c r="F3322" s="149" t="s">
        <v>3191</v>
      </c>
      <c r="I3322" s="150"/>
      <c r="L3322" s="33"/>
      <c r="M3322" s="282"/>
      <c r="N3322" s="282"/>
      <c r="O3322" s="282"/>
      <c r="P3322" s="282"/>
      <c r="Q3322" s="151"/>
      <c r="X3322" s="54"/>
      <c r="AX3322" s="18" t="s">
        <v>224</v>
      </c>
      <c r="AY3322" s="18" t="s">
        <v>82</v>
      </c>
    </row>
    <row r="3323" spans="2:69" s="1" customFormat="1" ht="396">
      <c r="B3323" s="33"/>
      <c r="D3323" s="148" t="s">
        <v>228</v>
      </c>
      <c r="F3323" s="154" t="s">
        <v>3192</v>
      </c>
      <c r="I3323" s="150"/>
      <c r="L3323" s="33"/>
      <c r="M3323" s="282"/>
      <c r="N3323" s="282"/>
      <c r="O3323" s="282"/>
      <c r="P3323" s="282"/>
      <c r="Q3323" s="151"/>
      <c r="X3323" s="54"/>
      <c r="AX3323" s="18" t="s">
        <v>228</v>
      </c>
      <c r="AY3323" s="18" t="s">
        <v>82</v>
      </c>
    </row>
    <row r="3324" spans="2:69" s="1" customFormat="1" ht="24.15" customHeight="1">
      <c r="B3324" s="133"/>
      <c r="C3324" s="350" t="s">
        <v>3193</v>
      </c>
      <c r="D3324" s="350" t="s">
        <v>218</v>
      </c>
      <c r="E3324" s="351" t="s">
        <v>3194</v>
      </c>
      <c r="F3324" s="352" t="s">
        <v>3195</v>
      </c>
      <c r="G3324" s="353" t="s">
        <v>952</v>
      </c>
      <c r="H3324" s="354">
        <v>2</v>
      </c>
      <c r="I3324" s="355"/>
      <c r="J3324" s="355">
        <f>ROUND(I3324*H3324,2)</f>
        <v>0</v>
      </c>
      <c r="K3324" s="141"/>
      <c r="L3324" s="33"/>
      <c r="M3324" s="294"/>
      <c r="N3324" s="294"/>
      <c r="O3324" s="294"/>
      <c r="P3324" s="282"/>
      <c r="Q3324" s="142" t="s">
        <v>3</v>
      </c>
      <c r="R3324" s="143" t="s">
        <v>44</v>
      </c>
      <c r="T3324" s="144">
        <f>S3324*H3324</f>
        <v>0</v>
      </c>
      <c r="U3324" s="144">
        <v>0</v>
      </c>
      <c r="V3324" s="144">
        <f>U3324*H3324</f>
        <v>0</v>
      </c>
      <c r="W3324" s="144">
        <v>0</v>
      </c>
      <c r="X3324" s="145">
        <f>W3324*H3324</f>
        <v>0</v>
      </c>
      <c r="AV3324" s="146" t="s">
        <v>356</v>
      </c>
      <c r="AX3324" s="146" t="s">
        <v>218</v>
      </c>
      <c r="AY3324" s="146" t="s">
        <v>82</v>
      </c>
      <c r="BC3324" s="18" t="s">
        <v>216</v>
      </c>
      <c r="BI3324" s="147">
        <f>IF(R3324="základní",J3324,0)</f>
        <v>0</v>
      </c>
      <c r="BJ3324" s="147">
        <f>IF(R3324="snížená",J3324,0)</f>
        <v>0</v>
      </c>
      <c r="BK3324" s="147">
        <f>IF(R3324="zákl. přenesená",J3324,0)</f>
        <v>0</v>
      </c>
      <c r="BL3324" s="147">
        <f>IF(R3324="sníž. přenesená",J3324,0)</f>
        <v>0</v>
      </c>
      <c r="BM3324" s="147">
        <f>IF(R3324="nulová",J3324,0)</f>
        <v>0</v>
      </c>
      <c r="BN3324" s="18" t="s">
        <v>80</v>
      </c>
      <c r="BO3324" s="147">
        <f>ROUND(I3324*H3324,2)</f>
        <v>0</v>
      </c>
      <c r="BP3324" s="18" t="s">
        <v>356</v>
      </c>
      <c r="BQ3324" s="146" t="s">
        <v>3196</v>
      </c>
    </row>
    <row r="3325" spans="2:69" s="1" customFormat="1" ht="18">
      <c r="B3325" s="33"/>
      <c r="D3325" s="148" t="s">
        <v>224</v>
      </c>
      <c r="F3325" s="149" t="s">
        <v>3195</v>
      </c>
      <c r="I3325" s="150"/>
      <c r="L3325" s="33"/>
      <c r="M3325" s="282"/>
      <c r="N3325" s="282"/>
      <c r="O3325" s="282"/>
      <c r="P3325" s="282"/>
      <c r="Q3325" s="151"/>
      <c r="X3325" s="54"/>
      <c r="AX3325" s="18" t="s">
        <v>224</v>
      </c>
      <c r="AY3325" s="18" t="s">
        <v>82</v>
      </c>
    </row>
    <row r="3326" spans="2:69" s="1" customFormat="1" ht="409.5">
      <c r="B3326" s="33"/>
      <c r="D3326" s="148" t="s">
        <v>228</v>
      </c>
      <c r="F3326" s="154" t="s">
        <v>3197</v>
      </c>
      <c r="I3326" s="150"/>
      <c r="L3326" s="33"/>
      <c r="M3326" s="282"/>
      <c r="N3326" s="282"/>
      <c r="O3326" s="282"/>
      <c r="P3326" s="282"/>
      <c r="Q3326" s="151"/>
      <c r="X3326" s="54"/>
      <c r="AX3326" s="18" t="s">
        <v>228</v>
      </c>
      <c r="AY3326" s="18" t="s">
        <v>82</v>
      </c>
    </row>
    <row r="3327" spans="2:69" s="1" customFormat="1" ht="24.15" customHeight="1">
      <c r="B3327" s="133"/>
      <c r="C3327" s="350" t="s">
        <v>3198</v>
      </c>
      <c r="D3327" s="350" t="s">
        <v>218</v>
      </c>
      <c r="E3327" s="351" t="s">
        <v>3199</v>
      </c>
      <c r="F3327" s="352" t="s">
        <v>3033</v>
      </c>
      <c r="G3327" s="353" t="s">
        <v>952</v>
      </c>
      <c r="H3327" s="354">
        <v>1</v>
      </c>
      <c r="I3327" s="355"/>
      <c r="J3327" s="355">
        <f>ROUND(I3327*H3327,2)</f>
        <v>0</v>
      </c>
      <c r="K3327" s="141"/>
      <c r="L3327" s="33"/>
      <c r="M3327" s="356"/>
      <c r="N3327" s="356"/>
      <c r="O3327" s="356"/>
      <c r="P3327" s="282"/>
      <c r="Q3327" s="142" t="s">
        <v>3</v>
      </c>
      <c r="R3327" s="143" t="s">
        <v>44</v>
      </c>
      <c r="T3327" s="144">
        <f>S3327*H3327</f>
        <v>0</v>
      </c>
      <c r="U3327" s="144">
        <v>0</v>
      </c>
      <c r="V3327" s="144">
        <f>U3327*H3327</f>
        <v>0</v>
      </c>
      <c r="W3327" s="144">
        <v>0</v>
      </c>
      <c r="X3327" s="145">
        <f>W3327*H3327</f>
        <v>0</v>
      </c>
      <c r="AV3327" s="146" t="s">
        <v>356</v>
      </c>
      <c r="AX3327" s="146" t="s">
        <v>218</v>
      </c>
      <c r="AY3327" s="146" t="s">
        <v>82</v>
      </c>
      <c r="BC3327" s="18" t="s">
        <v>216</v>
      </c>
      <c r="BI3327" s="147">
        <f>IF(R3327="základní",J3327,0)</f>
        <v>0</v>
      </c>
      <c r="BJ3327" s="147">
        <f>IF(R3327="snížená",J3327,0)</f>
        <v>0</v>
      </c>
      <c r="BK3327" s="147">
        <f>IF(R3327="zákl. přenesená",J3327,0)</f>
        <v>0</v>
      </c>
      <c r="BL3327" s="147">
        <f>IF(R3327="sníž. přenesená",J3327,0)</f>
        <v>0</v>
      </c>
      <c r="BM3327" s="147">
        <f>IF(R3327="nulová",J3327,0)</f>
        <v>0</v>
      </c>
      <c r="BN3327" s="18" t="s">
        <v>80</v>
      </c>
      <c r="BO3327" s="147">
        <f>ROUND(I3327*H3327,2)</f>
        <v>0</v>
      </c>
      <c r="BP3327" s="18" t="s">
        <v>356</v>
      </c>
      <c r="BQ3327" s="146" t="s">
        <v>3200</v>
      </c>
    </row>
    <row r="3328" spans="2:69" s="1" customFormat="1" ht="18">
      <c r="B3328" s="33"/>
      <c r="D3328" s="148" t="s">
        <v>224</v>
      </c>
      <c r="F3328" s="149" t="s">
        <v>3033</v>
      </c>
      <c r="I3328" s="150"/>
      <c r="L3328" s="33"/>
      <c r="M3328" s="282"/>
      <c r="N3328" s="282"/>
      <c r="O3328" s="282"/>
      <c r="P3328" s="282"/>
      <c r="Q3328" s="151"/>
      <c r="X3328" s="54"/>
      <c r="AX3328" s="18" t="s">
        <v>224</v>
      </c>
      <c r="AY3328" s="18" t="s">
        <v>82</v>
      </c>
    </row>
    <row r="3329" spans="2:69" s="1" customFormat="1" ht="409.5">
      <c r="B3329" s="33"/>
      <c r="D3329" s="148" t="s">
        <v>228</v>
      </c>
      <c r="F3329" s="194" t="s">
        <v>3201</v>
      </c>
      <c r="I3329" s="150"/>
      <c r="L3329" s="33"/>
      <c r="M3329" s="282"/>
      <c r="N3329" s="282"/>
      <c r="O3329" s="282"/>
      <c r="P3329" s="282"/>
      <c r="Q3329" s="151"/>
      <c r="X3329" s="54"/>
      <c r="AX3329" s="18" t="s">
        <v>228</v>
      </c>
      <c r="AY3329" s="18" t="s">
        <v>82</v>
      </c>
    </row>
    <row r="3330" spans="2:69" s="11" customFormat="1" ht="22.75" customHeight="1">
      <c r="B3330" s="121"/>
      <c r="D3330" s="122" t="s">
        <v>72</v>
      </c>
      <c r="E3330" s="131" t="s">
        <v>3202</v>
      </c>
      <c r="F3330" s="131" t="s">
        <v>3203</v>
      </c>
      <c r="I3330" s="124"/>
      <c r="J3330" s="132">
        <f>BO3330</f>
        <v>0</v>
      </c>
      <c r="L3330" s="121"/>
      <c r="M3330" s="287"/>
      <c r="N3330" s="287"/>
      <c r="O3330" s="287"/>
      <c r="P3330" s="287"/>
      <c r="Q3330" s="126"/>
      <c r="T3330" s="127">
        <f>SUM(T3331:T3504)</f>
        <v>0</v>
      </c>
      <c r="V3330" s="127">
        <f>SUM(V3331:V3504)</f>
        <v>42.588909700000002</v>
      </c>
      <c r="X3330" s="128">
        <f>SUM(X3331:X3504)</f>
        <v>1.2</v>
      </c>
      <c r="AV3330" s="122" t="s">
        <v>82</v>
      </c>
      <c r="AX3330" s="129" t="s">
        <v>72</v>
      </c>
      <c r="AY3330" s="129" t="s">
        <v>80</v>
      </c>
      <c r="BC3330" s="122" t="s">
        <v>216</v>
      </c>
      <c r="BO3330" s="130">
        <f>SUM(BO3331:BO3504)</f>
        <v>0</v>
      </c>
    </row>
    <row r="3331" spans="2:69" s="1" customFormat="1" ht="24.15" customHeight="1">
      <c r="B3331" s="133"/>
      <c r="C3331" s="134" t="s">
        <v>3204</v>
      </c>
      <c r="D3331" s="134" t="s">
        <v>218</v>
      </c>
      <c r="E3331" s="135" t="s">
        <v>3205</v>
      </c>
      <c r="F3331" s="136" t="s">
        <v>3206</v>
      </c>
      <c r="G3331" s="137" t="s">
        <v>2219</v>
      </c>
      <c r="H3331" s="138">
        <v>1200</v>
      </c>
      <c r="I3331" s="139"/>
      <c r="J3331" s="140">
        <f>ROUND(I3331*H3331,2)</f>
        <v>0</v>
      </c>
      <c r="K3331" s="141"/>
      <c r="L3331" s="33"/>
      <c r="M3331" s="294"/>
      <c r="N3331" s="294"/>
      <c r="O3331" s="294"/>
      <c r="P3331" s="282"/>
      <c r="Q3331" s="142" t="s">
        <v>3</v>
      </c>
      <c r="R3331" s="143" t="s">
        <v>44</v>
      </c>
      <c r="T3331" s="144">
        <f>S3331*H3331</f>
        <v>0</v>
      </c>
      <c r="U3331" s="144">
        <v>0</v>
      </c>
      <c r="V3331" s="144">
        <f>U3331*H3331</f>
        <v>0</v>
      </c>
      <c r="W3331" s="144">
        <v>1E-3</v>
      </c>
      <c r="X3331" s="145">
        <f>W3331*H3331</f>
        <v>1.2</v>
      </c>
      <c r="AV3331" s="146" t="s">
        <v>356</v>
      </c>
      <c r="AX3331" s="146" t="s">
        <v>218</v>
      </c>
      <c r="AY3331" s="146" t="s">
        <v>82</v>
      </c>
      <c r="BC3331" s="18" t="s">
        <v>216</v>
      </c>
      <c r="BI3331" s="147">
        <f>IF(R3331="základní",J3331,0)</f>
        <v>0</v>
      </c>
      <c r="BJ3331" s="147">
        <f>IF(R3331="snížená",J3331,0)</f>
        <v>0</v>
      </c>
      <c r="BK3331" s="147">
        <f>IF(R3331="zákl. přenesená",J3331,0)</f>
        <v>0</v>
      </c>
      <c r="BL3331" s="147">
        <f>IF(R3331="sníž. přenesená",J3331,0)</f>
        <v>0</v>
      </c>
      <c r="BM3331" s="147">
        <f>IF(R3331="nulová",J3331,0)</f>
        <v>0</v>
      </c>
      <c r="BN3331" s="18" t="s">
        <v>80</v>
      </c>
      <c r="BO3331" s="147">
        <f>ROUND(I3331*H3331,2)</f>
        <v>0</v>
      </c>
      <c r="BP3331" s="18" t="s">
        <v>356</v>
      </c>
      <c r="BQ3331" s="146" t="s">
        <v>3207</v>
      </c>
    </row>
    <row r="3332" spans="2:69" s="1" customFormat="1" ht="18">
      <c r="B3332" s="33"/>
      <c r="D3332" s="148" t="s">
        <v>224</v>
      </c>
      <c r="F3332" s="149" t="s">
        <v>3208</v>
      </c>
      <c r="I3332" s="150"/>
      <c r="L3332" s="33"/>
      <c r="M3332" s="282"/>
      <c r="N3332" s="282"/>
      <c r="O3332" s="282"/>
      <c r="P3332" s="282"/>
      <c r="Q3332" s="151"/>
      <c r="X3332" s="54"/>
      <c r="AX3332" s="18" t="s">
        <v>224</v>
      </c>
      <c r="AY3332" s="18" t="s">
        <v>82</v>
      </c>
    </row>
    <row r="3333" spans="2:69" s="1" customFormat="1">
      <c r="B3333" s="33"/>
      <c r="D3333" s="152" t="s">
        <v>226</v>
      </c>
      <c r="F3333" s="153" t="s">
        <v>3209</v>
      </c>
      <c r="I3333" s="150"/>
      <c r="L3333" s="33"/>
      <c r="M3333" s="282"/>
      <c r="N3333" s="282"/>
      <c r="O3333" s="282"/>
      <c r="P3333" s="282"/>
      <c r="Q3333" s="151"/>
      <c r="X3333" s="54"/>
      <c r="AX3333" s="18" t="s">
        <v>226</v>
      </c>
      <c r="AY3333" s="18" t="s">
        <v>82</v>
      </c>
    </row>
    <row r="3334" spans="2:69" s="13" customFormat="1">
      <c r="B3334" s="161"/>
      <c r="D3334" s="148" t="s">
        <v>230</v>
      </c>
      <c r="E3334" s="162" t="s">
        <v>3</v>
      </c>
      <c r="F3334" s="163" t="s">
        <v>3210</v>
      </c>
      <c r="H3334" s="164">
        <v>1200</v>
      </c>
      <c r="I3334" s="165"/>
      <c r="L3334" s="161"/>
      <c r="M3334" s="289"/>
      <c r="N3334" s="289"/>
      <c r="O3334" s="289"/>
      <c r="P3334" s="289"/>
      <c r="Q3334" s="166"/>
      <c r="X3334" s="167"/>
      <c r="AX3334" s="162" t="s">
        <v>230</v>
      </c>
      <c r="AY3334" s="162" t="s">
        <v>82</v>
      </c>
      <c r="AZ3334" s="13" t="s">
        <v>82</v>
      </c>
      <c r="BA3334" s="13" t="s">
        <v>34</v>
      </c>
      <c r="BB3334" s="13" t="s">
        <v>80</v>
      </c>
      <c r="BC3334" s="162" t="s">
        <v>216</v>
      </c>
    </row>
    <row r="3335" spans="2:69" s="1" customFormat="1" ht="16.5" customHeight="1">
      <c r="B3335" s="133"/>
      <c r="C3335" s="134" t="s">
        <v>3211</v>
      </c>
      <c r="D3335" s="134" t="s">
        <v>218</v>
      </c>
      <c r="E3335" s="135" t="s">
        <v>3212</v>
      </c>
      <c r="F3335" s="136" t="s">
        <v>3213</v>
      </c>
      <c r="G3335" s="137" t="s">
        <v>2913</v>
      </c>
      <c r="H3335" s="138">
        <v>0</v>
      </c>
      <c r="I3335" s="139"/>
      <c r="J3335" s="140">
        <f>ROUND(I3335*H3335,2)</f>
        <v>0</v>
      </c>
      <c r="K3335" s="141"/>
      <c r="L3335" s="33"/>
      <c r="M3335" s="294"/>
      <c r="N3335" s="294"/>
      <c r="O3335" s="294"/>
      <c r="P3335" s="282"/>
      <c r="Q3335" s="142" t="s">
        <v>3</v>
      </c>
      <c r="R3335" s="143" t="s">
        <v>44</v>
      </c>
      <c r="T3335" s="144">
        <f>S3335*H3335</f>
        <v>0</v>
      </c>
      <c r="U3335" s="144">
        <v>0</v>
      </c>
      <c r="V3335" s="144">
        <f>U3335*H3335</f>
        <v>0</v>
      </c>
      <c r="W3335" s="144">
        <v>0</v>
      </c>
      <c r="X3335" s="145">
        <f>W3335*H3335</f>
        <v>0</v>
      </c>
      <c r="AV3335" s="146" t="s">
        <v>356</v>
      </c>
      <c r="AX3335" s="146" t="s">
        <v>218</v>
      </c>
      <c r="AY3335" s="146" t="s">
        <v>82</v>
      </c>
      <c r="BC3335" s="18" t="s">
        <v>216</v>
      </c>
      <c r="BI3335" s="147">
        <f>IF(R3335="základní",J3335,0)</f>
        <v>0</v>
      </c>
      <c r="BJ3335" s="147">
        <f>IF(R3335="snížená",J3335,0)</f>
        <v>0</v>
      </c>
      <c r="BK3335" s="147">
        <f>IF(R3335="zákl. přenesená",J3335,0)</f>
        <v>0</v>
      </c>
      <c r="BL3335" s="147">
        <f>IF(R3335="sníž. přenesená",J3335,0)</f>
        <v>0</v>
      </c>
      <c r="BM3335" s="147">
        <f>IF(R3335="nulová",J3335,0)</f>
        <v>0</v>
      </c>
      <c r="BN3335" s="18" t="s">
        <v>80</v>
      </c>
      <c r="BO3335" s="147">
        <f>ROUND(I3335*H3335,2)</f>
        <v>0</v>
      </c>
      <c r="BP3335" s="18" t="s">
        <v>356</v>
      </c>
      <c r="BQ3335" s="146" t="s">
        <v>3214</v>
      </c>
    </row>
    <row r="3336" spans="2:69" s="1" customFormat="1">
      <c r="B3336" s="33"/>
      <c r="D3336" s="148" t="s">
        <v>224</v>
      </c>
      <c r="F3336" s="149" t="s">
        <v>3213</v>
      </c>
      <c r="I3336" s="150"/>
      <c r="L3336" s="33"/>
      <c r="M3336" s="282"/>
      <c r="N3336" s="282"/>
      <c r="O3336" s="282"/>
      <c r="P3336" s="282"/>
      <c r="Q3336" s="151"/>
      <c r="X3336" s="54"/>
      <c r="AX3336" s="18" t="s">
        <v>224</v>
      </c>
      <c r="AY3336" s="18" t="s">
        <v>82</v>
      </c>
    </row>
    <row r="3337" spans="2:69" s="1" customFormat="1" ht="189">
      <c r="B3337" s="33"/>
      <c r="D3337" s="148" t="s">
        <v>228</v>
      </c>
      <c r="F3337" s="154" t="s">
        <v>3215</v>
      </c>
      <c r="I3337" s="150"/>
      <c r="L3337" s="33"/>
      <c r="M3337" s="282"/>
      <c r="N3337" s="282"/>
      <c r="O3337" s="282"/>
      <c r="P3337" s="282"/>
      <c r="Q3337" s="151"/>
      <c r="X3337" s="54"/>
      <c r="AX3337" s="18" t="s">
        <v>228</v>
      </c>
      <c r="AY3337" s="18" t="s">
        <v>82</v>
      </c>
    </row>
    <row r="3338" spans="2:69" s="1" customFormat="1" ht="24.15" customHeight="1">
      <c r="B3338" s="133"/>
      <c r="C3338" s="350" t="s">
        <v>3216</v>
      </c>
      <c r="D3338" s="350" t="s">
        <v>218</v>
      </c>
      <c r="E3338" s="351" t="s">
        <v>3217</v>
      </c>
      <c r="F3338" s="352" t="s">
        <v>3218</v>
      </c>
      <c r="G3338" s="353" t="s">
        <v>952</v>
      </c>
      <c r="H3338" s="354">
        <v>3</v>
      </c>
      <c r="I3338" s="355"/>
      <c r="J3338" s="355">
        <f>ROUND(I3338*H3338,2)</f>
        <v>0</v>
      </c>
      <c r="K3338" s="141"/>
      <c r="L3338" s="33"/>
      <c r="M3338" s="356"/>
      <c r="N3338" s="356"/>
      <c r="O3338" s="356"/>
      <c r="P3338" s="282"/>
      <c r="Q3338" s="142" t="s">
        <v>3</v>
      </c>
      <c r="R3338" s="143" t="s">
        <v>44</v>
      </c>
      <c r="T3338" s="144">
        <f>S3338*H3338</f>
        <v>0</v>
      </c>
      <c r="U3338" s="144">
        <v>0</v>
      </c>
      <c r="V3338" s="144">
        <f>U3338*H3338</f>
        <v>0</v>
      </c>
      <c r="W3338" s="144">
        <v>0</v>
      </c>
      <c r="X3338" s="145">
        <f>W3338*H3338</f>
        <v>0</v>
      </c>
      <c r="AV3338" s="146" t="s">
        <v>356</v>
      </c>
      <c r="AX3338" s="146" t="s">
        <v>218</v>
      </c>
      <c r="AY3338" s="146" t="s">
        <v>82</v>
      </c>
      <c r="BC3338" s="18" t="s">
        <v>216</v>
      </c>
      <c r="BI3338" s="147">
        <f>IF(R3338="základní",J3338,0)</f>
        <v>0</v>
      </c>
      <c r="BJ3338" s="147">
        <f>IF(R3338="snížená",J3338,0)</f>
        <v>0</v>
      </c>
      <c r="BK3338" s="147">
        <f>IF(R3338="zákl. přenesená",J3338,0)</f>
        <v>0</v>
      </c>
      <c r="BL3338" s="147">
        <f>IF(R3338="sníž. přenesená",J3338,0)</f>
        <v>0</v>
      </c>
      <c r="BM3338" s="147">
        <f>IF(R3338="nulová",J3338,0)</f>
        <v>0</v>
      </c>
      <c r="BN3338" s="18" t="s">
        <v>80</v>
      </c>
      <c r="BO3338" s="147">
        <f>ROUND(I3338*H3338,2)</f>
        <v>0</v>
      </c>
      <c r="BP3338" s="18" t="s">
        <v>356</v>
      </c>
      <c r="BQ3338" s="146" t="s">
        <v>3219</v>
      </c>
    </row>
    <row r="3339" spans="2:69" s="1" customFormat="1">
      <c r="B3339" s="33"/>
      <c r="D3339" s="148" t="s">
        <v>224</v>
      </c>
      <c r="F3339" s="149" t="s">
        <v>3218</v>
      </c>
      <c r="I3339" s="150"/>
      <c r="L3339" s="33"/>
      <c r="M3339" s="282"/>
      <c r="N3339" s="282"/>
      <c r="O3339" s="282"/>
      <c r="P3339" s="282"/>
      <c r="Q3339" s="151"/>
      <c r="X3339" s="54"/>
      <c r="AX3339" s="18" t="s">
        <v>224</v>
      </c>
      <c r="AY3339" s="18" t="s">
        <v>82</v>
      </c>
    </row>
    <row r="3340" spans="2:69" s="1" customFormat="1" ht="409.5">
      <c r="B3340" s="33"/>
      <c r="D3340" s="148" t="s">
        <v>228</v>
      </c>
      <c r="F3340" s="194" t="s">
        <v>3220</v>
      </c>
      <c r="I3340" s="150"/>
      <c r="L3340" s="33"/>
      <c r="M3340" s="282"/>
      <c r="N3340" s="282"/>
      <c r="O3340" s="282"/>
      <c r="P3340" s="282"/>
      <c r="Q3340" s="151"/>
      <c r="X3340" s="54"/>
      <c r="AX3340" s="18" t="s">
        <v>228</v>
      </c>
      <c r="AY3340" s="18" t="s">
        <v>82</v>
      </c>
    </row>
    <row r="3341" spans="2:69" s="1" customFormat="1" ht="24.15" customHeight="1">
      <c r="B3341" s="133"/>
      <c r="C3341" s="350" t="s">
        <v>3221</v>
      </c>
      <c r="D3341" s="350" t="s">
        <v>218</v>
      </c>
      <c r="E3341" s="351" t="s">
        <v>3222</v>
      </c>
      <c r="F3341" s="352" t="s">
        <v>3223</v>
      </c>
      <c r="G3341" s="353" t="s">
        <v>952</v>
      </c>
      <c r="H3341" s="354">
        <v>3</v>
      </c>
      <c r="I3341" s="355"/>
      <c r="J3341" s="355">
        <f>ROUND(I3341*H3341,2)</f>
        <v>0</v>
      </c>
      <c r="K3341" s="141"/>
      <c r="L3341" s="33"/>
      <c r="M3341" s="356"/>
      <c r="N3341" s="356"/>
      <c r="O3341" s="356"/>
      <c r="P3341" s="282"/>
      <c r="Q3341" s="142" t="s">
        <v>3</v>
      </c>
      <c r="R3341" s="143" t="s">
        <v>44</v>
      </c>
      <c r="T3341" s="144">
        <f>S3341*H3341</f>
        <v>0</v>
      </c>
      <c r="U3341" s="144">
        <v>0</v>
      </c>
      <c r="V3341" s="144">
        <f>U3341*H3341</f>
        <v>0</v>
      </c>
      <c r="W3341" s="144">
        <v>0</v>
      </c>
      <c r="X3341" s="145">
        <f>W3341*H3341</f>
        <v>0</v>
      </c>
      <c r="AV3341" s="146" t="s">
        <v>356</v>
      </c>
      <c r="AX3341" s="146" t="s">
        <v>218</v>
      </c>
      <c r="AY3341" s="146" t="s">
        <v>82</v>
      </c>
      <c r="BC3341" s="18" t="s">
        <v>216</v>
      </c>
      <c r="BI3341" s="147">
        <f>IF(R3341="základní",J3341,0)</f>
        <v>0</v>
      </c>
      <c r="BJ3341" s="147">
        <f>IF(R3341="snížená",J3341,0)</f>
        <v>0</v>
      </c>
      <c r="BK3341" s="147">
        <f>IF(R3341="zákl. přenesená",J3341,0)</f>
        <v>0</v>
      </c>
      <c r="BL3341" s="147">
        <f>IF(R3341="sníž. přenesená",J3341,0)</f>
        <v>0</v>
      </c>
      <c r="BM3341" s="147">
        <f>IF(R3341="nulová",J3341,0)</f>
        <v>0</v>
      </c>
      <c r="BN3341" s="18" t="s">
        <v>80</v>
      </c>
      <c r="BO3341" s="147">
        <f>ROUND(I3341*H3341,2)</f>
        <v>0</v>
      </c>
      <c r="BP3341" s="18" t="s">
        <v>356</v>
      </c>
      <c r="BQ3341" s="146" t="s">
        <v>3224</v>
      </c>
    </row>
    <row r="3342" spans="2:69" s="1" customFormat="1">
      <c r="B3342" s="33"/>
      <c r="D3342" s="148" t="s">
        <v>224</v>
      </c>
      <c r="F3342" s="149" t="s">
        <v>3223</v>
      </c>
      <c r="I3342" s="150"/>
      <c r="L3342" s="33"/>
      <c r="M3342" s="282"/>
      <c r="N3342" s="282"/>
      <c r="O3342" s="282"/>
      <c r="P3342" s="282"/>
      <c r="Q3342" s="151"/>
      <c r="X3342" s="54"/>
      <c r="AX3342" s="18" t="s">
        <v>224</v>
      </c>
      <c r="AY3342" s="18" t="s">
        <v>82</v>
      </c>
    </row>
    <row r="3343" spans="2:69" s="1" customFormat="1" ht="409.5">
      <c r="B3343" s="33"/>
      <c r="D3343" s="148" t="s">
        <v>228</v>
      </c>
      <c r="F3343" s="194" t="s">
        <v>3225</v>
      </c>
      <c r="I3343" s="150"/>
      <c r="L3343" s="33"/>
      <c r="M3343" s="282"/>
      <c r="N3343" s="282"/>
      <c r="O3343" s="282"/>
      <c r="P3343" s="282"/>
      <c r="Q3343" s="151"/>
      <c r="X3343" s="54"/>
      <c r="AX3343" s="18" t="s">
        <v>228</v>
      </c>
      <c r="AY3343" s="18" t="s">
        <v>82</v>
      </c>
    </row>
    <row r="3344" spans="2:69" s="1" customFormat="1" ht="24.15" customHeight="1">
      <c r="B3344" s="133"/>
      <c r="C3344" s="350" t="s">
        <v>3226</v>
      </c>
      <c r="D3344" s="350" t="s">
        <v>218</v>
      </c>
      <c r="E3344" s="351" t="s">
        <v>3227</v>
      </c>
      <c r="F3344" s="352" t="s">
        <v>3228</v>
      </c>
      <c r="G3344" s="353" t="s">
        <v>952</v>
      </c>
      <c r="H3344" s="354">
        <v>3</v>
      </c>
      <c r="I3344" s="355"/>
      <c r="J3344" s="355">
        <f>ROUND(I3344*H3344,2)</f>
        <v>0</v>
      </c>
      <c r="K3344" s="141"/>
      <c r="L3344" s="33"/>
      <c r="M3344" s="356"/>
      <c r="N3344" s="356"/>
      <c r="O3344" s="356"/>
      <c r="P3344" s="282"/>
      <c r="Q3344" s="142" t="s">
        <v>3</v>
      </c>
      <c r="R3344" s="143" t="s">
        <v>44</v>
      </c>
      <c r="T3344" s="144">
        <f>S3344*H3344</f>
        <v>0</v>
      </c>
      <c r="U3344" s="144">
        <v>0</v>
      </c>
      <c r="V3344" s="144">
        <f>U3344*H3344</f>
        <v>0</v>
      </c>
      <c r="W3344" s="144">
        <v>0</v>
      </c>
      <c r="X3344" s="145">
        <f>W3344*H3344</f>
        <v>0</v>
      </c>
      <c r="AV3344" s="146" t="s">
        <v>356</v>
      </c>
      <c r="AX3344" s="146" t="s">
        <v>218</v>
      </c>
      <c r="AY3344" s="146" t="s">
        <v>82</v>
      </c>
      <c r="BC3344" s="18" t="s">
        <v>216</v>
      </c>
      <c r="BI3344" s="147">
        <f>IF(R3344="základní",J3344,0)</f>
        <v>0</v>
      </c>
      <c r="BJ3344" s="147">
        <f>IF(R3344="snížená",J3344,0)</f>
        <v>0</v>
      </c>
      <c r="BK3344" s="147">
        <f>IF(R3344="zákl. přenesená",J3344,0)</f>
        <v>0</v>
      </c>
      <c r="BL3344" s="147">
        <f>IF(R3344="sníž. přenesená",J3344,0)</f>
        <v>0</v>
      </c>
      <c r="BM3344" s="147">
        <f>IF(R3344="nulová",J3344,0)</f>
        <v>0</v>
      </c>
      <c r="BN3344" s="18" t="s">
        <v>80</v>
      </c>
      <c r="BO3344" s="147">
        <f>ROUND(I3344*H3344,2)</f>
        <v>0</v>
      </c>
      <c r="BP3344" s="18" t="s">
        <v>356</v>
      </c>
      <c r="BQ3344" s="146" t="s">
        <v>3229</v>
      </c>
    </row>
    <row r="3345" spans="2:69" s="1" customFormat="1">
      <c r="B3345" s="33"/>
      <c r="D3345" s="148" t="s">
        <v>224</v>
      </c>
      <c r="F3345" s="149" t="s">
        <v>3228</v>
      </c>
      <c r="I3345" s="150"/>
      <c r="L3345" s="33"/>
      <c r="M3345" s="282"/>
      <c r="N3345" s="282"/>
      <c r="O3345" s="282"/>
      <c r="P3345" s="282"/>
      <c r="Q3345" s="151"/>
      <c r="X3345" s="54"/>
      <c r="AX3345" s="18" t="s">
        <v>224</v>
      </c>
      <c r="AY3345" s="18" t="s">
        <v>82</v>
      </c>
    </row>
    <row r="3346" spans="2:69" s="1" customFormat="1" ht="409.5">
      <c r="B3346" s="33"/>
      <c r="D3346" s="148" t="s">
        <v>228</v>
      </c>
      <c r="F3346" s="194" t="s">
        <v>3230</v>
      </c>
      <c r="I3346" s="150"/>
      <c r="L3346" s="33"/>
      <c r="M3346" s="282"/>
      <c r="N3346" s="282"/>
      <c r="O3346" s="282"/>
      <c r="P3346" s="282"/>
      <c r="Q3346" s="151"/>
      <c r="X3346" s="54"/>
      <c r="AX3346" s="18" t="s">
        <v>228</v>
      </c>
      <c r="AY3346" s="18" t="s">
        <v>82</v>
      </c>
    </row>
    <row r="3347" spans="2:69" s="1" customFormat="1" ht="24.15" customHeight="1">
      <c r="B3347" s="133"/>
      <c r="C3347" s="350" t="s">
        <v>3231</v>
      </c>
      <c r="D3347" s="350" t="s">
        <v>218</v>
      </c>
      <c r="E3347" s="351" t="s">
        <v>3232</v>
      </c>
      <c r="F3347" s="352" t="s">
        <v>3233</v>
      </c>
      <c r="G3347" s="353" t="s">
        <v>952</v>
      </c>
      <c r="H3347" s="354">
        <v>3</v>
      </c>
      <c r="I3347" s="355"/>
      <c r="J3347" s="355">
        <f>ROUND(I3347*H3347,2)</f>
        <v>0</v>
      </c>
      <c r="K3347" s="141"/>
      <c r="L3347" s="33"/>
      <c r="M3347" s="356"/>
      <c r="N3347" s="356"/>
      <c r="O3347" s="356"/>
      <c r="P3347" s="282"/>
      <c r="Q3347" s="142" t="s">
        <v>3</v>
      </c>
      <c r="R3347" s="143" t="s">
        <v>44</v>
      </c>
      <c r="T3347" s="144">
        <f>S3347*H3347</f>
        <v>0</v>
      </c>
      <c r="U3347" s="144">
        <v>0</v>
      </c>
      <c r="V3347" s="144">
        <f>U3347*H3347</f>
        <v>0</v>
      </c>
      <c r="W3347" s="144">
        <v>0</v>
      </c>
      <c r="X3347" s="145">
        <f>W3347*H3347</f>
        <v>0</v>
      </c>
      <c r="AV3347" s="146" t="s">
        <v>356</v>
      </c>
      <c r="AX3347" s="146" t="s">
        <v>218</v>
      </c>
      <c r="AY3347" s="146" t="s">
        <v>82</v>
      </c>
      <c r="BC3347" s="18" t="s">
        <v>216</v>
      </c>
      <c r="BI3347" s="147">
        <f>IF(R3347="základní",J3347,0)</f>
        <v>0</v>
      </c>
      <c r="BJ3347" s="147">
        <f>IF(R3347="snížená",J3347,0)</f>
        <v>0</v>
      </c>
      <c r="BK3347" s="147">
        <f>IF(R3347="zákl. přenesená",J3347,0)</f>
        <v>0</v>
      </c>
      <c r="BL3347" s="147">
        <f>IF(R3347="sníž. přenesená",J3347,0)</f>
        <v>0</v>
      </c>
      <c r="BM3347" s="147">
        <f>IF(R3347="nulová",J3347,0)</f>
        <v>0</v>
      </c>
      <c r="BN3347" s="18" t="s">
        <v>80</v>
      </c>
      <c r="BO3347" s="147">
        <f>ROUND(I3347*H3347,2)</f>
        <v>0</v>
      </c>
      <c r="BP3347" s="18" t="s">
        <v>356</v>
      </c>
      <c r="BQ3347" s="146" t="s">
        <v>3234</v>
      </c>
    </row>
    <row r="3348" spans="2:69" s="1" customFormat="1">
      <c r="B3348" s="33"/>
      <c r="D3348" s="148" t="s">
        <v>224</v>
      </c>
      <c r="F3348" s="149" t="s">
        <v>3233</v>
      </c>
      <c r="I3348" s="150"/>
      <c r="L3348" s="33"/>
      <c r="M3348" s="282"/>
      <c r="N3348" s="282"/>
      <c r="O3348" s="282"/>
      <c r="P3348" s="282"/>
      <c r="Q3348" s="151"/>
      <c r="X3348" s="54"/>
      <c r="AX3348" s="18" t="s">
        <v>224</v>
      </c>
      <c r="AY3348" s="18" t="s">
        <v>82</v>
      </c>
    </row>
    <row r="3349" spans="2:69" s="1" customFormat="1" ht="409.5">
      <c r="B3349" s="33"/>
      <c r="D3349" s="148" t="s">
        <v>228</v>
      </c>
      <c r="F3349" s="194" t="s">
        <v>3235</v>
      </c>
      <c r="I3349" s="150"/>
      <c r="L3349" s="33"/>
      <c r="M3349" s="282"/>
      <c r="N3349" s="282"/>
      <c r="O3349" s="282"/>
      <c r="P3349" s="282"/>
      <c r="Q3349" s="151"/>
      <c r="X3349" s="54"/>
      <c r="AX3349" s="18" t="s">
        <v>228</v>
      </c>
      <c r="AY3349" s="18" t="s">
        <v>82</v>
      </c>
    </row>
    <row r="3350" spans="2:69" s="1" customFormat="1" ht="37.75" customHeight="1">
      <c r="B3350" s="133"/>
      <c r="C3350" s="350" t="s">
        <v>3236</v>
      </c>
      <c r="D3350" s="350" t="s">
        <v>218</v>
      </c>
      <c r="E3350" s="351" t="s">
        <v>3237</v>
      </c>
      <c r="F3350" s="352" t="s">
        <v>3238</v>
      </c>
      <c r="G3350" s="353" t="s">
        <v>952</v>
      </c>
      <c r="H3350" s="354">
        <v>3</v>
      </c>
      <c r="I3350" s="355"/>
      <c r="J3350" s="355">
        <f>ROUND(I3350*H3350,2)</f>
        <v>0</v>
      </c>
      <c r="K3350" s="141"/>
      <c r="L3350" s="33"/>
      <c r="M3350" s="356"/>
      <c r="N3350" s="356"/>
      <c r="O3350" s="356"/>
      <c r="P3350" s="282"/>
      <c r="Q3350" s="142" t="s">
        <v>3</v>
      </c>
      <c r="R3350" s="143" t="s">
        <v>44</v>
      </c>
      <c r="T3350" s="144">
        <f>S3350*H3350</f>
        <v>0</v>
      </c>
      <c r="U3350" s="144">
        <v>0</v>
      </c>
      <c r="V3350" s="144">
        <f>U3350*H3350</f>
        <v>0</v>
      </c>
      <c r="W3350" s="144">
        <v>0</v>
      </c>
      <c r="X3350" s="145">
        <f>W3350*H3350</f>
        <v>0</v>
      </c>
      <c r="AV3350" s="146" t="s">
        <v>356</v>
      </c>
      <c r="AX3350" s="146" t="s">
        <v>218</v>
      </c>
      <c r="AY3350" s="146" t="s">
        <v>82</v>
      </c>
      <c r="BC3350" s="18" t="s">
        <v>216</v>
      </c>
      <c r="BI3350" s="147">
        <f>IF(R3350="základní",J3350,0)</f>
        <v>0</v>
      </c>
      <c r="BJ3350" s="147">
        <f>IF(R3350="snížená",J3350,0)</f>
        <v>0</v>
      </c>
      <c r="BK3350" s="147">
        <f>IF(R3350="zákl. přenesená",J3350,0)</f>
        <v>0</v>
      </c>
      <c r="BL3350" s="147">
        <f>IF(R3350="sníž. přenesená",J3350,0)</f>
        <v>0</v>
      </c>
      <c r="BM3350" s="147">
        <f>IF(R3350="nulová",J3350,0)</f>
        <v>0</v>
      </c>
      <c r="BN3350" s="18" t="s">
        <v>80</v>
      </c>
      <c r="BO3350" s="147">
        <f>ROUND(I3350*H3350,2)</f>
        <v>0</v>
      </c>
      <c r="BP3350" s="18" t="s">
        <v>356</v>
      </c>
      <c r="BQ3350" s="146" t="s">
        <v>3239</v>
      </c>
    </row>
    <row r="3351" spans="2:69" s="1" customFormat="1" ht="18">
      <c r="B3351" s="33"/>
      <c r="D3351" s="148" t="s">
        <v>224</v>
      </c>
      <c r="F3351" s="149" t="s">
        <v>3238</v>
      </c>
      <c r="I3351" s="150"/>
      <c r="L3351" s="33"/>
      <c r="M3351" s="282"/>
      <c r="N3351" s="282"/>
      <c r="O3351" s="282"/>
      <c r="P3351" s="282"/>
      <c r="Q3351" s="151"/>
      <c r="X3351" s="54"/>
      <c r="AX3351" s="18" t="s">
        <v>224</v>
      </c>
      <c r="AY3351" s="18" t="s">
        <v>82</v>
      </c>
    </row>
    <row r="3352" spans="2:69" s="1" customFormat="1" ht="409.5">
      <c r="B3352" s="33"/>
      <c r="D3352" s="148" t="s">
        <v>228</v>
      </c>
      <c r="F3352" s="194" t="s">
        <v>3240</v>
      </c>
      <c r="I3352" s="150"/>
      <c r="L3352" s="33"/>
      <c r="M3352" s="282"/>
      <c r="N3352" s="282"/>
      <c r="O3352" s="282"/>
      <c r="P3352" s="282"/>
      <c r="Q3352" s="151"/>
      <c r="X3352" s="54"/>
      <c r="AX3352" s="18" t="s">
        <v>228</v>
      </c>
      <c r="AY3352" s="18" t="s">
        <v>82</v>
      </c>
    </row>
    <row r="3353" spans="2:69" s="1" customFormat="1" ht="16.5" customHeight="1">
      <c r="B3353" s="133"/>
      <c r="C3353" s="134" t="s">
        <v>3241</v>
      </c>
      <c r="D3353" s="134" t="s">
        <v>218</v>
      </c>
      <c r="E3353" s="135" t="s">
        <v>3242</v>
      </c>
      <c r="F3353" s="136" t="s">
        <v>2912</v>
      </c>
      <c r="G3353" s="137" t="s">
        <v>2913</v>
      </c>
      <c r="H3353" s="138">
        <v>0</v>
      </c>
      <c r="I3353" s="139"/>
      <c r="J3353" s="140">
        <f>ROUND(I3353*H3353,2)</f>
        <v>0</v>
      </c>
      <c r="K3353" s="141"/>
      <c r="L3353" s="33"/>
      <c r="M3353" s="294"/>
      <c r="N3353" s="294"/>
      <c r="O3353" s="294"/>
      <c r="P3353" s="282"/>
      <c r="Q3353" s="142" t="s">
        <v>3</v>
      </c>
      <c r="R3353" s="143" t="s">
        <v>44</v>
      </c>
      <c r="T3353" s="144">
        <f>S3353*H3353</f>
        <v>0</v>
      </c>
      <c r="U3353" s="144">
        <v>0</v>
      </c>
      <c r="V3353" s="144">
        <f>U3353*H3353</f>
        <v>0</v>
      </c>
      <c r="W3353" s="144">
        <v>0</v>
      </c>
      <c r="X3353" s="145">
        <f>W3353*H3353</f>
        <v>0</v>
      </c>
      <c r="AV3353" s="146" t="s">
        <v>356</v>
      </c>
      <c r="AX3353" s="146" t="s">
        <v>218</v>
      </c>
      <c r="AY3353" s="146" t="s">
        <v>82</v>
      </c>
      <c r="BC3353" s="18" t="s">
        <v>216</v>
      </c>
      <c r="BI3353" s="147">
        <f>IF(R3353="základní",J3353,0)</f>
        <v>0</v>
      </c>
      <c r="BJ3353" s="147">
        <f>IF(R3353="snížená",J3353,0)</f>
        <v>0</v>
      </c>
      <c r="BK3353" s="147">
        <f>IF(R3353="zákl. přenesená",J3353,0)</f>
        <v>0</v>
      </c>
      <c r="BL3353" s="147">
        <f>IF(R3353="sníž. přenesená",J3353,0)</f>
        <v>0</v>
      </c>
      <c r="BM3353" s="147">
        <f>IF(R3353="nulová",J3353,0)</f>
        <v>0</v>
      </c>
      <c r="BN3353" s="18" t="s">
        <v>80</v>
      </c>
      <c r="BO3353" s="147">
        <f>ROUND(I3353*H3353,2)</f>
        <v>0</v>
      </c>
      <c r="BP3353" s="18" t="s">
        <v>356</v>
      </c>
      <c r="BQ3353" s="146" t="s">
        <v>3243</v>
      </c>
    </row>
    <row r="3354" spans="2:69" s="1" customFormat="1">
      <c r="B3354" s="33"/>
      <c r="D3354" s="148" t="s">
        <v>224</v>
      </c>
      <c r="F3354" s="149" t="s">
        <v>2912</v>
      </c>
      <c r="I3354" s="150"/>
      <c r="L3354" s="33"/>
      <c r="M3354" s="282"/>
      <c r="N3354" s="282"/>
      <c r="O3354" s="282"/>
      <c r="P3354" s="282"/>
      <c r="Q3354" s="151"/>
      <c r="X3354" s="54"/>
      <c r="AX3354" s="18" t="s">
        <v>224</v>
      </c>
      <c r="AY3354" s="18" t="s">
        <v>82</v>
      </c>
    </row>
    <row r="3355" spans="2:69" s="1" customFormat="1" ht="252">
      <c r="B3355" s="33"/>
      <c r="D3355" s="148" t="s">
        <v>228</v>
      </c>
      <c r="F3355" s="154" t="s">
        <v>3244</v>
      </c>
      <c r="I3355" s="150"/>
      <c r="L3355" s="33"/>
      <c r="M3355" s="282"/>
      <c r="N3355" s="282"/>
      <c r="O3355" s="282"/>
      <c r="P3355" s="282"/>
      <c r="Q3355" s="151"/>
      <c r="X3355" s="54"/>
      <c r="AX3355" s="18" t="s">
        <v>228</v>
      </c>
      <c r="AY3355" s="18" t="s">
        <v>82</v>
      </c>
    </row>
    <row r="3356" spans="2:69" s="1" customFormat="1" ht="16.5" customHeight="1">
      <c r="B3356" s="133"/>
      <c r="C3356" s="134" t="s">
        <v>3245</v>
      </c>
      <c r="D3356" s="134" t="s">
        <v>218</v>
      </c>
      <c r="E3356" s="135" t="s">
        <v>3246</v>
      </c>
      <c r="F3356" s="136" t="s">
        <v>3247</v>
      </c>
      <c r="G3356" s="137" t="s">
        <v>2919</v>
      </c>
      <c r="H3356" s="138">
        <v>63.5</v>
      </c>
      <c r="I3356" s="139"/>
      <c r="J3356" s="140">
        <f>ROUND(I3356*H3356,2)</f>
        <v>0</v>
      </c>
      <c r="K3356" s="141"/>
      <c r="L3356" s="33"/>
      <c r="M3356" s="294"/>
      <c r="N3356" s="294"/>
      <c r="O3356" s="294"/>
      <c r="P3356" s="282"/>
      <c r="Q3356" s="142" t="s">
        <v>3</v>
      </c>
      <c r="R3356" s="143" t="s">
        <v>44</v>
      </c>
      <c r="T3356" s="144">
        <f>S3356*H3356</f>
        <v>0</v>
      </c>
      <c r="U3356" s="144">
        <v>0</v>
      </c>
      <c r="V3356" s="144">
        <f>U3356*H3356</f>
        <v>0</v>
      </c>
      <c r="W3356" s="144">
        <v>0</v>
      </c>
      <c r="X3356" s="145">
        <f>W3356*H3356</f>
        <v>0</v>
      </c>
      <c r="AV3356" s="146" t="s">
        <v>356</v>
      </c>
      <c r="AX3356" s="146" t="s">
        <v>218</v>
      </c>
      <c r="AY3356" s="146" t="s">
        <v>82</v>
      </c>
      <c r="BC3356" s="18" t="s">
        <v>216</v>
      </c>
      <c r="BI3356" s="147">
        <f>IF(R3356="základní",J3356,0)</f>
        <v>0</v>
      </c>
      <c r="BJ3356" s="147">
        <f>IF(R3356="snížená",J3356,0)</f>
        <v>0</v>
      </c>
      <c r="BK3356" s="147">
        <f>IF(R3356="zákl. přenesená",J3356,0)</f>
        <v>0</v>
      </c>
      <c r="BL3356" s="147">
        <f>IF(R3356="sníž. přenesená",J3356,0)</f>
        <v>0</v>
      </c>
      <c r="BM3356" s="147">
        <f>IF(R3356="nulová",J3356,0)</f>
        <v>0</v>
      </c>
      <c r="BN3356" s="18" t="s">
        <v>80</v>
      </c>
      <c r="BO3356" s="147">
        <f>ROUND(I3356*H3356,2)</f>
        <v>0</v>
      </c>
      <c r="BP3356" s="18" t="s">
        <v>356</v>
      </c>
      <c r="BQ3356" s="146" t="s">
        <v>3248</v>
      </c>
    </row>
    <row r="3357" spans="2:69" s="1" customFormat="1">
      <c r="B3357" s="33"/>
      <c r="D3357" s="148" t="s">
        <v>224</v>
      </c>
      <c r="F3357" s="149" t="s">
        <v>3247</v>
      </c>
      <c r="I3357" s="150"/>
      <c r="L3357" s="33"/>
      <c r="M3357" s="282"/>
      <c r="N3357" s="282"/>
      <c r="O3357" s="282"/>
      <c r="P3357" s="282"/>
      <c r="Q3357" s="151"/>
      <c r="X3357" s="54"/>
      <c r="AX3357" s="18" t="s">
        <v>224</v>
      </c>
      <c r="AY3357" s="18" t="s">
        <v>82</v>
      </c>
    </row>
    <row r="3358" spans="2:69" s="1" customFormat="1" ht="409.5">
      <c r="B3358" s="33"/>
      <c r="D3358" s="148" t="s">
        <v>228</v>
      </c>
      <c r="F3358" s="194" t="s">
        <v>3249</v>
      </c>
      <c r="I3358" s="150"/>
      <c r="L3358" s="33"/>
      <c r="M3358" s="282"/>
      <c r="N3358" s="282"/>
      <c r="O3358" s="282"/>
      <c r="P3358" s="282"/>
      <c r="Q3358" s="151"/>
      <c r="X3358" s="54"/>
      <c r="AX3358" s="18" t="s">
        <v>228</v>
      </c>
      <c r="AY3358" s="18" t="s">
        <v>82</v>
      </c>
    </row>
    <row r="3359" spans="2:69" s="1" customFormat="1" ht="21.75" customHeight="1">
      <c r="B3359" s="133"/>
      <c r="C3359" s="134" t="s">
        <v>3250</v>
      </c>
      <c r="D3359" s="134" t="s">
        <v>218</v>
      </c>
      <c r="E3359" s="135" t="s">
        <v>3251</v>
      </c>
      <c r="F3359" s="136" t="s">
        <v>3252</v>
      </c>
      <c r="G3359" s="137" t="s">
        <v>221</v>
      </c>
      <c r="H3359" s="138">
        <v>16.600000000000001</v>
      </c>
      <c r="I3359" s="139"/>
      <c r="J3359" s="140">
        <f>ROUND(I3359*H3359,2)</f>
        <v>0</v>
      </c>
      <c r="K3359" s="141"/>
      <c r="L3359" s="33"/>
      <c r="M3359" s="294"/>
      <c r="N3359" s="294"/>
      <c r="O3359" s="294"/>
      <c r="P3359" s="282"/>
      <c r="Q3359" s="142" t="s">
        <v>3</v>
      </c>
      <c r="R3359" s="143" t="s">
        <v>44</v>
      </c>
      <c r="T3359" s="144">
        <f>S3359*H3359</f>
        <v>0</v>
      </c>
      <c r="U3359" s="144">
        <v>0</v>
      </c>
      <c r="V3359" s="144">
        <f>U3359*H3359</f>
        <v>0</v>
      </c>
      <c r="W3359" s="144">
        <v>0</v>
      </c>
      <c r="X3359" s="145">
        <f>W3359*H3359</f>
        <v>0</v>
      </c>
      <c r="AV3359" s="146" t="s">
        <v>356</v>
      </c>
      <c r="AX3359" s="146" t="s">
        <v>218</v>
      </c>
      <c r="AY3359" s="146" t="s">
        <v>82</v>
      </c>
      <c r="BC3359" s="18" t="s">
        <v>216</v>
      </c>
      <c r="BI3359" s="147">
        <f>IF(R3359="základní",J3359,0)</f>
        <v>0</v>
      </c>
      <c r="BJ3359" s="147">
        <f>IF(R3359="snížená",J3359,0)</f>
        <v>0</v>
      </c>
      <c r="BK3359" s="147">
        <f>IF(R3359="zákl. přenesená",J3359,0)</f>
        <v>0</v>
      </c>
      <c r="BL3359" s="147">
        <f>IF(R3359="sníž. přenesená",J3359,0)</f>
        <v>0</v>
      </c>
      <c r="BM3359" s="147">
        <f>IF(R3359="nulová",J3359,0)</f>
        <v>0</v>
      </c>
      <c r="BN3359" s="18" t="s">
        <v>80</v>
      </c>
      <c r="BO3359" s="147">
        <f>ROUND(I3359*H3359,2)</f>
        <v>0</v>
      </c>
      <c r="BP3359" s="18" t="s">
        <v>356</v>
      </c>
      <c r="BQ3359" s="146" t="s">
        <v>3253</v>
      </c>
    </row>
    <row r="3360" spans="2:69" s="1" customFormat="1">
      <c r="B3360" s="33"/>
      <c r="D3360" s="148" t="s">
        <v>224</v>
      </c>
      <c r="F3360" s="149" t="s">
        <v>3254</v>
      </c>
      <c r="I3360" s="150"/>
      <c r="L3360" s="33"/>
      <c r="M3360" s="282"/>
      <c r="N3360" s="282"/>
      <c r="O3360" s="282"/>
      <c r="P3360" s="282"/>
      <c r="Q3360" s="151"/>
      <c r="X3360" s="54"/>
      <c r="AX3360" s="18" t="s">
        <v>224</v>
      </c>
      <c r="AY3360" s="18" t="s">
        <v>82</v>
      </c>
    </row>
    <row r="3361" spans="2:69" s="1" customFormat="1" ht="270">
      <c r="B3361" s="33"/>
      <c r="D3361" s="148" t="s">
        <v>228</v>
      </c>
      <c r="F3361" s="154" t="s">
        <v>3255</v>
      </c>
      <c r="I3361" s="150"/>
      <c r="L3361" s="33"/>
      <c r="M3361" s="282"/>
      <c r="N3361" s="282"/>
      <c r="O3361" s="282"/>
      <c r="P3361" s="282"/>
      <c r="Q3361" s="151"/>
      <c r="X3361" s="54"/>
      <c r="AX3361" s="18" t="s">
        <v>228</v>
      </c>
      <c r="AY3361" s="18" t="s">
        <v>82</v>
      </c>
    </row>
    <row r="3362" spans="2:69" s="1" customFormat="1" ht="16.5" customHeight="1">
      <c r="B3362" s="133"/>
      <c r="C3362" s="134" t="s">
        <v>3256</v>
      </c>
      <c r="D3362" s="134" t="s">
        <v>218</v>
      </c>
      <c r="E3362" s="135" t="s">
        <v>3257</v>
      </c>
      <c r="F3362" s="136" t="s">
        <v>3258</v>
      </c>
      <c r="G3362" s="137" t="s">
        <v>2919</v>
      </c>
      <c r="H3362" s="138">
        <v>106.6</v>
      </c>
      <c r="I3362" s="139"/>
      <c r="J3362" s="140">
        <f>ROUND(I3362*H3362,2)</f>
        <v>0</v>
      </c>
      <c r="K3362" s="141"/>
      <c r="L3362" s="33"/>
      <c r="M3362" s="294"/>
      <c r="N3362" s="294"/>
      <c r="O3362" s="294"/>
      <c r="P3362" s="282"/>
      <c r="Q3362" s="142" t="s">
        <v>3</v>
      </c>
      <c r="R3362" s="143" t="s">
        <v>44</v>
      </c>
      <c r="T3362" s="144">
        <f>S3362*H3362</f>
        <v>0</v>
      </c>
      <c r="U3362" s="144">
        <v>0</v>
      </c>
      <c r="V3362" s="144">
        <f>U3362*H3362</f>
        <v>0</v>
      </c>
      <c r="W3362" s="144">
        <v>0</v>
      </c>
      <c r="X3362" s="145">
        <f>W3362*H3362</f>
        <v>0</v>
      </c>
      <c r="AV3362" s="146" t="s">
        <v>356</v>
      </c>
      <c r="AX3362" s="146" t="s">
        <v>218</v>
      </c>
      <c r="AY3362" s="146" t="s">
        <v>82</v>
      </c>
      <c r="BC3362" s="18" t="s">
        <v>216</v>
      </c>
      <c r="BI3362" s="147">
        <f>IF(R3362="základní",J3362,0)</f>
        <v>0</v>
      </c>
      <c r="BJ3362" s="147">
        <f>IF(R3362="snížená",J3362,0)</f>
        <v>0</v>
      </c>
      <c r="BK3362" s="147">
        <f>IF(R3362="zákl. přenesená",J3362,0)</f>
        <v>0</v>
      </c>
      <c r="BL3362" s="147">
        <f>IF(R3362="sníž. přenesená",J3362,0)</f>
        <v>0</v>
      </c>
      <c r="BM3362" s="147">
        <f>IF(R3362="nulová",J3362,0)</f>
        <v>0</v>
      </c>
      <c r="BN3362" s="18" t="s">
        <v>80</v>
      </c>
      <c r="BO3362" s="147">
        <f>ROUND(I3362*H3362,2)</f>
        <v>0</v>
      </c>
      <c r="BP3362" s="18" t="s">
        <v>356</v>
      </c>
      <c r="BQ3362" s="146" t="s">
        <v>3259</v>
      </c>
    </row>
    <row r="3363" spans="2:69" s="1" customFormat="1">
      <c r="B3363" s="33"/>
      <c r="D3363" s="148" t="s">
        <v>224</v>
      </c>
      <c r="F3363" s="149" t="s">
        <v>3258</v>
      </c>
      <c r="I3363" s="150"/>
      <c r="L3363" s="33"/>
      <c r="M3363" s="282"/>
      <c r="N3363" s="282"/>
      <c r="O3363" s="282"/>
      <c r="P3363" s="282"/>
      <c r="Q3363" s="151"/>
      <c r="X3363" s="54"/>
      <c r="AX3363" s="18" t="s">
        <v>224</v>
      </c>
      <c r="AY3363" s="18" t="s">
        <v>82</v>
      </c>
    </row>
    <row r="3364" spans="2:69" s="1" customFormat="1" ht="297">
      <c r="B3364" s="33"/>
      <c r="D3364" s="148" t="s">
        <v>228</v>
      </c>
      <c r="F3364" s="154" t="s">
        <v>3260</v>
      </c>
      <c r="I3364" s="150"/>
      <c r="L3364" s="33"/>
      <c r="M3364" s="282"/>
      <c r="N3364" s="282"/>
      <c r="O3364" s="282"/>
      <c r="P3364" s="282"/>
      <c r="Q3364" s="151"/>
      <c r="X3364" s="54"/>
      <c r="AX3364" s="18" t="s">
        <v>228</v>
      </c>
      <c r="AY3364" s="18" t="s">
        <v>82</v>
      </c>
    </row>
    <row r="3365" spans="2:69" s="1" customFormat="1" ht="21.75" customHeight="1">
      <c r="B3365" s="133"/>
      <c r="C3365" s="134" t="s">
        <v>3261</v>
      </c>
      <c r="D3365" s="134" t="s">
        <v>218</v>
      </c>
      <c r="E3365" s="135" t="s">
        <v>3262</v>
      </c>
      <c r="F3365" s="136" t="s">
        <v>3263</v>
      </c>
      <c r="G3365" s="137" t="s">
        <v>952</v>
      </c>
      <c r="H3365" s="138">
        <v>1</v>
      </c>
      <c r="I3365" s="139"/>
      <c r="J3365" s="140">
        <f>ROUND(I3365*H3365,2)</f>
        <v>0</v>
      </c>
      <c r="K3365" s="141"/>
      <c r="L3365" s="33"/>
      <c r="M3365" s="294"/>
      <c r="N3365" s="294"/>
      <c r="O3365" s="294"/>
      <c r="P3365" s="282"/>
      <c r="Q3365" s="142" t="s">
        <v>3</v>
      </c>
      <c r="R3365" s="143" t="s">
        <v>44</v>
      </c>
      <c r="T3365" s="144">
        <f>S3365*H3365</f>
        <v>0</v>
      </c>
      <c r="U3365" s="144">
        <v>0</v>
      </c>
      <c r="V3365" s="144">
        <f>U3365*H3365</f>
        <v>0</v>
      </c>
      <c r="W3365" s="144">
        <v>0</v>
      </c>
      <c r="X3365" s="145">
        <f>W3365*H3365</f>
        <v>0</v>
      </c>
      <c r="AV3365" s="146" t="s">
        <v>356</v>
      </c>
      <c r="AX3365" s="146" t="s">
        <v>218</v>
      </c>
      <c r="AY3365" s="146" t="s">
        <v>82</v>
      </c>
      <c r="BC3365" s="18" t="s">
        <v>216</v>
      </c>
      <c r="BI3365" s="147">
        <f>IF(R3365="základní",J3365,0)</f>
        <v>0</v>
      </c>
      <c r="BJ3365" s="147">
        <f>IF(R3365="snížená",J3365,0)</f>
        <v>0</v>
      </c>
      <c r="BK3365" s="147">
        <f>IF(R3365="zákl. přenesená",J3365,0)</f>
        <v>0</v>
      </c>
      <c r="BL3365" s="147">
        <f>IF(R3365="sníž. přenesená",J3365,0)</f>
        <v>0</v>
      </c>
      <c r="BM3365" s="147">
        <f>IF(R3365="nulová",J3365,0)</f>
        <v>0</v>
      </c>
      <c r="BN3365" s="18" t="s">
        <v>80</v>
      </c>
      <c r="BO3365" s="147">
        <f>ROUND(I3365*H3365,2)</f>
        <v>0</v>
      </c>
      <c r="BP3365" s="18" t="s">
        <v>356</v>
      </c>
      <c r="BQ3365" s="146" t="s">
        <v>3264</v>
      </c>
    </row>
    <row r="3366" spans="2:69" s="1" customFormat="1">
      <c r="B3366" s="33"/>
      <c r="D3366" s="148" t="s">
        <v>224</v>
      </c>
      <c r="F3366" s="149" t="s">
        <v>3263</v>
      </c>
      <c r="I3366" s="150"/>
      <c r="L3366" s="33"/>
      <c r="M3366" s="282"/>
      <c r="N3366" s="282"/>
      <c r="O3366" s="282"/>
      <c r="P3366" s="282"/>
      <c r="Q3366" s="151"/>
      <c r="X3366" s="54"/>
      <c r="AX3366" s="18" t="s">
        <v>224</v>
      </c>
      <c r="AY3366" s="18" t="s">
        <v>82</v>
      </c>
    </row>
    <row r="3367" spans="2:69" s="1" customFormat="1" ht="409.5">
      <c r="B3367" s="33"/>
      <c r="D3367" s="148" t="s">
        <v>228</v>
      </c>
      <c r="F3367" s="194" t="s">
        <v>3265</v>
      </c>
      <c r="I3367" s="150"/>
      <c r="L3367" s="33"/>
      <c r="M3367" s="282"/>
      <c r="N3367" s="282"/>
      <c r="O3367" s="282"/>
      <c r="P3367" s="282"/>
      <c r="Q3367" s="151"/>
      <c r="X3367" s="54"/>
      <c r="AX3367" s="18" t="s">
        <v>228</v>
      </c>
      <c r="AY3367" s="18" t="s">
        <v>82</v>
      </c>
    </row>
    <row r="3368" spans="2:69" s="1" customFormat="1" ht="21.75" customHeight="1">
      <c r="B3368" s="133"/>
      <c r="C3368" s="134" t="s">
        <v>3266</v>
      </c>
      <c r="D3368" s="134" t="s">
        <v>218</v>
      </c>
      <c r="E3368" s="135" t="s">
        <v>3267</v>
      </c>
      <c r="F3368" s="136" t="s">
        <v>3268</v>
      </c>
      <c r="G3368" s="137" t="s">
        <v>952</v>
      </c>
      <c r="H3368" s="138">
        <v>2</v>
      </c>
      <c r="I3368" s="139"/>
      <c r="J3368" s="140">
        <f>ROUND(I3368*H3368,2)</f>
        <v>0</v>
      </c>
      <c r="K3368" s="141"/>
      <c r="L3368" s="33"/>
      <c r="M3368" s="294"/>
      <c r="N3368" s="294"/>
      <c r="O3368" s="294"/>
      <c r="P3368" s="282"/>
      <c r="Q3368" s="142" t="s">
        <v>3</v>
      </c>
      <c r="R3368" s="143" t="s">
        <v>44</v>
      </c>
      <c r="T3368" s="144">
        <f>S3368*H3368</f>
        <v>0</v>
      </c>
      <c r="U3368" s="144">
        <v>0</v>
      </c>
      <c r="V3368" s="144">
        <f>U3368*H3368</f>
        <v>0</v>
      </c>
      <c r="W3368" s="144">
        <v>0</v>
      </c>
      <c r="X3368" s="145">
        <f>W3368*H3368</f>
        <v>0</v>
      </c>
      <c r="AV3368" s="146" t="s">
        <v>356</v>
      </c>
      <c r="AX3368" s="146" t="s">
        <v>218</v>
      </c>
      <c r="AY3368" s="146" t="s">
        <v>82</v>
      </c>
      <c r="BC3368" s="18" t="s">
        <v>216</v>
      </c>
      <c r="BI3368" s="147">
        <f>IF(R3368="základní",J3368,0)</f>
        <v>0</v>
      </c>
      <c r="BJ3368" s="147">
        <f>IF(R3368="snížená",J3368,0)</f>
        <v>0</v>
      </c>
      <c r="BK3368" s="147">
        <f>IF(R3368="zákl. přenesená",J3368,0)</f>
        <v>0</v>
      </c>
      <c r="BL3368" s="147">
        <f>IF(R3368="sníž. přenesená",J3368,0)</f>
        <v>0</v>
      </c>
      <c r="BM3368" s="147">
        <f>IF(R3368="nulová",J3368,0)</f>
        <v>0</v>
      </c>
      <c r="BN3368" s="18" t="s">
        <v>80</v>
      </c>
      <c r="BO3368" s="147">
        <f>ROUND(I3368*H3368,2)</f>
        <v>0</v>
      </c>
      <c r="BP3368" s="18" t="s">
        <v>356</v>
      </c>
      <c r="BQ3368" s="146" t="s">
        <v>3269</v>
      </c>
    </row>
    <row r="3369" spans="2:69" s="1" customFormat="1">
      <c r="B3369" s="33"/>
      <c r="D3369" s="148" t="s">
        <v>224</v>
      </c>
      <c r="F3369" s="149" t="s">
        <v>3268</v>
      </c>
      <c r="I3369" s="150"/>
      <c r="L3369" s="33"/>
      <c r="M3369" s="282"/>
      <c r="N3369" s="282"/>
      <c r="O3369" s="282"/>
      <c r="P3369" s="282"/>
      <c r="Q3369" s="151"/>
      <c r="X3369" s="54"/>
      <c r="AX3369" s="18" t="s">
        <v>224</v>
      </c>
      <c r="AY3369" s="18" t="s">
        <v>82</v>
      </c>
    </row>
    <row r="3370" spans="2:69" s="1" customFormat="1" ht="378">
      <c r="B3370" s="33"/>
      <c r="D3370" s="148" t="s">
        <v>228</v>
      </c>
      <c r="F3370" s="154" t="s">
        <v>3270</v>
      </c>
      <c r="I3370" s="150"/>
      <c r="L3370" s="33"/>
      <c r="M3370" s="282"/>
      <c r="N3370" s="282"/>
      <c r="O3370" s="282"/>
      <c r="P3370" s="282"/>
      <c r="Q3370" s="151"/>
      <c r="X3370" s="54"/>
      <c r="AX3370" s="18" t="s">
        <v>228</v>
      </c>
      <c r="AY3370" s="18" t="s">
        <v>82</v>
      </c>
    </row>
    <row r="3371" spans="2:69" s="1" customFormat="1" ht="16.5" customHeight="1">
      <c r="B3371" s="133"/>
      <c r="C3371" s="134" t="s">
        <v>3271</v>
      </c>
      <c r="D3371" s="134" t="s">
        <v>218</v>
      </c>
      <c r="E3371" s="135" t="s">
        <v>3272</v>
      </c>
      <c r="F3371" s="136" t="s">
        <v>3273</v>
      </c>
      <c r="G3371" s="137" t="s">
        <v>952</v>
      </c>
      <c r="H3371" s="138">
        <v>1</v>
      </c>
      <c r="I3371" s="139"/>
      <c r="J3371" s="140">
        <f>ROUND(I3371*H3371,2)</f>
        <v>0</v>
      </c>
      <c r="K3371" s="141"/>
      <c r="L3371" s="33"/>
      <c r="M3371" s="294"/>
      <c r="N3371" s="294"/>
      <c r="O3371" s="294"/>
      <c r="P3371" s="282"/>
      <c r="Q3371" s="142" t="s">
        <v>3</v>
      </c>
      <c r="R3371" s="143" t="s">
        <v>44</v>
      </c>
      <c r="T3371" s="144">
        <f>S3371*H3371</f>
        <v>0</v>
      </c>
      <c r="U3371" s="144">
        <v>0</v>
      </c>
      <c r="V3371" s="144">
        <f>U3371*H3371</f>
        <v>0</v>
      </c>
      <c r="W3371" s="144">
        <v>0</v>
      </c>
      <c r="X3371" s="145">
        <f>W3371*H3371</f>
        <v>0</v>
      </c>
      <c r="AV3371" s="146" t="s">
        <v>356</v>
      </c>
      <c r="AX3371" s="146" t="s">
        <v>218</v>
      </c>
      <c r="AY3371" s="146" t="s">
        <v>82</v>
      </c>
      <c r="BC3371" s="18" t="s">
        <v>216</v>
      </c>
      <c r="BI3371" s="147">
        <f>IF(R3371="základní",J3371,0)</f>
        <v>0</v>
      </c>
      <c r="BJ3371" s="147">
        <f>IF(R3371="snížená",J3371,0)</f>
        <v>0</v>
      </c>
      <c r="BK3371" s="147">
        <f>IF(R3371="zákl. přenesená",J3371,0)</f>
        <v>0</v>
      </c>
      <c r="BL3371" s="147">
        <f>IF(R3371="sníž. přenesená",J3371,0)</f>
        <v>0</v>
      </c>
      <c r="BM3371" s="147">
        <f>IF(R3371="nulová",J3371,0)</f>
        <v>0</v>
      </c>
      <c r="BN3371" s="18" t="s">
        <v>80</v>
      </c>
      <c r="BO3371" s="147">
        <f>ROUND(I3371*H3371,2)</f>
        <v>0</v>
      </c>
      <c r="BP3371" s="18" t="s">
        <v>356</v>
      </c>
      <c r="BQ3371" s="146" t="s">
        <v>3274</v>
      </c>
    </row>
    <row r="3372" spans="2:69" s="1" customFormat="1">
      <c r="B3372" s="33"/>
      <c r="D3372" s="148" t="s">
        <v>224</v>
      </c>
      <c r="F3372" s="149" t="s">
        <v>3273</v>
      </c>
      <c r="I3372" s="150"/>
      <c r="L3372" s="33"/>
      <c r="M3372" s="282"/>
      <c r="N3372" s="282"/>
      <c r="O3372" s="282"/>
      <c r="P3372" s="282"/>
      <c r="Q3372" s="151"/>
      <c r="X3372" s="54"/>
      <c r="AX3372" s="18" t="s">
        <v>224</v>
      </c>
      <c r="AY3372" s="18" t="s">
        <v>82</v>
      </c>
    </row>
    <row r="3373" spans="2:69" s="1" customFormat="1" ht="378">
      <c r="B3373" s="33"/>
      <c r="D3373" s="148" t="s">
        <v>228</v>
      </c>
      <c r="F3373" s="154" t="s">
        <v>3275</v>
      </c>
      <c r="I3373" s="150"/>
      <c r="L3373" s="33"/>
      <c r="M3373" s="282"/>
      <c r="N3373" s="282"/>
      <c r="O3373" s="282"/>
      <c r="P3373" s="282"/>
      <c r="Q3373" s="151"/>
      <c r="X3373" s="54"/>
      <c r="AX3373" s="18" t="s">
        <v>228</v>
      </c>
      <c r="AY3373" s="18" t="s">
        <v>82</v>
      </c>
    </row>
    <row r="3374" spans="2:69" s="1" customFormat="1" ht="21.75" customHeight="1">
      <c r="B3374" s="133"/>
      <c r="C3374" s="134" t="s">
        <v>3276</v>
      </c>
      <c r="D3374" s="134" t="s">
        <v>218</v>
      </c>
      <c r="E3374" s="135" t="s">
        <v>3277</v>
      </c>
      <c r="F3374" s="136" t="s">
        <v>3278</v>
      </c>
      <c r="G3374" s="137" t="s">
        <v>952</v>
      </c>
      <c r="H3374" s="138">
        <v>3</v>
      </c>
      <c r="I3374" s="139"/>
      <c r="J3374" s="140">
        <f>ROUND(I3374*H3374,2)</f>
        <v>0</v>
      </c>
      <c r="K3374" s="141"/>
      <c r="L3374" s="33"/>
      <c r="M3374" s="294"/>
      <c r="N3374" s="294"/>
      <c r="O3374" s="294"/>
      <c r="P3374" s="282"/>
      <c r="Q3374" s="142" t="s">
        <v>3</v>
      </c>
      <c r="R3374" s="143" t="s">
        <v>44</v>
      </c>
      <c r="T3374" s="144">
        <f>S3374*H3374</f>
        <v>0</v>
      </c>
      <c r="U3374" s="144">
        <v>0</v>
      </c>
      <c r="V3374" s="144">
        <f>U3374*H3374</f>
        <v>0</v>
      </c>
      <c r="W3374" s="144">
        <v>0</v>
      </c>
      <c r="X3374" s="145">
        <f>W3374*H3374</f>
        <v>0</v>
      </c>
      <c r="AV3374" s="146" t="s">
        <v>356</v>
      </c>
      <c r="AX3374" s="146" t="s">
        <v>218</v>
      </c>
      <c r="AY3374" s="146" t="s">
        <v>82</v>
      </c>
      <c r="BC3374" s="18" t="s">
        <v>216</v>
      </c>
      <c r="BI3374" s="147">
        <f>IF(R3374="základní",J3374,0)</f>
        <v>0</v>
      </c>
      <c r="BJ3374" s="147">
        <f>IF(R3374="snížená",J3374,0)</f>
        <v>0</v>
      </c>
      <c r="BK3374" s="147">
        <f>IF(R3374="zákl. přenesená",J3374,0)</f>
        <v>0</v>
      </c>
      <c r="BL3374" s="147">
        <f>IF(R3374="sníž. přenesená",J3374,0)</f>
        <v>0</v>
      </c>
      <c r="BM3374" s="147">
        <f>IF(R3374="nulová",J3374,0)</f>
        <v>0</v>
      </c>
      <c r="BN3374" s="18" t="s">
        <v>80</v>
      </c>
      <c r="BO3374" s="147">
        <f>ROUND(I3374*H3374,2)</f>
        <v>0</v>
      </c>
      <c r="BP3374" s="18" t="s">
        <v>356</v>
      </c>
      <c r="BQ3374" s="146" t="s">
        <v>3279</v>
      </c>
    </row>
    <row r="3375" spans="2:69" s="1" customFormat="1">
      <c r="B3375" s="33"/>
      <c r="D3375" s="148" t="s">
        <v>224</v>
      </c>
      <c r="F3375" s="149" t="s">
        <v>3278</v>
      </c>
      <c r="I3375" s="150"/>
      <c r="L3375" s="33"/>
      <c r="M3375" s="282"/>
      <c r="N3375" s="282"/>
      <c r="O3375" s="282"/>
      <c r="P3375" s="282"/>
      <c r="Q3375" s="151"/>
      <c r="X3375" s="54"/>
      <c r="AX3375" s="18" t="s">
        <v>224</v>
      </c>
      <c r="AY3375" s="18" t="s">
        <v>82</v>
      </c>
    </row>
    <row r="3376" spans="2:69" s="1" customFormat="1" ht="369">
      <c r="B3376" s="33"/>
      <c r="D3376" s="148" t="s">
        <v>228</v>
      </c>
      <c r="F3376" s="154" t="s">
        <v>3280</v>
      </c>
      <c r="I3376" s="150"/>
      <c r="L3376" s="33"/>
      <c r="M3376" s="282"/>
      <c r="N3376" s="282"/>
      <c r="O3376" s="282"/>
      <c r="P3376" s="282"/>
      <c r="Q3376" s="151"/>
      <c r="X3376" s="54"/>
      <c r="AX3376" s="18" t="s">
        <v>228</v>
      </c>
      <c r="AY3376" s="18" t="s">
        <v>82</v>
      </c>
    </row>
    <row r="3377" spans="2:69" s="1" customFormat="1" ht="16.5" customHeight="1">
      <c r="B3377" s="133"/>
      <c r="C3377" s="134" t="s">
        <v>3281</v>
      </c>
      <c r="D3377" s="134" t="s">
        <v>218</v>
      </c>
      <c r="E3377" s="135" t="s">
        <v>3282</v>
      </c>
      <c r="F3377" s="136" t="s">
        <v>3283</v>
      </c>
      <c r="G3377" s="137" t="s">
        <v>952</v>
      </c>
      <c r="H3377" s="138">
        <v>1</v>
      </c>
      <c r="I3377" s="139"/>
      <c r="J3377" s="140">
        <f>ROUND(I3377*H3377,2)</f>
        <v>0</v>
      </c>
      <c r="K3377" s="141"/>
      <c r="L3377" s="33"/>
      <c r="M3377" s="294"/>
      <c r="N3377" s="294"/>
      <c r="O3377" s="294"/>
      <c r="P3377" s="282"/>
      <c r="Q3377" s="142" t="s">
        <v>3</v>
      </c>
      <c r="R3377" s="143" t="s">
        <v>44</v>
      </c>
      <c r="T3377" s="144">
        <f>S3377*H3377</f>
        <v>0</v>
      </c>
      <c r="U3377" s="144">
        <v>0</v>
      </c>
      <c r="V3377" s="144">
        <f>U3377*H3377</f>
        <v>0</v>
      </c>
      <c r="W3377" s="144">
        <v>0</v>
      </c>
      <c r="X3377" s="145">
        <f>W3377*H3377</f>
        <v>0</v>
      </c>
      <c r="AV3377" s="146" t="s">
        <v>356</v>
      </c>
      <c r="AX3377" s="146" t="s">
        <v>218</v>
      </c>
      <c r="AY3377" s="146" t="s">
        <v>82</v>
      </c>
      <c r="BC3377" s="18" t="s">
        <v>216</v>
      </c>
      <c r="BI3377" s="147">
        <f>IF(R3377="základní",J3377,0)</f>
        <v>0</v>
      </c>
      <c r="BJ3377" s="147">
        <f>IF(R3377="snížená",J3377,0)</f>
        <v>0</v>
      </c>
      <c r="BK3377" s="147">
        <f>IF(R3377="zákl. přenesená",J3377,0)</f>
        <v>0</v>
      </c>
      <c r="BL3377" s="147">
        <f>IF(R3377="sníž. přenesená",J3377,0)</f>
        <v>0</v>
      </c>
      <c r="BM3377" s="147">
        <f>IF(R3377="nulová",J3377,0)</f>
        <v>0</v>
      </c>
      <c r="BN3377" s="18" t="s">
        <v>80</v>
      </c>
      <c r="BO3377" s="147">
        <f>ROUND(I3377*H3377,2)</f>
        <v>0</v>
      </c>
      <c r="BP3377" s="18" t="s">
        <v>356</v>
      </c>
      <c r="BQ3377" s="146" t="s">
        <v>3284</v>
      </c>
    </row>
    <row r="3378" spans="2:69" s="1" customFormat="1">
      <c r="B3378" s="33"/>
      <c r="D3378" s="148" t="s">
        <v>224</v>
      </c>
      <c r="F3378" s="149" t="s">
        <v>3283</v>
      </c>
      <c r="I3378" s="150"/>
      <c r="L3378" s="33"/>
      <c r="M3378" s="282"/>
      <c r="N3378" s="282"/>
      <c r="O3378" s="282"/>
      <c r="P3378" s="282"/>
      <c r="Q3378" s="151"/>
      <c r="X3378" s="54"/>
      <c r="AX3378" s="18" t="s">
        <v>224</v>
      </c>
      <c r="AY3378" s="18" t="s">
        <v>82</v>
      </c>
    </row>
    <row r="3379" spans="2:69" s="1" customFormat="1" ht="387">
      <c r="B3379" s="33"/>
      <c r="D3379" s="148" t="s">
        <v>228</v>
      </c>
      <c r="F3379" s="154" t="s">
        <v>3285</v>
      </c>
      <c r="I3379" s="150"/>
      <c r="L3379" s="33"/>
      <c r="M3379" s="282"/>
      <c r="N3379" s="282"/>
      <c r="O3379" s="282"/>
      <c r="P3379" s="282"/>
      <c r="Q3379" s="151"/>
      <c r="X3379" s="54"/>
      <c r="AX3379" s="18" t="s">
        <v>228</v>
      </c>
      <c r="AY3379" s="18" t="s">
        <v>82</v>
      </c>
    </row>
    <row r="3380" spans="2:69" s="1" customFormat="1" ht="16.5" customHeight="1">
      <c r="B3380" s="133"/>
      <c r="C3380" s="134" t="s">
        <v>3286</v>
      </c>
      <c r="D3380" s="134" t="s">
        <v>218</v>
      </c>
      <c r="E3380" s="135" t="s">
        <v>3287</v>
      </c>
      <c r="F3380" s="136" t="s">
        <v>3288</v>
      </c>
      <c r="G3380" s="137" t="s">
        <v>952</v>
      </c>
      <c r="H3380" s="138">
        <v>1</v>
      </c>
      <c r="I3380" s="139"/>
      <c r="J3380" s="140">
        <f>ROUND(I3380*H3380,2)</f>
        <v>0</v>
      </c>
      <c r="K3380" s="141"/>
      <c r="L3380" s="33"/>
      <c r="M3380" s="294"/>
      <c r="N3380" s="294"/>
      <c r="O3380" s="294"/>
      <c r="P3380" s="282"/>
      <c r="Q3380" s="142" t="s">
        <v>3</v>
      </c>
      <c r="R3380" s="143" t="s">
        <v>44</v>
      </c>
      <c r="T3380" s="144">
        <f>S3380*H3380</f>
        <v>0</v>
      </c>
      <c r="U3380" s="144">
        <v>0</v>
      </c>
      <c r="V3380" s="144">
        <f>U3380*H3380</f>
        <v>0</v>
      </c>
      <c r="W3380" s="144">
        <v>0</v>
      </c>
      <c r="X3380" s="145">
        <f>W3380*H3380</f>
        <v>0</v>
      </c>
      <c r="AV3380" s="146" t="s">
        <v>356</v>
      </c>
      <c r="AX3380" s="146" t="s">
        <v>218</v>
      </c>
      <c r="AY3380" s="146" t="s">
        <v>82</v>
      </c>
      <c r="BC3380" s="18" t="s">
        <v>216</v>
      </c>
      <c r="BI3380" s="147">
        <f>IF(R3380="základní",J3380,0)</f>
        <v>0</v>
      </c>
      <c r="BJ3380" s="147">
        <f>IF(R3380="snížená",J3380,0)</f>
        <v>0</v>
      </c>
      <c r="BK3380" s="147">
        <f>IF(R3380="zákl. přenesená",J3380,0)</f>
        <v>0</v>
      </c>
      <c r="BL3380" s="147">
        <f>IF(R3380="sníž. přenesená",J3380,0)</f>
        <v>0</v>
      </c>
      <c r="BM3380" s="147">
        <f>IF(R3380="nulová",J3380,0)</f>
        <v>0</v>
      </c>
      <c r="BN3380" s="18" t="s">
        <v>80</v>
      </c>
      <c r="BO3380" s="147">
        <f>ROUND(I3380*H3380,2)</f>
        <v>0</v>
      </c>
      <c r="BP3380" s="18" t="s">
        <v>356</v>
      </c>
      <c r="BQ3380" s="146" t="s">
        <v>3289</v>
      </c>
    </row>
    <row r="3381" spans="2:69" s="1" customFormat="1">
      <c r="B3381" s="33"/>
      <c r="D3381" s="148" t="s">
        <v>224</v>
      </c>
      <c r="F3381" s="149" t="s">
        <v>3288</v>
      </c>
      <c r="I3381" s="150"/>
      <c r="L3381" s="33"/>
      <c r="M3381" s="282"/>
      <c r="N3381" s="282"/>
      <c r="O3381" s="282"/>
      <c r="P3381" s="282"/>
      <c r="Q3381" s="151"/>
      <c r="X3381" s="54"/>
      <c r="AX3381" s="18" t="s">
        <v>224</v>
      </c>
      <c r="AY3381" s="18" t="s">
        <v>82</v>
      </c>
    </row>
    <row r="3382" spans="2:69" s="1" customFormat="1" ht="342">
      <c r="B3382" s="33"/>
      <c r="D3382" s="148" t="s">
        <v>228</v>
      </c>
      <c r="F3382" s="154" t="s">
        <v>3290</v>
      </c>
      <c r="I3382" s="150"/>
      <c r="L3382" s="33"/>
      <c r="M3382" s="282"/>
      <c r="N3382" s="282"/>
      <c r="O3382" s="282"/>
      <c r="P3382" s="282"/>
      <c r="Q3382" s="151"/>
      <c r="X3382" s="54"/>
      <c r="AX3382" s="18" t="s">
        <v>228</v>
      </c>
      <c r="AY3382" s="18" t="s">
        <v>82</v>
      </c>
    </row>
    <row r="3383" spans="2:69" s="1" customFormat="1" ht="21.75" customHeight="1">
      <c r="B3383" s="133"/>
      <c r="C3383" s="134" t="s">
        <v>3291</v>
      </c>
      <c r="D3383" s="134" t="s">
        <v>218</v>
      </c>
      <c r="E3383" s="135" t="s">
        <v>3292</v>
      </c>
      <c r="F3383" s="136" t="s">
        <v>3293</v>
      </c>
      <c r="G3383" s="137" t="s">
        <v>952</v>
      </c>
      <c r="H3383" s="138">
        <v>1</v>
      </c>
      <c r="I3383" s="139"/>
      <c r="J3383" s="140">
        <f>ROUND(I3383*H3383,2)</f>
        <v>0</v>
      </c>
      <c r="K3383" s="141"/>
      <c r="L3383" s="33"/>
      <c r="M3383" s="294"/>
      <c r="N3383" s="294"/>
      <c r="O3383" s="294"/>
      <c r="P3383" s="282"/>
      <c r="Q3383" s="142" t="s">
        <v>3</v>
      </c>
      <c r="R3383" s="143" t="s">
        <v>44</v>
      </c>
      <c r="T3383" s="144">
        <f>S3383*H3383</f>
        <v>0</v>
      </c>
      <c r="U3383" s="144">
        <v>0</v>
      </c>
      <c r="V3383" s="144">
        <f>U3383*H3383</f>
        <v>0</v>
      </c>
      <c r="W3383" s="144">
        <v>0</v>
      </c>
      <c r="X3383" s="145">
        <f>W3383*H3383</f>
        <v>0</v>
      </c>
      <c r="AV3383" s="146" t="s">
        <v>356</v>
      </c>
      <c r="AX3383" s="146" t="s">
        <v>218</v>
      </c>
      <c r="AY3383" s="146" t="s">
        <v>82</v>
      </c>
      <c r="BC3383" s="18" t="s">
        <v>216</v>
      </c>
      <c r="BI3383" s="147">
        <f>IF(R3383="základní",J3383,0)</f>
        <v>0</v>
      </c>
      <c r="BJ3383" s="147">
        <f>IF(R3383="snížená",J3383,0)</f>
        <v>0</v>
      </c>
      <c r="BK3383" s="147">
        <f>IF(R3383="zákl. přenesená",J3383,0)</f>
        <v>0</v>
      </c>
      <c r="BL3383" s="147">
        <f>IF(R3383="sníž. přenesená",J3383,0)</f>
        <v>0</v>
      </c>
      <c r="BM3383" s="147">
        <f>IF(R3383="nulová",J3383,0)</f>
        <v>0</v>
      </c>
      <c r="BN3383" s="18" t="s">
        <v>80</v>
      </c>
      <c r="BO3383" s="147">
        <f>ROUND(I3383*H3383,2)</f>
        <v>0</v>
      </c>
      <c r="BP3383" s="18" t="s">
        <v>356</v>
      </c>
      <c r="BQ3383" s="146" t="s">
        <v>3294</v>
      </c>
    </row>
    <row r="3384" spans="2:69" s="1" customFormat="1">
      <c r="B3384" s="33"/>
      <c r="D3384" s="148" t="s">
        <v>224</v>
      </c>
      <c r="F3384" s="149" t="s">
        <v>3293</v>
      </c>
      <c r="I3384" s="150"/>
      <c r="L3384" s="33"/>
      <c r="M3384" s="282"/>
      <c r="N3384" s="282"/>
      <c r="O3384" s="282"/>
      <c r="P3384" s="282"/>
      <c r="Q3384" s="151"/>
      <c r="X3384" s="54"/>
      <c r="AX3384" s="18" t="s">
        <v>224</v>
      </c>
      <c r="AY3384" s="18" t="s">
        <v>82</v>
      </c>
    </row>
    <row r="3385" spans="2:69" s="1" customFormat="1" ht="409.5">
      <c r="B3385" s="33"/>
      <c r="D3385" s="148" t="s">
        <v>228</v>
      </c>
      <c r="F3385" s="194" t="s">
        <v>3295</v>
      </c>
      <c r="I3385" s="150"/>
      <c r="L3385" s="33"/>
      <c r="M3385" s="282"/>
      <c r="N3385" s="282"/>
      <c r="O3385" s="282"/>
      <c r="P3385" s="282"/>
      <c r="Q3385" s="151"/>
      <c r="X3385" s="54"/>
      <c r="AX3385" s="18" t="s">
        <v>228</v>
      </c>
      <c r="AY3385" s="18" t="s">
        <v>82</v>
      </c>
    </row>
    <row r="3386" spans="2:69" s="1" customFormat="1" ht="16.5" customHeight="1">
      <c r="B3386" s="133"/>
      <c r="C3386" s="134" t="s">
        <v>3296</v>
      </c>
      <c r="D3386" s="134" t="s">
        <v>218</v>
      </c>
      <c r="E3386" s="135" t="s">
        <v>3297</v>
      </c>
      <c r="F3386" s="136" t="s">
        <v>3298</v>
      </c>
      <c r="G3386" s="137" t="s">
        <v>952</v>
      </c>
      <c r="H3386" s="138">
        <v>1</v>
      </c>
      <c r="I3386" s="139"/>
      <c r="J3386" s="140">
        <f>ROUND(I3386*H3386,2)</f>
        <v>0</v>
      </c>
      <c r="K3386" s="141"/>
      <c r="L3386" s="33"/>
      <c r="M3386" s="294"/>
      <c r="N3386" s="294"/>
      <c r="O3386" s="294"/>
      <c r="P3386" s="282"/>
      <c r="Q3386" s="142" t="s">
        <v>3</v>
      </c>
      <c r="R3386" s="143" t="s">
        <v>44</v>
      </c>
      <c r="T3386" s="144">
        <f>S3386*H3386</f>
        <v>0</v>
      </c>
      <c r="U3386" s="144">
        <v>0</v>
      </c>
      <c r="V3386" s="144">
        <f>U3386*H3386</f>
        <v>0</v>
      </c>
      <c r="W3386" s="144">
        <v>0</v>
      </c>
      <c r="X3386" s="145">
        <f>W3386*H3386</f>
        <v>0</v>
      </c>
      <c r="AV3386" s="146" t="s">
        <v>356</v>
      </c>
      <c r="AX3386" s="146" t="s">
        <v>218</v>
      </c>
      <c r="AY3386" s="146" t="s">
        <v>82</v>
      </c>
      <c r="BC3386" s="18" t="s">
        <v>216</v>
      </c>
      <c r="BI3386" s="147">
        <f>IF(R3386="základní",J3386,0)</f>
        <v>0</v>
      </c>
      <c r="BJ3386" s="147">
        <f>IF(R3386="snížená",J3386,0)</f>
        <v>0</v>
      </c>
      <c r="BK3386" s="147">
        <f>IF(R3386="zákl. přenesená",J3386,0)</f>
        <v>0</v>
      </c>
      <c r="BL3386" s="147">
        <f>IF(R3386="sníž. přenesená",J3386,0)</f>
        <v>0</v>
      </c>
      <c r="BM3386" s="147">
        <f>IF(R3386="nulová",J3386,0)</f>
        <v>0</v>
      </c>
      <c r="BN3386" s="18" t="s">
        <v>80</v>
      </c>
      <c r="BO3386" s="147">
        <f>ROUND(I3386*H3386,2)</f>
        <v>0</v>
      </c>
      <c r="BP3386" s="18" t="s">
        <v>356</v>
      </c>
      <c r="BQ3386" s="146" t="s">
        <v>3299</v>
      </c>
    </row>
    <row r="3387" spans="2:69" s="1" customFormat="1">
      <c r="B3387" s="33"/>
      <c r="D3387" s="148" t="s">
        <v>224</v>
      </c>
      <c r="F3387" s="149" t="s">
        <v>3298</v>
      </c>
      <c r="I3387" s="150"/>
      <c r="L3387" s="33"/>
      <c r="M3387" s="282"/>
      <c r="N3387" s="282"/>
      <c r="O3387" s="282"/>
      <c r="P3387" s="282"/>
      <c r="Q3387" s="151"/>
      <c r="X3387" s="54"/>
      <c r="AX3387" s="18" t="s">
        <v>224</v>
      </c>
      <c r="AY3387" s="18" t="s">
        <v>82</v>
      </c>
    </row>
    <row r="3388" spans="2:69" s="1" customFormat="1" ht="409.5">
      <c r="B3388" s="33"/>
      <c r="D3388" s="148" t="s">
        <v>228</v>
      </c>
      <c r="F3388" s="154" t="s">
        <v>3300</v>
      </c>
      <c r="I3388" s="150"/>
      <c r="L3388" s="33"/>
      <c r="M3388" s="282"/>
      <c r="N3388" s="282"/>
      <c r="O3388" s="282"/>
      <c r="P3388" s="282"/>
      <c r="Q3388" s="151"/>
      <c r="X3388" s="54"/>
      <c r="AX3388" s="18" t="s">
        <v>228</v>
      </c>
      <c r="AY3388" s="18" t="s">
        <v>82</v>
      </c>
    </row>
    <row r="3389" spans="2:69" s="1" customFormat="1" ht="16.5" customHeight="1">
      <c r="B3389" s="133"/>
      <c r="C3389" s="134" t="s">
        <v>3301</v>
      </c>
      <c r="D3389" s="134" t="s">
        <v>218</v>
      </c>
      <c r="E3389" s="135" t="s">
        <v>3302</v>
      </c>
      <c r="F3389" s="136" t="s">
        <v>3303</v>
      </c>
      <c r="G3389" s="137" t="s">
        <v>952</v>
      </c>
      <c r="H3389" s="138">
        <v>2</v>
      </c>
      <c r="I3389" s="139"/>
      <c r="J3389" s="140">
        <f>ROUND(I3389*H3389,2)</f>
        <v>0</v>
      </c>
      <c r="K3389" s="141"/>
      <c r="L3389" s="33"/>
      <c r="M3389" s="294"/>
      <c r="N3389" s="294"/>
      <c r="O3389" s="294"/>
      <c r="P3389" s="282"/>
      <c r="Q3389" s="142" t="s">
        <v>3</v>
      </c>
      <c r="R3389" s="143" t="s">
        <v>44</v>
      </c>
      <c r="T3389" s="144">
        <f>S3389*H3389</f>
        <v>0</v>
      </c>
      <c r="U3389" s="144">
        <v>0</v>
      </c>
      <c r="V3389" s="144">
        <f>U3389*H3389</f>
        <v>0</v>
      </c>
      <c r="W3389" s="144">
        <v>0</v>
      </c>
      <c r="X3389" s="145">
        <f>W3389*H3389</f>
        <v>0</v>
      </c>
      <c r="AV3389" s="146" t="s">
        <v>356</v>
      </c>
      <c r="AX3389" s="146" t="s">
        <v>218</v>
      </c>
      <c r="AY3389" s="146" t="s">
        <v>82</v>
      </c>
      <c r="BC3389" s="18" t="s">
        <v>216</v>
      </c>
      <c r="BI3389" s="147">
        <f>IF(R3389="základní",J3389,0)</f>
        <v>0</v>
      </c>
      <c r="BJ3389" s="147">
        <f>IF(R3389="snížená",J3389,0)</f>
        <v>0</v>
      </c>
      <c r="BK3389" s="147">
        <f>IF(R3389="zákl. přenesená",J3389,0)</f>
        <v>0</v>
      </c>
      <c r="BL3389" s="147">
        <f>IF(R3389="sníž. přenesená",J3389,0)</f>
        <v>0</v>
      </c>
      <c r="BM3389" s="147">
        <f>IF(R3389="nulová",J3389,0)</f>
        <v>0</v>
      </c>
      <c r="BN3389" s="18" t="s">
        <v>80</v>
      </c>
      <c r="BO3389" s="147">
        <f>ROUND(I3389*H3389,2)</f>
        <v>0</v>
      </c>
      <c r="BP3389" s="18" t="s">
        <v>356</v>
      </c>
      <c r="BQ3389" s="146" t="s">
        <v>3304</v>
      </c>
    </row>
    <row r="3390" spans="2:69" s="1" customFormat="1">
      <c r="B3390" s="33"/>
      <c r="D3390" s="148" t="s">
        <v>224</v>
      </c>
      <c r="F3390" s="149" t="s">
        <v>3303</v>
      </c>
      <c r="I3390" s="150"/>
      <c r="L3390" s="33"/>
      <c r="M3390" s="282"/>
      <c r="N3390" s="282"/>
      <c r="O3390" s="282"/>
      <c r="P3390" s="282"/>
      <c r="Q3390" s="151"/>
      <c r="X3390" s="54"/>
      <c r="AX3390" s="18" t="s">
        <v>224</v>
      </c>
      <c r="AY3390" s="18" t="s">
        <v>82</v>
      </c>
    </row>
    <row r="3391" spans="2:69" s="1" customFormat="1" ht="409.5">
      <c r="B3391" s="33"/>
      <c r="D3391" s="148" t="s">
        <v>228</v>
      </c>
      <c r="F3391" s="194" t="s">
        <v>3305</v>
      </c>
      <c r="I3391" s="150"/>
      <c r="L3391" s="33"/>
      <c r="M3391" s="282"/>
      <c r="N3391" s="282"/>
      <c r="O3391" s="282"/>
      <c r="P3391" s="282"/>
      <c r="Q3391" s="151"/>
      <c r="X3391" s="54"/>
      <c r="AX3391" s="18" t="s">
        <v>228</v>
      </c>
      <c r="AY3391" s="18" t="s">
        <v>82</v>
      </c>
    </row>
    <row r="3392" spans="2:69" s="1" customFormat="1" ht="16.5" customHeight="1">
      <c r="B3392" s="133"/>
      <c r="C3392" s="134" t="s">
        <v>3306</v>
      </c>
      <c r="D3392" s="134" t="s">
        <v>218</v>
      </c>
      <c r="E3392" s="135" t="s">
        <v>3307</v>
      </c>
      <c r="F3392" s="136" t="s">
        <v>3308</v>
      </c>
      <c r="G3392" s="137" t="s">
        <v>2919</v>
      </c>
      <c r="H3392" s="138">
        <v>7.6</v>
      </c>
      <c r="I3392" s="139"/>
      <c r="J3392" s="140">
        <f>ROUND(I3392*H3392,2)</f>
        <v>0</v>
      </c>
      <c r="K3392" s="141"/>
      <c r="L3392" s="33"/>
      <c r="M3392" s="294"/>
      <c r="N3392" s="294"/>
      <c r="O3392" s="294"/>
      <c r="P3392" s="282"/>
      <c r="Q3392" s="142" t="s">
        <v>3</v>
      </c>
      <c r="R3392" s="143" t="s">
        <v>44</v>
      </c>
      <c r="T3392" s="144">
        <f>S3392*H3392</f>
        <v>0</v>
      </c>
      <c r="U3392" s="144">
        <v>0</v>
      </c>
      <c r="V3392" s="144">
        <f>U3392*H3392</f>
        <v>0</v>
      </c>
      <c r="W3392" s="144">
        <v>0</v>
      </c>
      <c r="X3392" s="145">
        <f>W3392*H3392</f>
        <v>0</v>
      </c>
      <c r="AV3392" s="146" t="s">
        <v>356</v>
      </c>
      <c r="AX3392" s="146" t="s">
        <v>218</v>
      </c>
      <c r="AY3392" s="146" t="s">
        <v>82</v>
      </c>
      <c r="BC3392" s="18" t="s">
        <v>216</v>
      </c>
      <c r="BI3392" s="147">
        <f>IF(R3392="základní",J3392,0)</f>
        <v>0</v>
      </c>
      <c r="BJ3392" s="147">
        <f>IF(R3392="snížená",J3392,0)</f>
        <v>0</v>
      </c>
      <c r="BK3392" s="147">
        <f>IF(R3392="zákl. přenesená",J3392,0)</f>
        <v>0</v>
      </c>
      <c r="BL3392" s="147">
        <f>IF(R3392="sníž. přenesená",J3392,0)</f>
        <v>0</v>
      </c>
      <c r="BM3392" s="147">
        <f>IF(R3392="nulová",J3392,0)</f>
        <v>0</v>
      </c>
      <c r="BN3392" s="18" t="s">
        <v>80</v>
      </c>
      <c r="BO3392" s="147">
        <f>ROUND(I3392*H3392,2)</f>
        <v>0</v>
      </c>
      <c r="BP3392" s="18" t="s">
        <v>356</v>
      </c>
      <c r="BQ3392" s="146" t="s">
        <v>3309</v>
      </c>
    </row>
    <row r="3393" spans="2:69" s="1" customFormat="1">
      <c r="B3393" s="33"/>
      <c r="D3393" s="148" t="s">
        <v>224</v>
      </c>
      <c r="F3393" s="149" t="s">
        <v>3308</v>
      </c>
      <c r="I3393" s="150"/>
      <c r="L3393" s="33"/>
      <c r="M3393" s="282"/>
      <c r="N3393" s="282"/>
      <c r="O3393" s="282"/>
      <c r="P3393" s="282"/>
      <c r="Q3393" s="151"/>
      <c r="X3393" s="54"/>
      <c r="AX3393" s="18" t="s">
        <v>224</v>
      </c>
      <c r="AY3393" s="18" t="s">
        <v>82</v>
      </c>
    </row>
    <row r="3394" spans="2:69" s="1" customFormat="1" ht="409.5">
      <c r="B3394" s="33"/>
      <c r="D3394" s="148" t="s">
        <v>228</v>
      </c>
      <c r="F3394" s="154" t="s">
        <v>3310</v>
      </c>
      <c r="I3394" s="150"/>
      <c r="L3394" s="33"/>
      <c r="M3394" s="282"/>
      <c r="N3394" s="282"/>
      <c r="O3394" s="282"/>
      <c r="P3394" s="282"/>
      <c r="Q3394" s="151"/>
      <c r="X3394" s="54"/>
      <c r="AX3394" s="18" t="s">
        <v>228</v>
      </c>
      <c r="AY3394" s="18" t="s">
        <v>82</v>
      </c>
    </row>
    <row r="3395" spans="2:69" s="1" customFormat="1" ht="16.5" customHeight="1">
      <c r="B3395" s="133"/>
      <c r="C3395" s="134" t="s">
        <v>3311</v>
      </c>
      <c r="D3395" s="134" t="s">
        <v>218</v>
      </c>
      <c r="E3395" s="135" t="s">
        <v>3312</v>
      </c>
      <c r="F3395" s="136" t="s">
        <v>3308</v>
      </c>
      <c r="G3395" s="137" t="s">
        <v>2919</v>
      </c>
      <c r="H3395" s="138">
        <v>7.6</v>
      </c>
      <c r="I3395" s="139"/>
      <c r="J3395" s="140">
        <f>ROUND(I3395*H3395,2)</f>
        <v>0</v>
      </c>
      <c r="K3395" s="141"/>
      <c r="L3395" s="33"/>
      <c r="M3395" s="294"/>
      <c r="N3395" s="294"/>
      <c r="O3395" s="294"/>
      <c r="P3395" s="282"/>
      <c r="Q3395" s="142" t="s">
        <v>3</v>
      </c>
      <c r="R3395" s="143" t="s">
        <v>44</v>
      </c>
      <c r="T3395" s="144">
        <f>S3395*H3395</f>
        <v>0</v>
      </c>
      <c r="U3395" s="144">
        <v>0</v>
      </c>
      <c r="V3395" s="144">
        <f>U3395*H3395</f>
        <v>0</v>
      </c>
      <c r="W3395" s="144">
        <v>0</v>
      </c>
      <c r="X3395" s="145">
        <f>W3395*H3395</f>
        <v>0</v>
      </c>
      <c r="AV3395" s="146" t="s">
        <v>356</v>
      </c>
      <c r="AX3395" s="146" t="s">
        <v>218</v>
      </c>
      <c r="AY3395" s="146" t="s">
        <v>82</v>
      </c>
      <c r="BC3395" s="18" t="s">
        <v>216</v>
      </c>
      <c r="BI3395" s="147">
        <f>IF(R3395="základní",J3395,0)</f>
        <v>0</v>
      </c>
      <c r="BJ3395" s="147">
        <f>IF(R3395="snížená",J3395,0)</f>
        <v>0</v>
      </c>
      <c r="BK3395" s="147">
        <f>IF(R3395="zákl. přenesená",J3395,0)</f>
        <v>0</v>
      </c>
      <c r="BL3395" s="147">
        <f>IF(R3395="sníž. přenesená",J3395,0)</f>
        <v>0</v>
      </c>
      <c r="BM3395" s="147">
        <f>IF(R3395="nulová",J3395,0)</f>
        <v>0</v>
      </c>
      <c r="BN3395" s="18" t="s">
        <v>80</v>
      </c>
      <c r="BO3395" s="147">
        <f>ROUND(I3395*H3395,2)</f>
        <v>0</v>
      </c>
      <c r="BP3395" s="18" t="s">
        <v>356</v>
      </c>
      <c r="BQ3395" s="146" t="s">
        <v>3313</v>
      </c>
    </row>
    <row r="3396" spans="2:69" s="1" customFormat="1">
      <c r="B3396" s="33"/>
      <c r="D3396" s="148" t="s">
        <v>224</v>
      </c>
      <c r="F3396" s="149" t="s">
        <v>3308</v>
      </c>
      <c r="I3396" s="150"/>
      <c r="L3396" s="33"/>
      <c r="M3396" s="282"/>
      <c r="N3396" s="282"/>
      <c r="O3396" s="282"/>
      <c r="P3396" s="282"/>
      <c r="Q3396" s="151"/>
      <c r="X3396" s="54"/>
      <c r="AX3396" s="18" t="s">
        <v>224</v>
      </c>
      <c r="AY3396" s="18" t="s">
        <v>82</v>
      </c>
    </row>
    <row r="3397" spans="2:69" s="1" customFormat="1" ht="409.5">
      <c r="B3397" s="33"/>
      <c r="D3397" s="148" t="s">
        <v>228</v>
      </c>
      <c r="F3397" s="154" t="s">
        <v>3314</v>
      </c>
      <c r="I3397" s="150"/>
      <c r="L3397" s="33"/>
      <c r="M3397" s="282"/>
      <c r="N3397" s="282"/>
      <c r="O3397" s="282"/>
      <c r="P3397" s="282"/>
      <c r="Q3397" s="151"/>
      <c r="X3397" s="54"/>
      <c r="AX3397" s="18" t="s">
        <v>228</v>
      </c>
      <c r="AY3397" s="18" t="s">
        <v>82</v>
      </c>
    </row>
    <row r="3398" spans="2:69" s="1" customFormat="1" ht="16.5" customHeight="1">
      <c r="B3398" s="133"/>
      <c r="C3398" s="134" t="s">
        <v>3315</v>
      </c>
      <c r="D3398" s="134" t="s">
        <v>218</v>
      </c>
      <c r="E3398" s="135" t="s">
        <v>3316</v>
      </c>
      <c r="F3398" s="136" t="s">
        <v>3317</v>
      </c>
      <c r="G3398" s="137" t="s">
        <v>952</v>
      </c>
      <c r="H3398" s="138">
        <v>1</v>
      </c>
      <c r="I3398" s="139"/>
      <c r="J3398" s="140">
        <f>ROUND(I3398*H3398,2)</f>
        <v>0</v>
      </c>
      <c r="K3398" s="141"/>
      <c r="L3398" s="33"/>
      <c r="M3398" s="294"/>
      <c r="N3398" s="294"/>
      <c r="O3398" s="294"/>
      <c r="P3398" s="282"/>
      <c r="Q3398" s="142" t="s">
        <v>3</v>
      </c>
      <c r="R3398" s="143" t="s">
        <v>44</v>
      </c>
      <c r="T3398" s="144">
        <f>S3398*H3398</f>
        <v>0</v>
      </c>
      <c r="U3398" s="144">
        <v>0</v>
      </c>
      <c r="V3398" s="144">
        <f>U3398*H3398</f>
        <v>0</v>
      </c>
      <c r="W3398" s="144">
        <v>0</v>
      </c>
      <c r="X3398" s="145">
        <f>W3398*H3398</f>
        <v>0</v>
      </c>
      <c r="AV3398" s="146" t="s">
        <v>356</v>
      </c>
      <c r="AX3398" s="146" t="s">
        <v>218</v>
      </c>
      <c r="AY3398" s="146" t="s">
        <v>82</v>
      </c>
      <c r="BC3398" s="18" t="s">
        <v>216</v>
      </c>
      <c r="BI3398" s="147">
        <f>IF(R3398="základní",J3398,0)</f>
        <v>0</v>
      </c>
      <c r="BJ3398" s="147">
        <f>IF(R3398="snížená",J3398,0)</f>
        <v>0</v>
      </c>
      <c r="BK3398" s="147">
        <f>IF(R3398="zákl. přenesená",J3398,0)</f>
        <v>0</v>
      </c>
      <c r="BL3398" s="147">
        <f>IF(R3398="sníž. přenesená",J3398,0)</f>
        <v>0</v>
      </c>
      <c r="BM3398" s="147">
        <f>IF(R3398="nulová",J3398,0)</f>
        <v>0</v>
      </c>
      <c r="BN3398" s="18" t="s">
        <v>80</v>
      </c>
      <c r="BO3398" s="147">
        <f>ROUND(I3398*H3398,2)</f>
        <v>0</v>
      </c>
      <c r="BP3398" s="18" t="s">
        <v>356</v>
      </c>
      <c r="BQ3398" s="146" t="s">
        <v>3318</v>
      </c>
    </row>
    <row r="3399" spans="2:69" s="1" customFormat="1">
      <c r="B3399" s="33"/>
      <c r="D3399" s="148" t="s">
        <v>224</v>
      </c>
      <c r="F3399" s="149" t="s">
        <v>3317</v>
      </c>
      <c r="I3399" s="150"/>
      <c r="L3399" s="33"/>
      <c r="M3399" s="282"/>
      <c r="N3399" s="282"/>
      <c r="O3399" s="282"/>
      <c r="P3399" s="282"/>
      <c r="Q3399" s="151"/>
      <c r="X3399" s="54"/>
      <c r="AX3399" s="18" t="s">
        <v>224</v>
      </c>
      <c r="AY3399" s="18" t="s">
        <v>82</v>
      </c>
    </row>
    <row r="3400" spans="2:69" s="1" customFormat="1" ht="396">
      <c r="B3400" s="33"/>
      <c r="D3400" s="148" t="s">
        <v>228</v>
      </c>
      <c r="F3400" s="154" t="s">
        <v>3319</v>
      </c>
      <c r="I3400" s="150"/>
      <c r="L3400" s="33"/>
      <c r="M3400" s="282"/>
      <c r="N3400" s="282"/>
      <c r="O3400" s="282"/>
      <c r="P3400" s="282"/>
      <c r="Q3400" s="151"/>
      <c r="X3400" s="54"/>
      <c r="AX3400" s="18" t="s">
        <v>228</v>
      </c>
      <c r="AY3400" s="18" t="s">
        <v>82</v>
      </c>
    </row>
    <row r="3401" spans="2:69" s="1" customFormat="1" ht="16.5" customHeight="1">
      <c r="B3401" s="133"/>
      <c r="C3401" s="134" t="s">
        <v>3320</v>
      </c>
      <c r="D3401" s="134" t="s">
        <v>218</v>
      </c>
      <c r="E3401" s="135" t="s">
        <v>3321</v>
      </c>
      <c r="F3401" s="136" t="s">
        <v>3322</v>
      </c>
      <c r="G3401" s="137" t="s">
        <v>2919</v>
      </c>
      <c r="H3401" s="138">
        <v>88</v>
      </c>
      <c r="I3401" s="139"/>
      <c r="J3401" s="140">
        <f>ROUND(I3401*H3401,2)</f>
        <v>0</v>
      </c>
      <c r="K3401" s="141"/>
      <c r="L3401" s="33"/>
      <c r="M3401" s="294"/>
      <c r="N3401" s="294"/>
      <c r="O3401" s="294"/>
      <c r="P3401" s="282"/>
      <c r="Q3401" s="142" t="s">
        <v>3</v>
      </c>
      <c r="R3401" s="143" t="s">
        <v>44</v>
      </c>
      <c r="T3401" s="144">
        <f>S3401*H3401</f>
        <v>0</v>
      </c>
      <c r="U3401" s="144">
        <v>0</v>
      </c>
      <c r="V3401" s="144">
        <f>U3401*H3401</f>
        <v>0</v>
      </c>
      <c r="W3401" s="144">
        <v>0</v>
      </c>
      <c r="X3401" s="145">
        <f>W3401*H3401</f>
        <v>0</v>
      </c>
      <c r="AV3401" s="146" t="s">
        <v>356</v>
      </c>
      <c r="AX3401" s="146" t="s">
        <v>218</v>
      </c>
      <c r="AY3401" s="146" t="s">
        <v>82</v>
      </c>
      <c r="BC3401" s="18" t="s">
        <v>216</v>
      </c>
      <c r="BI3401" s="147">
        <f>IF(R3401="základní",J3401,0)</f>
        <v>0</v>
      </c>
      <c r="BJ3401" s="147">
        <f>IF(R3401="snížená",J3401,0)</f>
        <v>0</v>
      </c>
      <c r="BK3401" s="147">
        <f>IF(R3401="zákl. přenesená",J3401,0)</f>
        <v>0</v>
      </c>
      <c r="BL3401" s="147">
        <f>IF(R3401="sníž. přenesená",J3401,0)</f>
        <v>0</v>
      </c>
      <c r="BM3401" s="147">
        <f>IF(R3401="nulová",J3401,0)</f>
        <v>0</v>
      </c>
      <c r="BN3401" s="18" t="s">
        <v>80</v>
      </c>
      <c r="BO3401" s="147">
        <f>ROUND(I3401*H3401,2)</f>
        <v>0</v>
      </c>
      <c r="BP3401" s="18" t="s">
        <v>356</v>
      </c>
      <c r="BQ3401" s="146" t="s">
        <v>3323</v>
      </c>
    </row>
    <row r="3402" spans="2:69" s="1" customFormat="1">
      <c r="B3402" s="33"/>
      <c r="D3402" s="148" t="s">
        <v>224</v>
      </c>
      <c r="F3402" s="149" t="s">
        <v>3322</v>
      </c>
      <c r="I3402" s="150"/>
      <c r="L3402" s="33"/>
      <c r="M3402" s="282"/>
      <c r="N3402" s="282"/>
      <c r="O3402" s="282"/>
      <c r="P3402" s="282"/>
      <c r="Q3402" s="151"/>
      <c r="X3402" s="54"/>
      <c r="AX3402" s="18" t="s">
        <v>224</v>
      </c>
      <c r="AY3402" s="18" t="s">
        <v>82</v>
      </c>
    </row>
    <row r="3403" spans="2:69" s="1" customFormat="1" ht="409.5">
      <c r="B3403" s="33"/>
      <c r="D3403" s="148" t="s">
        <v>228</v>
      </c>
      <c r="F3403" s="154" t="s">
        <v>3324</v>
      </c>
      <c r="I3403" s="150"/>
      <c r="L3403" s="33"/>
      <c r="M3403" s="282"/>
      <c r="N3403" s="282"/>
      <c r="O3403" s="282"/>
      <c r="P3403" s="282"/>
      <c r="Q3403" s="151"/>
      <c r="X3403" s="54"/>
      <c r="AX3403" s="18" t="s">
        <v>228</v>
      </c>
      <c r="AY3403" s="18" t="s">
        <v>82</v>
      </c>
    </row>
    <row r="3404" spans="2:69" s="1" customFormat="1" ht="16.5" customHeight="1">
      <c r="B3404" s="133"/>
      <c r="C3404" s="134" t="s">
        <v>3325</v>
      </c>
      <c r="D3404" s="134" t="s">
        <v>218</v>
      </c>
      <c r="E3404" s="135" t="s">
        <v>3326</v>
      </c>
      <c r="F3404" s="136" t="s">
        <v>3322</v>
      </c>
      <c r="G3404" s="137" t="s">
        <v>2919</v>
      </c>
      <c r="H3404" s="138">
        <v>22.5</v>
      </c>
      <c r="I3404" s="139"/>
      <c r="J3404" s="140">
        <f>ROUND(I3404*H3404,2)</f>
        <v>0</v>
      </c>
      <c r="K3404" s="141"/>
      <c r="L3404" s="33"/>
      <c r="M3404" s="294"/>
      <c r="N3404" s="294"/>
      <c r="O3404" s="294"/>
      <c r="P3404" s="282"/>
      <c r="Q3404" s="142" t="s">
        <v>3</v>
      </c>
      <c r="R3404" s="143" t="s">
        <v>44</v>
      </c>
      <c r="T3404" s="144">
        <f>S3404*H3404</f>
        <v>0</v>
      </c>
      <c r="U3404" s="144">
        <v>0</v>
      </c>
      <c r="V3404" s="144">
        <f>U3404*H3404</f>
        <v>0</v>
      </c>
      <c r="W3404" s="144">
        <v>0</v>
      </c>
      <c r="X3404" s="145">
        <f>W3404*H3404</f>
        <v>0</v>
      </c>
      <c r="AV3404" s="146" t="s">
        <v>356</v>
      </c>
      <c r="AX3404" s="146" t="s">
        <v>218</v>
      </c>
      <c r="AY3404" s="146" t="s">
        <v>82</v>
      </c>
      <c r="BC3404" s="18" t="s">
        <v>216</v>
      </c>
      <c r="BI3404" s="147">
        <f>IF(R3404="základní",J3404,0)</f>
        <v>0</v>
      </c>
      <c r="BJ3404" s="147">
        <f>IF(R3404="snížená",J3404,0)</f>
        <v>0</v>
      </c>
      <c r="BK3404" s="147">
        <f>IF(R3404="zákl. přenesená",J3404,0)</f>
        <v>0</v>
      </c>
      <c r="BL3404" s="147">
        <f>IF(R3404="sníž. přenesená",J3404,0)</f>
        <v>0</v>
      </c>
      <c r="BM3404" s="147">
        <f>IF(R3404="nulová",J3404,0)</f>
        <v>0</v>
      </c>
      <c r="BN3404" s="18" t="s">
        <v>80</v>
      </c>
      <c r="BO3404" s="147">
        <f>ROUND(I3404*H3404,2)</f>
        <v>0</v>
      </c>
      <c r="BP3404" s="18" t="s">
        <v>356</v>
      </c>
      <c r="BQ3404" s="146" t="s">
        <v>3327</v>
      </c>
    </row>
    <row r="3405" spans="2:69" s="1" customFormat="1">
      <c r="B3405" s="33"/>
      <c r="D3405" s="148" t="s">
        <v>224</v>
      </c>
      <c r="F3405" s="149" t="s">
        <v>3322</v>
      </c>
      <c r="I3405" s="150"/>
      <c r="L3405" s="33"/>
      <c r="M3405" s="282"/>
      <c r="N3405" s="282"/>
      <c r="O3405" s="282"/>
      <c r="P3405" s="282"/>
      <c r="Q3405" s="151"/>
      <c r="X3405" s="54"/>
      <c r="AX3405" s="18" t="s">
        <v>224</v>
      </c>
      <c r="AY3405" s="18" t="s">
        <v>82</v>
      </c>
    </row>
    <row r="3406" spans="2:69" s="1" customFormat="1" ht="342">
      <c r="B3406" s="33"/>
      <c r="D3406" s="148" t="s">
        <v>228</v>
      </c>
      <c r="F3406" s="154" t="s">
        <v>3328</v>
      </c>
      <c r="I3406" s="150"/>
      <c r="L3406" s="33"/>
      <c r="M3406" s="282"/>
      <c r="N3406" s="282"/>
      <c r="O3406" s="282"/>
      <c r="P3406" s="282"/>
      <c r="Q3406" s="151"/>
      <c r="X3406" s="54"/>
      <c r="AX3406" s="18" t="s">
        <v>228</v>
      </c>
      <c r="AY3406" s="18" t="s">
        <v>82</v>
      </c>
    </row>
    <row r="3407" spans="2:69" s="1" customFormat="1" ht="16.5" customHeight="1">
      <c r="B3407" s="133"/>
      <c r="C3407" s="134" t="s">
        <v>3329</v>
      </c>
      <c r="D3407" s="134" t="s">
        <v>218</v>
      </c>
      <c r="E3407" s="135" t="s">
        <v>3330</v>
      </c>
      <c r="F3407" s="136" t="s">
        <v>3322</v>
      </c>
      <c r="G3407" s="137" t="s">
        <v>2919</v>
      </c>
      <c r="H3407" s="138">
        <v>10</v>
      </c>
      <c r="I3407" s="139"/>
      <c r="J3407" s="140">
        <f>ROUND(I3407*H3407,2)</f>
        <v>0</v>
      </c>
      <c r="K3407" s="141"/>
      <c r="L3407" s="33"/>
      <c r="M3407" s="294"/>
      <c r="N3407" s="294"/>
      <c r="O3407" s="294"/>
      <c r="P3407" s="282"/>
      <c r="Q3407" s="142" t="s">
        <v>3</v>
      </c>
      <c r="R3407" s="143" t="s">
        <v>44</v>
      </c>
      <c r="T3407" s="144">
        <f>S3407*H3407</f>
        <v>0</v>
      </c>
      <c r="U3407" s="144">
        <v>0</v>
      </c>
      <c r="V3407" s="144">
        <f>U3407*H3407</f>
        <v>0</v>
      </c>
      <c r="W3407" s="144">
        <v>0</v>
      </c>
      <c r="X3407" s="145">
        <f>W3407*H3407</f>
        <v>0</v>
      </c>
      <c r="AV3407" s="146" t="s">
        <v>356</v>
      </c>
      <c r="AX3407" s="146" t="s">
        <v>218</v>
      </c>
      <c r="AY3407" s="146" t="s">
        <v>82</v>
      </c>
      <c r="BC3407" s="18" t="s">
        <v>216</v>
      </c>
      <c r="BI3407" s="147">
        <f>IF(R3407="základní",J3407,0)</f>
        <v>0</v>
      </c>
      <c r="BJ3407" s="147">
        <f>IF(R3407="snížená",J3407,0)</f>
        <v>0</v>
      </c>
      <c r="BK3407" s="147">
        <f>IF(R3407="zákl. přenesená",J3407,0)</f>
        <v>0</v>
      </c>
      <c r="BL3407" s="147">
        <f>IF(R3407="sníž. přenesená",J3407,0)</f>
        <v>0</v>
      </c>
      <c r="BM3407" s="147">
        <f>IF(R3407="nulová",J3407,0)</f>
        <v>0</v>
      </c>
      <c r="BN3407" s="18" t="s">
        <v>80</v>
      </c>
      <c r="BO3407" s="147">
        <f>ROUND(I3407*H3407,2)</f>
        <v>0</v>
      </c>
      <c r="BP3407" s="18" t="s">
        <v>356</v>
      </c>
      <c r="BQ3407" s="146" t="s">
        <v>3331</v>
      </c>
    </row>
    <row r="3408" spans="2:69" s="1" customFormat="1">
      <c r="B3408" s="33"/>
      <c r="D3408" s="148" t="s">
        <v>224</v>
      </c>
      <c r="F3408" s="149" t="s">
        <v>3322</v>
      </c>
      <c r="I3408" s="150"/>
      <c r="L3408" s="33"/>
      <c r="M3408" s="282"/>
      <c r="N3408" s="282"/>
      <c r="O3408" s="282"/>
      <c r="P3408" s="282"/>
      <c r="Q3408" s="151"/>
      <c r="X3408" s="54"/>
      <c r="AX3408" s="18" t="s">
        <v>224</v>
      </c>
      <c r="AY3408" s="18" t="s">
        <v>82</v>
      </c>
    </row>
    <row r="3409" spans="2:69" s="1" customFormat="1" ht="315">
      <c r="B3409" s="33"/>
      <c r="D3409" s="148" t="s">
        <v>228</v>
      </c>
      <c r="F3409" s="154" t="s">
        <v>3332</v>
      </c>
      <c r="I3409" s="150"/>
      <c r="L3409" s="33"/>
      <c r="M3409" s="282"/>
      <c r="N3409" s="282"/>
      <c r="O3409" s="282"/>
      <c r="P3409" s="282"/>
      <c r="Q3409" s="151"/>
      <c r="X3409" s="54"/>
      <c r="AX3409" s="18" t="s">
        <v>228</v>
      </c>
      <c r="AY3409" s="18" t="s">
        <v>82</v>
      </c>
    </row>
    <row r="3410" spans="2:69" s="1" customFormat="1" ht="16.5" customHeight="1">
      <c r="B3410" s="133"/>
      <c r="C3410" s="134" t="s">
        <v>3333</v>
      </c>
      <c r="D3410" s="134" t="s">
        <v>218</v>
      </c>
      <c r="E3410" s="135" t="s">
        <v>3334</v>
      </c>
      <c r="F3410" s="136" t="s">
        <v>3335</v>
      </c>
      <c r="G3410" s="137" t="s">
        <v>952</v>
      </c>
      <c r="H3410" s="138">
        <v>1</v>
      </c>
      <c r="I3410" s="139"/>
      <c r="J3410" s="140">
        <f>ROUND(I3410*H3410,2)</f>
        <v>0</v>
      </c>
      <c r="K3410" s="141"/>
      <c r="L3410" s="33"/>
      <c r="M3410" s="294"/>
      <c r="N3410" s="294"/>
      <c r="O3410" s="294"/>
      <c r="P3410" s="282"/>
      <c r="Q3410" s="142" t="s">
        <v>3</v>
      </c>
      <c r="R3410" s="143" t="s">
        <v>44</v>
      </c>
      <c r="T3410" s="144">
        <f>S3410*H3410</f>
        <v>0</v>
      </c>
      <c r="U3410" s="144">
        <v>0</v>
      </c>
      <c r="V3410" s="144">
        <f>U3410*H3410</f>
        <v>0</v>
      </c>
      <c r="W3410" s="144">
        <v>0</v>
      </c>
      <c r="X3410" s="145">
        <f>W3410*H3410</f>
        <v>0</v>
      </c>
      <c r="AV3410" s="146" t="s">
        <v>356</v>
      </c>
      <c r="AX3410" s="146" t="s">
        <v>218</v>
      </c>
      <c r="AY3410" s="146" t="s">
        <v>82</v>
      </c>
      <c r="BC3410" s="18" t="s">
        <v>216</v>
      </c>
      <c r="BI3410" s="147">
        <f>IF(R3410="základní",J3410,0)</f>
        <v>0</v>
      </c>
      <c r="BJ3410" s="147">
        <f>IF(R3410="snížená",J3410,0)</f>
        <v>0</v>
      </c>
      <c r="BK3410" s="147">
        <f>IF(R3410="zákl. přenesená",J3410,0)</f>
        <v>0</v>
      </c>
      <c r="BL3410" s="147">
        <f>IF(R3410="sníž. přenesená",J3410,0)</f>
        <v>0</v>
      </c>
      <c r="BM3410" s="147">
        <f>IF(R3410="nulová",J3410,0)</f>
        <v>0</v>
      </c>
      <c r="BN3410" s="18" t="s">
        <v>80</v>
      </c>
      <c r="BO3410" s="147">
        <f>ROUND(I3410*H3410,2)</f>
        <v>0</v>
      </c>
      <c r="BP3410" s="18" t="s">
        <v>356</v>
      </c>
      <c r="BQ3410" s="146" t="s">
        <v>3336</v>
      </c>
    </row>
    <row r="3411" spans="2:69" s="1" customFormat="1">
      <c r="B3411" s="33"/>
      <c r="D3411" s="148" t="s">
        <v>224</v>
      </c>
      <c r="F3411" s="149" t="s">
        <v>3335</v>
      </c>
      <c r="I3411" s="150"/>
      <c r="L3411" s="33"/>
      <c r="M3411" s="282"/>
      <c r="N3411" s="282"/>
      <c r="O3411" s="282"/>
      <c r="P3411" s="282"/>
      <c r="Q3411" s="151"/>
      <c r="X3411" s="54"/>
      <c r="AX3411" s="18" t="s">
        <v>224</v>
      </c>
      <c r="AY3411" s="18" t="s">
        <v>82</v>
      </c>
    </row>
    <row r="3412" spans="2:69" s="1" customFormat="1" ht="409.5">
      <c r="B3412" s="33"/>
      <c r="D3412" s="148" t="s">
        <v>228</v>
      </c>
      <c r="F3412" s="194" t="s">
        <v>3337</v>
      </c>
      <c r="I3412" s="150"/>
      <c r="L3412" s="33"/>
      <c r="M3412" s="282"/>
      <c r="N3412" s="282"/>
      <c r="O3412" s="282"/>
      <c r="P3412" s="282"/>
      <c r="Q3412" s="151"/>
      <c r="X3412" s="54"/>
      <c r="AX3412" s="18" t="s">
        <v>228</v>
      </c>
      <c r="AY3412" s="18" t="s">
        <v>82</v>
      </c>
    </row>
    <row r="3413" spans="2:69" s="1" customFormat="1" ht="16.5" customHeight="1">
      <c r="B3413" s="133"/>
      <c r="C3413" s="134" t="s">
        <v>3338</v>
      </c>
      <c r="D3413" s="134" t="s">
        <v>218</v>
      </c>
      <c r="E3413" s="135" t="s">
        <v>3339</v>
      </c>
      <c r="F3413" s="136" t="s">
        <v>3340</v>
      </c>
      <c r="G3413" s="137" t="s">
        <v>952</v>
      </c>
      <c r="H3413" s="138">
        <v>1</v>
      </c>
      <c r="I3413" s="139"/>
      <c r="J3413" s="140">
        <f>ROUND(I3413*H3413,2)</f>
        <v>0</v>
      </c>
      <c r="K3413" s="141"/>
      <c r="L3413" s="33"/>
      <c r="M3413" s="294"/>
      <c r="N3413" s="294"/>
      <c r="O3413" s="294"/>
      <c r="P3413" s="282"/>
      <c r="Q3413" s="142" t="s">
        <v>3</v>
      </c>
      <c r="R3413" s="143" t="s">
        <v>44</v>
      </c>
      <c r="T3413" s="144">
        <f>S3413*H3413</f>
        <v>0</v>
      </c>
      <c r="U3413" s="144">
        <v>0</v>
      </c>
      <c r="V3413" s="144">
        <f>U3413*H3413</f>
        <v>0</v>
      </c>
      <c r="W3413" s="144">
        <v>0</v>
      </c>
      <c r="X3413" s="145">
        <f>W3413*H3413</f>
        <v>0</v>
      </c>
      <c r="AV3413" s="146" t="s">
        <v>356</v>
      </c>
      <c r="AX3413" s="146" t="s">
        <v>218</v>
      </c>
      <c r="AY3413" s="146" t="s">
        <v>82</v>
      </c>
      <c r="BC3413" s="18" t="s">
        <v>216</v>
      </c>
      <c r="BI3413" s="147">
        <f>IF(R3413="základní",J3413,0)</f>
        <v>0</v>
      </c>
      <c r="BJ3413" s="147">
        <f>IF(R3413="snížená",J3413,0)</f>
        <v>0</v>
      </c>
      <c r="BK3413" s="147">
        <f>IF(R3413="zákl. přenesená",J3413,0)</f>
        <v>0</v>
      </c>
      <c r="BL3413" s="147">
        <f>IF(R3413="sníž. přenesená",J3413,0)</f>
        <v>0</v>
      </c>
      <c r="BM3413" s="147">
        <f>IF(R3413="nulová",J3413,0)</f>
        <v>0</v>
      </c>
      <c r="BN3413" s="18" t="s">
        <v>80</v>
      </c>
      <c r="BO3413" s="147">
        <f>ROUND(I3413*H3413,2)</f>
        <v>0</v>
      </c>
      <c r="BP3413" s="18" t="s">
        <v>356</v>
      </c>
      <c r="BQ3413" s="146" t="s">
        <v>3341</v>
      </c>
    </row>
    <row r="3414" spans="2:69" s="1" customFormat="1">
      <c r="B3414" s="33"/>
      <c r="D3414" s="148" t="s">
        <v>224</v>
      </c>
      <c r="F3414" s="149" t="s">
        <v>3340</v>
      </c>
      <c r="I3414" s="150"/>
      <c r="L3414" s="33"/>
      <c r="M3414" s="282"/>
      <c r="N3414" s="282"/>
      <c r="O3414" s="282"/>
      <c r="P3414" s="282"/>
      <c r="Q3414" s="151"/>
      <c r="X3414" s="54"/>
      <c r="AX3414" s="18" t="s">
        <v>224</v>
      </c>
      <c r="AY3414" s="18" t="s">
        <v>82</v>
      </c>
    </row>
    <row r="3415" spans="2:69" s="1" customFormat="1" ht="409.5">
      <c r="B3415" s="33"/>
      <c r="D3415" s="148" t="s">
        <v>228</v>
      </c>
      <c r="F3415" s="194" t="s">
        <v>3342</v>
      </c>
      <c r="I3415" s="150"/>
      <c r="L3415" s="33"/>
      <c r="M3415" s="282"/>
      <c r="N3415" s="282"/>
      <c r="O3415" s="282"/>
      <c r="P3415" s="282"/>
      <c r="Q3415" s="151"/>
      <c r="X3415" s="54"/>
      <c r="AX3415" s="18" t="s">
        <v>228</v>
      </c>
      <c r="AY3415" s="18" t="s">
        <v>82</v>
      </c>
    </row>
    <row r="3416" spans="2:69" s="1" customFormat="1" ht="16.5" customHeight="1">
      <c r="B3416" s="133"/>
      <c r="C3416" s="134" t="s">
        <v>3343</v>
      </c>
      <c r="D3416" s="134" t="s">
        <v>218</v>
      </c>
      <c r="E3416" s="135" t="s">
        <v>3344</v>
      </c>
      <c r="F3416" s="136" t="s">
        <v>3345</v>
      </c>
      <c r="G3416" s="137" t="s">
        <v>952</v>
      </c>
      <c r="H3416" s="138">
        <v>1</v>
      </c>
      <c r="I3416" s="139"/>
      <c r="J3416" s="140">
        <f>ROUND(I3416*H3416,2)</f>
        <v>0</v>
      </c>
      <c r="K3416" s="141"/>
      <c r="L3416" s="33"/>
      <c r="M3416" s="294"/>
      <c r="N3416" s="294"/>
      <c r="O3416" s="294"/>
      <c r="P3416" s="282"/>
      <c r="Q3416" s="142" t="s">
        <v>3</v>
      </c>
      <c r="R3416" s="143" t="s">
        <v>44</v>
      </c>
      <c r="T3416" s="144">
        <f>S3416*H3416</f>
        <v>0</v>
      </c>
      <c r="U3416" s="144">
        <v>0</v>
      </c>
      <c r="V3416" s="144">
        <f>U3416*H3416</f>
        <v>0</v>
      </c>
      <c r="W3416" s="144">
        <v>0</v>
      </c>
      <c r="X3416" s="145">
        <f>W3416*H3416</f>
        <v>0</v>
      </c>
      <c r="AV3416" s="146" t="s">
        <v>356</v>
      </c>
      <c r="AX3416" s="146" t="s">
        <v>218</v>
      </c>
      <c r="AY3416" s="146" t="s">
        <v>82</v>
      </c>
      <c r="BC3416" s="18" t="s">
        <v>216</v>
      </c>
      <c r="BI3416" s="147">
        <f>IF(R3416="základní",J3416,0)</f>
        <v>0</v>
      </c>
      <c r="BJ3416" s="147">
        <f>IF(R3416="snížená",J3416,0)</f>
        <v>0</v>
      </c>
      <c r="BK3416" s="147">
        <f>IF(R3416="zákl. přenesená",J3416,0)</f>
        <v>0</v>
      </c>
      <c r="BL3416" s="147">
        <f>IF(R3416="sníž. přenesená",J3416,0)</f>
        <v>0</v>
      </c>
      <c r="BM3416" s="147">
        <f>IF(R3416="nulová",J3416,0)</f>
        <v>0</v>
      </c>
      <c r="BN3416" s="18" t="s">
        <v>80</v>
      </c>
      <c r="BO3416" s="147">
        <f>ROUND(I3416*H3416,2)</f>
        <v>0</v>
      </c>
      <c r="BP3416" s="18" t="s">
        <v>356</v>
      </c>
      <c r="BQ3416" s="146" t="s">
        <v>3346</v>
      </c>
    </row>
    <row r="3417" spans="2:69" s="1" customFormat="1">
      <c r="B3417" s="33"/>
      <c r="D3417" s="148" t="s">
        <v>224</v>
      </c>
      <c r="F3417" s="149" t="s">
        <v>3345</v>
      </c>
      <c r="I3417" s="150"/>
      <c r="L3417" s="33"/>
      <c r="M3417" s="282"/>
      <c r="N3417" s="282"/>
      <c r="O3417" s="282"/>
      <c r="P3417" s="282"/>
      <c r="Q3417" s="151"/>
      <c r="X3417" s="54"/>
      <c r="AX3417" s="18" t="s">
        <v>224</v>
      </c>
      <c r="AY3417" s="18" t="s">
        <v>82</v>
      </c>
    </row>
    <row r="3418" spans="2:69" s="1" customFormat="1" ht="409.5">
      <c r="B3418" s="33"/>
      <c r="D3418" s="148" t="s">
        <v>228</v>
      </c>
      <c r="F3418" s="154" t="s">
        <v>3347</v>
      </c>
      <c r="I3418" s="150"/>
      <c r="L3418" s="33"/>
      <c r="M3418" s="282"/>
      <c r="N3418" s="282"/>
      <c r="O3418" s="282"/>
      <c r="P3418" s="282"/>
      <c r="Q3418" s="151"/>
      <c r="X3418" s="54"/>
      <c r="AX3418" s="18" t="s">
        <v>228</v>
      </c>
      <c r="AY3418" s="18" t="s">
        <v>82</v>
      </c>
    </row>
    <row r="3419" spans="2:69" s="1" customFormat="1" ht="16.5" customHeight="1">
      <c r="B3419" s="133"/>
      <c r="C3419" s="134" t="s">
        <v>3348</v>
      </c>
      <c r="D3419" s="134" t="s">
        <v>218</v>
      </c>
      <c r="E3419" s="135" t="s">
        <v>3349</v>
      </c>
      <c r="F3419" s="136" t="s">
        <v>3345</v>
      </c>
      <c r="G3419" s="137" t="s">
        <v>952</v>
      </c>
      <c r="H3419" s="138">
        <v>1</v>
      </c>
      <c r="I3419" s="139"/>
      <c r="J3419" s="140">
        <f>ROUND(I3419*H3419,2)</f>
        <v>0</v>
      </c>
      <c r="K3419" s="141"/>
      <c r="L3419" s="33"/>
      <c r="M3419" s="294"/>
      <c r="N3419" s="294"/>
      <c r="O3419" s="294"/>
      <c r="P3419" s="282"/>
      <c r="Q3419" s="142" t="s">
        <v>3</v>
      </c>
      <c r="R3419" s="143" t="s">
        <v>44</v>
      </c>
      <c r="T3419" s="144">
        <f>S3419*H3419</f>
        <v>0</v>
      </c>
      <c r="U3419" s="144">
        <v>0</v>
      </c>
      <c r="V3419" s="144">
        <f>U3419*H3419</f>
        <v>0</v>
      </c>
      <c r="W3419" s="144">
        <v>0</v>
      </c>
      <c r="X3419" s="145">
        <f>W3419*H3419</f>
        <v>0</v>
      </c>
      <c r="AV3419" s="146" t="s">
        <v>356</v>
      </c>
      <c r="AX3419" s="146" t="s">
        <v>218</v>
      </c>
      <c r="AY3419" s="146" t="s">
        <v>82</v>
      </c>
      <c r="BC3419" s="18" t="s">
        <v>216</v>
      </c>
      <c r="BI3419" s="147">
        <f>IF(R3419="základní",J3419,0)</f>
        <v>0</v>
      </c>
      <c r="BJ3419" s="147">
        <f>IF(R3419="snížená",J3419,0)</f>
        <v>0</v>
      </c>
      <c r="BK3419" s="147">
        <f>IF(R3419="zákl. přenesená",J3419,0)</f>
        <v>0</v>
      </c>
      <c r="BL3419" s="147">
        <f>IF(R3419="sníž. přenesená",J3419,0)</f>
        <v>0</v>
      </c>
      <c r="BM3419" s="147">
        <f>IF(R3419="nulová",J3419,0)</f>
        <v>0</v>
      </c>
      <c r="BN3419" s="18" t="s">
        <v>80</v>
      </c>
      <c r="BO3419" s="147">
        <f>ROUND(I3419*H3419,2)</f>
        <v>0</v>
      </c>
      <c r="BP3419" s="18" t="s">
        <v>356</v>
      </c>
      <c r="BQ3419" s="146" t="s">
        <v>3350</v>
      </c>
    </row>
    <row r="3420" spans="2:69" s="1" customFormat="1">
      <c r="B3420" s="33"/>
      <c r="D3420" s="148" t="s">
        <v>224</v>
      </c>
      <c r="F3420" s="149" t="s">
        <v>3345</v>
      </c>
      <c r="I3420" s="150"/>
      <c r="L3420" s="33"/>
      <c r="M3420" s="282"/>
      <c r="N3420" s="282"/>
      <c r="O3420" s="282"/>
      <c r="P3420" s="282"/>
      <c r="Q3420" s="151"/>
      <c r="X3420" s="54"/>
      <c r="AX3420" s="18" t="s">
        <v>224</v>
      </c>
      <c r="AY3420" s="18" t="s">
        <v>82</v>
      </c>
    </row>
    <row r="3421" spans="2:69" s="1" customFormat="1" ht="409.5">
      <c r="B3421" s="33"/>
      <c r="D3421" s="148" t="s">
        <v>228</v>
      </c>
      <c r="F3421" s="154" t="s">
        <v>3351</v>
      </c>
      <c r="I3421" s="150"/>
      <c r="L3421" s="33"/>
      <c r="M3421" s="282"/>
      <c r="N3421" s="282"/>
      <c r="O3421" s="282"/>
      <c r="P3421" s="282"/>
      <c r="Q3421" s="151"/>
      <c r="X3421" s="54"/>
      <c r="AX3421" s="18" t="s">
        <v>228</v>
      </c>
      <c r="AY3421" s="18" t="s">
        <v>82</v>
      </c>
    </row>
    <row r="3422" spans="2:69" s="1" customFormat="1" ht="16.5" customHeight="1">
      <c r="B3422" s="133"/>
      <c r="C3422" s="134" t="s">
        <v>3352</v>
      </c>
      <c r="D3422" s="134" t="s">
        <v>218</v>
      </c>
      <c r="E3422" s="135" t="s">
        <v>3353</v>
      </c>
      <c r="F3422" s="136" t="s">
        <v>3345</v>
      </c>
      <c r="G3422" s="137" t="s">
        <v>952</v>
      </c>
      <c r="H3422" s="138">
        <v>4</v>
      </c>
      <c r="I3422" s="139"/>
      <c r="J3422" s="140">
        <f>ROUND(I3422*H3422,2)</f>
        <v>0</v>
      </c>
      <c r="K3422" s="141"/>
      <c r="L3422" s="33"/>
      <c r="M3422" s="294"/>
      <c r="N3422" s="294"/>
      <c r="O3422" s="294"/>
      <c r="P3422" s="282"/>
      <c r="Q3422" s="142" t="s">
        <v>3</v>
      </c>
      <c r="R3422" s="143" t="s">
        <v>44</v>
      </c>
      <c r="T3422" s="144">
        <f>S3422*H3422</f>
        <v>0</v>
      </c>
      <c r="U3422" s="144">
        <v>0</v>
      </c>
      <c r="V3422" s="144">
        <f>U3422*H3422</f>
        <v>0</v>
      </c>
      <c r="W3422" s="144">
        <v>0</v>
      </c>
      <c r="X3422" s="145">
        <f>W3422*H3422</f>
        <v>0</v>
      </c>
      <c r="AV3422" s="146" t="s">
        <v>356</v>
      </c>
      <c r="AX3422" s="146" t="s">
        <v>218</v>
      </c>
      <c r="AY3422" s="146" t="s">
        <v>82</v>
      </c>
      <c r="BC3422" s="18" t="s">
        <v>216</v>
      </c>
      <c r="BI3422" s="147">
        <f>IF(R3422="základní",J3422,0)</f>
        <v>0</v>
      </c>
      <c r="BJ3422" s="147">
        <f>IF(R3422="snížená",J3422,0)</f>
        <v>0</v>
      </c>
      <c r="BK3422" s="147">
        <f>IF(R3422="zákl. přenesená",J3422,0)</f>
        <v>0</v>
      </c>
      <c r="BL3422" s="147">
        <f>IF(R3422="sníž. přenesená",J3422,0)</f>
        <v>0</v>
      </c>
      <c r="BM3422" s="147">
        <f>IF(R3422="nulová",J3422,0)</f>
        <v>0</v>
      </c>
      <c r="BN3422" s="18" t="s">
        <v>80</v>
      </c>
      <c r="BO3422" s="147">
        <f>ROUND(I3422*H3422,2)</f>
        <v>0</v>
      </c>
      <c r="BP3422" s="18" t="s">
        <v>356</v>
      </c>
      <c r="BQ3422" s="146" t="s">
        <v>3354</v>
      </c>
    </row>
    <row r="3423" spans="2:69" s="1" customFormat="1">
      <c r="B3423" s="33"/>
      <c r="D3423" s="148" t="s">
        <v>224</v>
      </c>
      <c r="F3423" s="149" t="s">
        <v>3345</v>
      </c>
      <c r="I3423" s="150"/>
      <c r="L3423" s="33"/>
      <c r="M3423" s="282"/>
      <c r="N3423" s="282"/>
      <c r="O3423" s="282"/>
      <c r="P3423" s="282"/>
      <c r="Q3423" s="151"/>
      <c r="X3423" s="54"/>
      <c r="AX3423" s="18" t="s">
        <v>224</v>
      </c>
      <c r="AY3423" s="18" t="s">
        <v>82</v>
      </c>
    </row>
    <row r="3424" spans="2:69" s="1" customFormat="1" ht="409.5">
      <c r="B3424" s="33"/>
      <c r="D3424" s="148" t="s">
        <v>228</v>
      </c>
      <c r="F3424" s="154" t="s">
        <v>3355</v>
      </c>
      <c r="I3424" s="150"/>
      <c r="L3424" s="33"/>
      <c r="M3424" s="282"/>
      <c r="N3424" s="282"/>
      <c r="O3424" s="282"/>
      <c r="P3424" s="282"/>
      <c r="Q3424" s="151"/>
      <c r="X3424" s="54"/>
      <c r="AX3424" s="18" t="s">
        <v>228</v>
      </c>
      <c r="AY3424" s="18" t="s">
        <v>82</v>
      </c>
    </row>
    <row r="3425" spans="2:69" s="1" customFormat="1" ht="16.5" customHeight="1">
      <c r="B3425" s="133"/>
      <c r="C3425" s="134" t="s">
        <v>3356</v>
      </c>
      <c r="D3425" s="134" t="s">
        <v>218</v>
      </c>
      <c r="E3425" s="135" t="s">
        <v>3357</v>
      </c>
      <c r="F3425" s="136" t="s">
        <v>3358</v>
      </c>
      <c r="G3425" s="137" t="s">
        <v>952</v>
      </c>
      <c r="H3425" s="138">
        <v>10</v>
      </c>
      <c r="I3425" s="139"/>
      <c r="J3425" s="140">
        <f>ROUND(I3425*H3425,2)</f>
        <v>0</v>
      </c>
      <c r="K3425" s="141"/>
      <c r="L3425" s="33"/>
      <c r="M3425" s="294"/>
      <c r="N3425" s="294"/>
      <c r="O3425" s="294"/>
      <c r="P3425" s="282"/>
      <c r="Q3425" s="142" t="s">
        <v>3</v>
      </c>
      <c r="R3425" s="143" t="s">
        <v>44</v>
      </c>
      <c r="T3425" s="144">
        <f>S3425*H3425</f>
        <v>0</v>
      </c>
      <c r="U3425" s="144">
        <v>0</v>
      </c>
      <c r="V3425" s="144">
        <f>U3425*H3425</f>
        <v>0</v>
      </c>
      <c r="W3425" s="144">
        <v>0</v>
      </c>
      <c r="X3425" s="145">
        <f>W3425*H3425</f>
        <v>0</v>
      </c>
      <c r="AV3425" s="146" t="s">
        <v>356</v>
      </c>
      <c r="AX3425" s="146" t="s">
        <v>218</v>
      </c>
      <c r="AY3425" s="146" t="s">
        <v>82</v>
      </c>
      <c r="BC3425" s="18" t="s">
        <v>216</v>
      </c>
      <c r="BI3425" s="147">
        <f>IF(R3425="základní",J3425,0)</f>
        <v>0</v>
      </c>
      <c r="BJ3425" s="147">
        <f>IF(R3425="snížená",J3425,0)</f>
        <v>0</v>
      </c>
      <c r="BK3425" s="147">
        <f>IF(R3425="zákl. přenesená",J3425,0)</f>
        <v>0</v>
      </c>
      <c r="BL3425" s="147">
        <f>IF(R3425="sníž. přenesená",J3425,0)</f>
        <v>0</v>
      </c>
      <c r="BM3425" s="147">
        <f>IF(R3425="nulová",J3425,0)</f>
        <v>0</v>
      </c>
      <c r="BN3425" s="18" t="s">
        <v>80</v>
      </c>
      <c r="BO3425" s="147">
        <f>ROUND(I3425*H3425,2)</f>
        <v>0</v>
      </c>
      <c r="BP3425" s="18" t="s">
        <v>356</v>
      </c>
      <c r="BQ3425" s="146" t="s">
        <v>3359</v>
      </c>
    </row>
    <row r="3426" spans="2:69" s="1" customFormat="1">
      <c r="B3426" s="33"/>
      <c r="D3426" s="148" t="s">
        <v>224</v>
      </c>
      <c r="F3426" s="149" t="s">
        <v>3358</v>
      </c>
      <c r="I3426" s="150"/>
      <c r="L3426" s="33"/>
      <c r="M3426" s="282"/>
      <c r="N3426" s="282"/>
      <c r="O3426" s="282"/>
      <c r="P3426" s="282"/>
      <c r="Q3426" s="151"/>
      <c r="X3426" s="54"/>
      <c r="AX3426" s="18" t="s">
        <v>224</v>
      </c>
      <c r="AY3426" s="18" t="s">
        <v>82</v>
      </c>
    </row>
    <row r="3427" spans="2:69" s="1" customFormat="1" ht="279">
      <c r="B3427" s="33"/>
      <c r="D3427" s="148" t="s">
        <v>228</v>
      </c>
      <c r="F3427" s="154" t="s">
        <v>3360</v>
      </c>
      <c r="I3427" s="150"/>
      <c r="L3427" s="33"/>
      <c r="M3427" s="282"/>
      <c r="N3427" s="282"/>
      <c r="O3427" s="282"/>
      <c r="P3427" s="282"/>
      <c r="Q3427" s="151"/>
      <c r="X3427" s="54"/>
      <c r="AX3427" s="18" t="s">
        <v>228</v>
      </c>
      <c r="AY3427" s="18" t="s">
        <v>82</v>
      </c>
    </row>
    <row r="3428" spans="2:69" s="1" customFormat="1" ht="16.5" customHeight="1">
      <c r="B3428" s="133"/>
      <c r="C3428" s="134" t="s">
        <v>3361</v>
      </c>
      <c r="D3428" s="134" t="s">
        <v>218</v>
      </c>
      <c r="E3428" s="135" t="s">
        <v>3362</v>
      </c>
      <c r="F3428" s="136" t="s">
        <v>3358</v>
      </c>
      <c r="G3428" s="137" t="s">
        <v>952</v>
      </c>
      <c r="H3428" s="138">
        <v>1</v>
      </c>
      <c r="I3428" s="139"/>
      <c r="J3428" s="140">
        <f>ROUND(I3428*H3428,2)</f>
        <v>0</v>
      </c>
      <c r="K3428" s="141"/>
      <c r="L3428" s="33"/>
      <c r="M3428" s="294"/>
      <c r="N3428" s="294"/>
      <c r="O3428" s="294"/>
      <c r="P3428" s="282"/>
      <c r="Q3428" s="142" t="s">
        <v>3</v>
      </c>
      <c r="R3428" s="143" t="s">
        <v>44</v>
      </c>
      <c r="T3428" s="144">
        <f>S3428*H3428</f>
        <v>0</v>
      </c>
      <c r="U3428" s="144">
        <v>0</v>
      </c>
      <c r="V3428" s="144">
        <f>U3428*H3428</f>
        <v>0</v>
      </c>
      <c r="W3428" s="144">
        <v>0</v>
      </c>
      <c r="X3428" s="145">
        <f>W3428*H3428</f>
        <v>0</v>
      </c>
      <c r="AV3428" s="146" t="s">
        <v>356</v>
      </c>
      <c r="AX3428" s="146" t="s">
        <v>218</v>
      </c>
      <c r="AY3428" s="146" t="s">
        <v>82</v>
      </c>
      <c r="BC3428" s="18" t="s">
        <v>216</v>
      </c>
      <c r="BI3428" s="147">
        <f>IF(R3428="základní",J3428,0)</f>
        <v>0</v>
      </c>
      <c r="BJ3428" s="147">
        <f>IF(R3428="snížená",J3428,0)</f>
        <v>0</v>
      </c>
      <c r="BK3428" s="147">
        <f>IF(R3428="zákl. přenesená",J3428,0)</f>
        <v>0</v>
      </c>
      <c r="BL3428" s="147">
        <f>IF(R3428="sníž. přenesená",J3428,0)</f>
        <v>0</v>
      </c>
      <c r="BM3428" s="147">
        <f>IF(R3428="nulová",J3428,0)</f>
        <v>0</v>
      </c>
      <c r="BN3428" s="18" t="s">
        <v>80</v>
      </c>
      <c r="BO3428" s="147">
        <f>ROUND(I3428*H3428,2)</f>
        <v>0</v>
      </c>
      <c r="BP3428" s="18" t="s">
        <v>356</v>
      </c>
      <c r="BQ3428" s="146" t="s">
        <v>3363</v>
      </c>
    </row>
    <row r="3429" spans="2:69" s="1" customFormat="1">
      <c r="B3429" s="33"/>
      <c r="D3429" s="148" t="s">
        <v>224</v>
      </c>
      <c r="F3429" s="149" t="s">
        <v>3358</v>
      </c>
      <c r="I3429" s="150"/>
      <c r="L3429" s="33"/>
      <c r="M3429" s="282"/>
      <c r="N3429" s="282"/>
      <c r="O3429" s="282"/>
      <c r="P3429" s="282"/>
      <c r="Q3429" s="151"/>
      <c r="X3429" s="54"/>
      <c r="AX3429" s="18" t="s">
        <v>224</v>
      </c>
      <c r="AY3429" s="18" t="s">
        <v>82</v>
      </c>
    </row>
    <row r="3430" spans="2:69" s="1" customFormat="1" ht="288">
      <c r="B3430" s="33"/>
      <c r="D3430" s="148" t="s">
        <v>228</v>
      </c>
      <c r="F3430" s="154" t="s">
        <v>3364</v>
      </c>
      <c r="I3430" s="150"/>
      <c r="L3430" s="33"/>
      <c r="M3430" s="282"/>
      <c r="N3430" s="282"/>
      <c r="O3430" s="282"/>
      <c r="P3430" s="282"/>
      <c r="Q3430" s="151"/>
      <c r="X3430" s="54"/>
      <c r="AX3430" s="18" t="s">
        <v>228</v>
      </c>
      <c r="AY3430" s="18" t="s">
        <v>82</v>
      </c>
    </row>
    <row r="3431" spans="2:69" s="1" customFormat="1" ht="16.5" customHeight="1">
      <c r="B3431" s="133"/>
      <c r="C3431" s="134" t="s">
        <v>3365</v>
      </c>
      <c r="D3431" s="134" t="s">
        <v>218</v>
      </c>
      <c r="E3431" s="135" t="s">
        <v>3366</v>
      </c>
      <c r="F3431" s="136" t="s">
        <v>3367</v>
      </c>
      <c r="G3431" s="137" t="s">
        <v>952</v>
      </c>
      <c r="H3431" s="138">
        <v>1</v>
      </c>
      <c r="I3431" s="139"/>
      <c r="J3431" s="140">
        <f>ROUND(I3431*H3431,2)</f>
        <v>0</v>
      </c>
      <c r="K3431" s="141"/>
      <c r="L3431" s="33"/>
      <c r="M3431" s="294"/>
      <c r="N3431" s="294"/>
      <c r="O3431" s="294"/>
      <c r="P3431" s="282"/>
      <c r="Q3431" s="142" t="s">
        <v>3</v>
      </c>
      <c r="R3431" s="143" t="s">
        <v>44</v>
      </c>
      <c r="T3431" s="144">
        <f>S3431*H3431</f>
        <v>0</v>
      </c>
      <c r="U3431" s="144">
        <v>0</v>
      </c>
      <c r="V3431" s="144">
        <f>U3431*H3431</f>
        <v>0</v>
      </c>
      <c r="W3431" s="144">
        <v>0</v>
      </c>
      <c r="X3431" s="145">
        <f>W3431*H3431</f>
        <v>0</v>
      </c>
      <c r="AV3431" s="146" t="s">
        <v>356</v>
      </c>
      <c r="AX3431" s="146" t="s">
        <v>218</v>
      </c>
      <c r="AY3431" s="146" t="s">
        <v>82</v>
      </c>
      <c r="BC3431" s="18" t="s">
        <v>216</v>
      </c>
      <c r="BI3431" s="147">
        <f>IF(R3431="základní",J3431,0)</f>
        <v>0</v>
      </c>
      <c r="BJ3431" s="147">
        <f>IF(R3431="snížená",J3431,0)</f>
        <v>0</v>
      </c>
      <c r="BK3431" s="147">
        <f>IF(R3431="zákl. přenesená",J3431,0)</f>
        <v>0</v>
      </c>
      <c r="BL3431" s="147">
        <f>IF(R3431="sníž. přenesená",J3431,0)</f>
        <v>0</v>
      </c>
      <c r="BM3431" s="147">
        <f>IF(R3431="nulová",J3431,0)</f>
        <v>0</v>
      </c>
      <c r="BN3431" s="18" t="s">
        <v>80</v>
      </c>
      <c r="BO3431" s="147">
        <f>ROUND(I3431*H3431,2)</f>
        <v>0</v>
      </c>
      <c r="BP3431" s="18" t="s">
        <v>356</v>
      </c>
      <c r="BQ3431" s="146" t="s">
        <v>3368</v>
      </c>
    </row>
    <row r="3432" spans="2:69" s="1" customFormat="1">
      <c r="B3432" s="33"/>
      <c r="D3432" s="148" t="s">
        <v>224</v>
      </c>
      <c r="F3432" s="149" t="s">
        <v>3367</v>
      </c>
      <c r="I3432" s="150"/>
      <c r="L3432" s="33"/>
      <c r="M3432" s="282"/>
      <c r="N3432" s="282"/>
      <c r="O3432" s="282"/>
      <c r="P3432" s="282"/>
      <c r="Q3432" s="151"/>
      <c r="X3432" s="54"/>
      <c r="AX3432" s="18" t="s">
        <v>224</v>
      </c>
      <c r="AY3432" s="18" t="s">
        <v>82</v>
      </c>
    </row>
    <row r="3433" spans="2:69" s="1" customFormat="1" ht="288">
      <c r="B3433" s="33"/>
      <c r="D3433" s="148" t="s">
        <v>228</v>
      </c>
      <c r="F3433" s="154" t="s">
        <v>3369</v>
      </c>
      <c r="I3433" s="150"/>
      <c r="L3433" s="33"/>
      <c r="M3433" s="282"/>
      <c r="N3433" s="282"/>
      <c r="O3433" s="282"/>
      <c r="P3433" s="282"/>
      <c r="Q3433" s="151"/>
      <c r="X3433" s="54"/>
      <c r="AX3433" s="18" t="s">
        <v>228</v>
      </c>
      <c r="AY3433" s="18" t="s">
        <v>82</v>
      </c>
    </row>
    <row r="3434" spans="2:69" s="1" customFormat="1" ht="16.5" customHeight="1">
      <c r="B3434" s="133"/>
      <c r="C3434" s="134" t="s">
        <v>3370</v>
      </c>
      <c r="D3434" s="134" t="s">
        <v>218</v>
      </c>
      <c r="E3434" s="135" t="s">
        <v>3371</v>
      </c>
      <c r="F3434" s="136" t="s">
        <v>3372</v>
      </c>
      <c r="G3434" s="137" t="s">
        <v>952</v>
      </c>
      <c r="H3434" s="138">
        <v>1</v>
      </c>
      <c r="I3434" s="139"/>
      <c r="J3434" s="140">
        <f>ROUND(I3434*H3434,2)</f>
        <v>0</v>
      </c>
      <c r="K3434" s="141"/>
      <c r="L3434" s="33"/>
      <c r="M3434" s="294"/>
      <c r="N3434" s="294"/>
      <c r="O3434" s="294"/>
      <c r="P3434" s="282"/>
      <c r="Q3434" s="142" t="s">
        <v>3</v>
      </c>
      <c r="R3434" s="143" t="s">
        <v>44</v>
      </c>
      <c r="T3434" s="144">
        <f>S3434*H3434</f>
        <v>0</v>
      </c>
      <c r="U3434" s="144">
        <v>0</v>
      </c>
      <c r="V3434" s="144">
        <f>U3434*H3434</f>
        <v>0</v>
      </c>
      <c r="W3434" s="144">
        <v>0</v>
      </c>
      <c r="X3434" s="145">
        <f>W3434*H3434</f>
        <v>0</v>
      </c>
      <c r="AV3434" s="146" t="s">
        <v>356</v>
      </c>
      <c r="AX3434" s="146" t="s">
        <v>218</v>
      </c>
      <c r="AY3434" s="146" t="s">
        <v>82</v>
      </c>
      <c r="BC3434" s="18" t="s">
        <v>216</v>
      </c>
      <c r="BI3434" s="147">
        <f>IF(R3434="základní",J3434,0)</f>
        <v>0</v>
      </c>
      <c r="BJ3434" s="147">
        <f>IF(R3434="snížená",J3434,0)</f>
        <v>0</v>
      </c>
      <c r="BK3434" s="147">
        <f>IF(R3434="zákl. přenesená",J3434,0)</f>
        <v>0</v>
      </c>
      <c r="BL3434" s="147">
        <f>IF(R3434="sníž. přenesená",J3434,0)</f>
        <v>0</v>
      </c>
      <c r="BM3434" s="147">
        <f>IF(R3434="nulová",J3434,0)</f>
        <v>0</v>
      </c>
      <c r="BN3434" s="18" t="s">
        <v>80</v>
      </c>
      <c r="BO3434" s="147">
        <f>ROUND(I3434*H3434,2)</f>
        <v>0</v>
      </c>
      <c r="BP3434" s="18" t="s">
        <v>356</v>
      </c>
      <c r="BQ3434" s="146" t="s">
        <v>3373</v>
      </c>
    </row>
    <row r="3435" spans="2:69" s="1" customFormat="1">
      <c r="B3435" s="33"/>
      <c r="D3435" s="148" t="s">
        <v>224</v>
      </c>
      <c r="F3435" s="149" t="s">
        <v>3372</v>
      </c>
      <c r="I3435" s="150"/>
      <c r="L3435" s="33"/>
      <c r="M3435" s="282"/>
      <c r="N3435" s="282"/>
      <c r="O3435" s="282"/>
      <c r="P3435" s="282"/>
      <c r="Q3435" s="151"/>
      <c r="X3435" s="54"/>
      <c r="AX3435" s="18" t="s">
        <v>224</v>
      </c>
      <c r="AY3435" s="18" t="s">
        <v>82</v>
      </c>
    </row>
    <row r="3436" spans="2:69" s="1" customFormat="1" ht="297">
      <c r="B3436" s="33"/>
      <c r="D3436" s="148" t="s">
        <v>228</v>
      </c>
      <c r="F3436" s="154" t="s">
        <v>3374</v>
      </c>
      <c r="I3436" s="150"/>
      <c r="L3436" s="33"/>
      <c r="M3436" s="282"/>
      <c r="N3436" s="282"/>
      <c r="O3436" s="282"/>
      <c r="P3436" s="282"/>
      <c r="Q3436" s="151"/>
      <c r="X3436" s="54"/>
      <c r="AX3436" s="18" t="s">
        <v>228</v>
      </c>
      <c r="AY3436" s="18" t="s">
        <v>82</v>
      </c>
    </row>
    <row r="3437" spans="2:69" s="1" customFormat="1" ht="16.5" customHeight="1">
      <c r="B3437" s="133"/>
      <c r="C3437" s="134" t="s">
        <v>3375</v>
      </c>
      <c r="D3437" s="134" t="s">
        <v>218</v>
      </c>
      <c r="E3437" s="135" t="s">
        <v>3376</v>
      </c>
      <c r="F3437" s="136" t="s">
        <v>3377</v>
      </c>
      <c r="G3437" s="137" t="s">
        <v>952</v>
      </c>
      <c r="H3437" s="138">
        <v>1</v>
      </c>
      <c r="I3437" s="139"/>
      <c r="J3437" s="140">
        <f>ROUND(I3437*H3437,2)</f>
        <v>0</v>
      </c>
      <c r="K3437" s="141"/>
      <c r="L3437" s="33"/>
      <c r="M3437" s="294"/>
      <c r="N3437" s="294"/>
      <c r="O3437" s="294"/>
      <c r="P3437" s="282"/>
      <c r="Q3437" s="142" t="s">
        <v>3</v>
      </c>
      <c r="R3437" s="143" t="s">
        <v>44</v>
      </c>
      <c r="T3437" s="144">
        <f>S3437*H3437</f>
        <v>0</v>
      </c>
      <c r="U3437" s="144">
        <v>0</v>
      </c>
      <c r="V3437" s="144">
        <f>U3437*H3437</f>
        <v>0</v>
      </c>
      <c r="W3437" s="144">
        <v>0</v>
      </c>
      <c r="X3437" s="145">
        <f>W3437*H3437</f>
        <v>0</v>
      </c>
      <c r="AV3437" s="146" t="s">
        <v>356</v>
      </c>
      <c r="AX3437" s="146" t="s">
        <v>218</v>
      </c>
      <c r="AY3437" s="146" t="s">
        <v>82</v>
      </c>
      <c r="BC3437" s="18" t="s">
        <v>216</v>
      </c>
      <c r="BI3437" s="147">
        <f>IF(R3437="základní",J3437,0)</f>
        <v>0</v>
      </c>
      <c r="BJ3437" s="147">
        <f>IF(R3437="snížená",J3437,0)</f>
        <v>0</v>
      </c>
      <c r="BK3437" s="147">
        <f>IF(R3437="zákl. přenesená",J3437,0)</f>
        <v>0</v>
      </c>
      <c r="BL3437" s="147">
        <f>IF(R3437="sníž. přenesená",J3437,0)</f>
        <v>0</v>
      </c>
      <c r="BM3437" s="147">
        <f>IF(R3437="nulová",J3437,0)</f>
        <v>0</v>
      </c>
      <c r="BN3437" s="18" t="s">
        <v>80</v>
      </c>
      <c r="BO3437" s="147">
        <f>ROUND(I3437*H3437,2)</f>
        <v>0</v>
      </c>
      <c r="BP3437" s="18" t="s">
        <v>356</v>
      </c>
      <c r="BQ3437" s="146" t="s">
        <v>3378</v>
      </c>
    </row>
    <row r="3438" spans="2:69" s="1" customFormat="1">
      <c r="B3438" s="33"/>
      <c r="D3438" s="148" t="s">
        <v>224</v>
      </c>
      <c r="F3438" s="149" t="s">
        <v>3377</v>
      </c>
      <c r="I3438" s="150"/>
      <c r="L3438" s="33"/>
      <c r="M3438" s="282"/>
      <c r="N3438" s="282"/>
      <c r="O3438" s="282"/>
      <c r="P3438" s="282"/>
      <c r="Q3438" s="151"/>
      <c r="X3438" s="54"/>
      <c r="AX3438" s="18" t="s">
        <v>224</v>
      </c>
      <c r="AY3438" s="18" t="s">
        <v>82</v>
      </c>
    </row>
    <row r="3439" spans="2:69" s="1" customFormat="1" ht="288">
      <c r="B3439" s="33"/>
      <c r="D3439" s="148" t="s">
        <v>228</v>
      </c>
      <c r="F3439" s="154" t="s">
        <v>3379</v>
      </c>
      <c r="I3439" s="150"/>
      <c r="L3439" s="33"/>
      <c r="M3439" s="282"/>
      <c r="N3439" s="282"/>
      <c r="O3439" s="282"/>
      <c r="P3439" s="282"/>
      <c r="Q3439" s="151"/>
      <c r="X3439" s="54"/>
      <c r="AX3439" s="18" t="s">
        <v>228</v>
      </c>
      <c r="AY3439" s="18" t="s">
        <v>82</v>
      </c>
    </row>
    <row r="3440" spans="2:69" s="1" customFormat="1" ht="16.5" customHeight="1">
      <c r="B3440" s="133"/>
      <c r="C3440" s="134" t="s">
        <v>3380</v>
      </c>
      <c r="D3440" s="134" t="s">
        <v>218</v>
      </c>
      <c r="E3440" s="135" t="s">
        <v>3381</v>
      </c>
      <c r="F3440" s="136" t="s">
        <v>3382</v>
      </c>
      <c r="G3440" s="137" t="s">
        <v>286</v>
      </c>
      <c r="H3440" s="138">
        <v>17.899999999999999</v>
      </c>
      <c r="I3440" s="139"/>
      <c r="J3440" s="140">
        <f>ROUND(I3440*H3440,2)</f>
        <v>0</v>
      </c>
      <c r="K3440" s="141"/>
      <c r="L3440" s="33"/>
      <c r="M3440" s="294"/>
      <c r="N3440" s="294"/>
      <c r="O3440" s="294"/>
      <c r="P3440" s="282"/>
      <c r="Q3440" s="142" t="s">
        <v>3</v>
      </c>
      <c r="R3440" s="143" t="s">
        <v>44</v>
      </c>
      <c r="T3440" s="144">
        <f>S3440*H3440</f>
        <v>0</v>
      </c>
      <c r="U3440" s="144">
        <v>0</v>
      </c>
      <c r="V3440" s="144">
        <f>U3440*H3440</f>
        <v>0</v>
      </c>
      <c r="W3440" s="144">
        <v>0</v>
      </c>
      <c r="X3440" s="145">
        <f>W3440*H3440</f>
        <v>0</v>
      </c>
      <c r="AV3440" s="146" t="s">
        <v>356</v>
      </c>
      <c r="AX3440" s="146" t="s">
        <v>218</v>
      </c>
      <c r="AY3440" s="146" t="s">
        <v>82</v>
      </c>
      <c r="BC3440" s="18" t="s">
        <v>216</v>
      </c>
      <c r="BI3440" s="147">
        <f>IF(R3440="základní",J3440,0)</f>
        <v>0</v>
      </c>
      <c r="BJ3440" s="147">
        <f>IF(R3440="snížená",J3440,0)</f>
        <v>0</v>
      </c>
      <c r="BK3440" s="147">
        <f>IF(R3440="zákl. přenesená",J3440,0)</f>
        <v>0</v>
      </c>
      <c r="BL3440" s="147">
        <f>IF(R3440="sníž. přenesená",J3440,0)</f>
        <v>0</v>
      </c>
      <c r="BM3440" s="147">
        <f>IF(R3440="nulová",J3440,0)</f>
        <v>0</v>
      </c>
      <c r="BN3440" s="18" t="s">
        <v>80</v>
      </c>
      <c r="BO3440" s="147">
        <f>ROUND(I3440*H3440,2)</f>
        <v>0</v>
      </c>
      <c r="BP3440" s="18" t="s">
        <v>356</v>
      </c>
      <c r="BQ3440" s="146" t="s">
        <v>3383</v>
      </c>
    </row>
    <row r="3441" spans="2:69" s="1" customFormat="1">
      <c r="B3441" s="33"/>
      <c r="D3441" s="148" t="s">
        <v>224</v>
      </c>
      <c r="F3441" s="149" t="s">
        <v>3382</v>
      </c>
      <c r="I3441" s="150"/>
      <c r="L3441" s="33"/>
      <c r="M3441" s="282"/>
      <c r="N3441" s="282"/>
      <c r="O3441" s="282"/>
      <c r="P3441" s="282"/>
      <c r="Q3441" s="151"/>
      <c r="X3441" s="54"/>
      <c r="AX3441" s="18" t="s">
        <v>224</v>
      </c>
      <c r="AY3441" s="18" t="s">
        <v>82</v>
      </c>
    </row>
    <row r="3442" spans="2:69" s="1" customFormat="1" ht="270">
      <c r="B3442" s="33"/>
      <c r="D3442" s="148" t="s">
        <v>228</v>
      </c>
      <c r="F3442" s="154" t="s">
        <v>3384</v>
      </c>
      <c r="I3442" s="150"/>
      <c r="L3442" s="33"/>
      <c r="M3442" s="282"/>
      <c r="N3442" s="282"/>
      <c r="O3442" s="282"/>
      <c r="P3442" s="282"/>
      <c r="Q3442" s="151"/>
      <c r="X3442" s="54"/>
      <c r="AX3442" s="18" t="s">
        <v>228</v>
      </c>
      <c r="AY3442" s="18" t="s">
        <v>82</v>
      </c>
    </row>
    <row r="3443" spans="2:69" s="1" customFormat="1" ht="16.5" customHeight="1">
      <c r="B3443" s="133"/>
      <c r="C3443" s="134" t="s">
        <v>3385</v>
      </c>
      <c r="D3443" s="134" t="s">
        <v>218</v>
      </c>
      <c r="E3443" s="135" t="s">
        <v>3386</v>
      </c>
      <c r="F3443" s="136" t="s">
        <v>3387</v>
      </c>
      <c r="G3443" s="137" t="s">
        <v>286</v>
      </c>
      <c r="H3443" s="138">
        <v>5.4</v>
      </c>
      <c r="I3443" s="139"/>
      <c r="J3443" s="140">
        <f>ROUND(I3443*H3443,2)</f>
        <v>0</v>
      </c>
      <c r="K3443" s="141"/>
      <c r="L3443" s="33"/>
      <c r="M3443" s="294"/>
      <c r="N3443" s="294"/>
      <c r="O3443" s="294"/>
      <c r="P3443" s="282"/>
      <c r="Q3443" s="142" t="s">
        <v>3</v>
      </c>
      <c r="R3443" s="143" t="s">
        <v>44</v>
      </c>
      <c r="T3443" s="144">
        <f>S3443*H3443</f>
        <v>0</v>
      </c>
      <c r="U3443" s="144">
        <v>0</v>
      </c>
      <c r="V3443" s="144">
        <f>U3443*H3443</f>
        <v>0</v>
      </c>
      <c r="W3443" s="144">
        <v>0</v>
      </c>
      <c r="X3443" s="145">
        <f>W3443*H3443</f>
        <v>0</v>
      </c>
      <c r="AV3443" s="146" t="s">
        <v>356</v>
      </c>
      <c r="AX3443" s="146" t="s">
        <v>218</v>
      </c>
      <c r="AY3443" s="146" t="s">
        <v>82</v>
      </c>
      <c r="BC3443" s="18" t="s">
        <v>216</v>
      </c>
      <c r="BI3443" s="147">
        <f>IF(R3443="základní",J3443,0)</f>
        <v>0</v>
      </c>
      <c r="BJ3443" s="147">
        <f>IF(R3443="snížená",J3443,0)</f>
        <v>0</v>
      </c>
      <c r="BK3443" s="147">
        <f>IF(R3443="zákl. přenesená",J3443,0)</f>
        <v>0</v>
      </c>
      <c r="BL3443" s="147">
        <f>IF(R3443="sníž. přenesená",J3443,0)</f>
        <v>0</v>
      </c>
      <c r="BM3443" s="147">
        <f>IF(R3443="nulová",J3443,0)</f>
        <v>0</v>
      </c>
      <c r="BN3443" s="18" t="s">
        <v>80</v>
      </c>
      <c r="BO3443" s="147">
        <f>ROUND(I3443*H3443,2)</f>
        <v>0</v>
      </c>
      <c r="BP3443" s="18" t="s">
        <v>356</v>
      </c>
      <c r="BQ3443" s="146" t="s">
        <v>3388</v>
      </c>
    </row>
    <row r="3444" spans="2:69" s="1" customFormat="1">
      <c r="B3444" s="33"/>
      <c r="D3444" s="148" t="s">
        <v>224</v>
      </c>
      <c r="F3444" s="149" t="s">
        <v>3387</v>
      </c>
      <c r="I3444" s="150"/>
      <c r="L3444" s="33"/>
      <c r="M3444" s="282"/>
      <c r="N3444" s="282"/>
      <c r="O3444" s="282"/>
      <c r="P3444" s="282"/>
      <c r="Q3444" s="151"/>
      <c r="X3444" s="54"/>
      <c r="AX3444" s="18" t="s">
        <v>224</v>
      </c>
      <c r="AY3444" s="18" t="s">
        <v>82</v>
      </c>
    </row>
    <row r="3445" spans="2:69" s="1" customFormat="1" ht="261">
      <c r="B3445" s="33"/>
      <c r="D3445" s="148" t="s">
        <v>228</v>
      </c>
      <c r="F3445" s="154" t="s">
        <v>3389</v>
      </c>
      <c r="I3445" s="150"/>
      <c r="L3445" s="33"/>
      <c r="M3445" s="282"/>
      <c r="N3445" s="282"/>
      <c r="O3445" s="282"/>
      <c r="P3445" s="282"/>
      <c r="Q3445" s="151"/>
      <c r="X3445" s="54"/>
      <c r="AX3445" s="18" t="s">
        <v>228</v>
      </c>
      <c r="AY3445" s="18" t="s">
        <v>82</v>
      </c>
    </row>
    <row r="3446" spans="2:69" s="1" customFormat="1" ht="16.5" customHeight="1">
      <c r="B3446" s="133"/>
      <c r="C3446" s="134" t="s">
        <v>3390</v>
      </c>
      <c r="D3446" s="134" t="s">
        <v>218</v>
      </c>
      <c r="E3446" s="135" t="s">
        <v>3391</v>
      </c>
      <c r="F3446" s="136" t="s">
        <v>3358</v>
      </c>
      <c r="G3446" s="137" t="s">
        <v>286</v>
      </c>
      <c r="H3446" s="138">
        <v>7</v>
      </c>
      <c r="I3446" s="139"/>
      <c r="J3446" s="140">
        <f>ROUND(I3446*H3446,2)</f>
        <v>0</v>
      </c>
      <c r="K3446" s="141"/>
      <c r="L3446" s="33"/>
      <c r="M3446" s="294"/>
      <c r="N3446" s="294"/>
      <c r="O3446" s="294"/>
      <c r="P3446" s="282"/>
      <c r="Q3446" s="142" t="s">
        <v>3</v>
      </c>
      <c r="R3446" s="143" t="s">
        <v>44</v>
      </c>
      <c r="T3446" s="144">
        <f>S3446*H3446</f>
        <v>0</v>
      </c>
      <c r="U3446" s="144">
        <v>0</v>
      </c>
      <c r="V3446" s="144">
        <f>U3446*H3446</f>
        <v>0</v>
      </c>
      <c r="W3446" s="144">
        <v>0</v>
      </c>
      <c r="X3446" s="145">
        <f>W3446*H3446</f>
        <v>0</v>
      </c>
      <c r="AV3446" s="146" t="s">
        <v>356</v>
      </c>
      <c r="AX3446" s="146" t="s">
        <v>218</v>
      </c>
      <c r="AY3446" s="146" t="s">
        <v>82</v>
      </c>
      <c r="BC3446" s="18" t="s">
        <v>216</v>
      </c>
      <c r="BI3446" s="147">
        <f>IF(R3446="základní",J3446,0)</f>
        <v>0</v>
      </c>
      <c r="BJ3446" s="147">
        <f>IF(R3446="snížená",J3446,0)</f>
        <v>0</v>
      </c>
      <c r="BK3446" s="147">
        <f>IF(R3446="zákl. přenesená",J3446,0)</f>
        <v>0</v>
      </c>
      <c r="BL3446" s="147">
        <f>IF(R3446="sníž. přenesená",J3446,0)</f>
        <v>0</v>
      </c>
      <c r="BM3446" s="147">
        <f>IF(R3446="nulová",J3446,0)</f>
        <v>0</v>
      </c>
      <c r="BN3446" s="18" t="s">
        <v>80</v>
      </c>
      <c r="BO3446" s="147">
        <f>ROUND(I3446*H3446,2)</f>
        <v>0</v>
      </c>
      <c r="BP3446" s="18" t="s">
        <v>356</v>
      </c>
      <c r="BQ3446" s="146" t="s">
        <v>3392</v>
      </c>
    </row>
    <row r="3447" spans="2:69" s="1" customFormat="1">
      <c r="B3447" s="33"/>
      <c r="D3447" s="148" t="s">
        <v>224</v>
      </c>
      <c r="F3447" s="149" t="s">
        <v>3358</v>
      </c>
      <c r="I3447" s="150"/>
      <c r="L3447" s="33"/>
      <c r="M3447" s="282"/>
      <c r="N3447" s="282"/>
      <c r="O3447" s="282"/>
      <c r="P3447" s="282"/>
      <c r="Q3447" s="151"/>
      <c r="X3447" s="54"/>
      <c r="AX3447" s="18" t="s">
        <v>224</v>
      </c>
      <c r="AY3447" s="18" t="s">
        <v>82</v>
      </c>
    </row>
    <row r="3448" spans="2:69" s="1" customFormat="1" ht="288">
      <c r="B3448" s="33"/>
      <c r="D3448" s="148" t="s">
        <v>228</v>
      </c>
      <c r="F3448" s="154" t="s">
        <v>3393</v>
      </c>
      <c r="I3448" s="150"/>
      <c r="L3448" s="33"/>
      <c r="M3448" s="282"/>
      <c r="N3448" s="282"/>
      <c r="O3448" s="282"/>
      <c r="P3448" s="282"/>
      <c r="Q3448" s="151"/>
      <c r="X3448" s="54"/>
      <c r="AX3448" s="18" t="s">
        <v>228</v>
      </c>
      <c r="AY3448" s="18" t="s">
        <v>82</v>
      </c>
    </row>
    <row r="3449" spans="2:69" s="1" customFormat="1" ht="16.5" customHeight="1">
      <c r="B3449" s="133"/>
      <c r="C3449" s="134" t="s">
        <v>3394</v>
      </c>
      <c r="D3449" s="134" t="s">
        <v>218</v>
      </c>
      <c r="E3449" s="135" t="s">
        <v>3395</v>
      </c>
      <c r="F3449" s="136" t="s">
        <v>3358</v>
      </c>
      <c r="G3449" s="137" t="s">
        <v>286</v>
      </c>
      <c r="H3449" s="138">
        <v>15</v>
      </c>
      <c r="I3449" s="139"/>
      <c r="J3449" s="140">
        <f>ROUND(I3449*H3449,2)</f>
        <v>0</v>
      </c>
      <c r="K3449" s="141"/>
      <c r="L3449" s="33"/>
      <c r="M3449" s="294"/>
      <c r="N3449" s="294"/>
      <c r="O3449" s="294"/>
      <c r="P3449" s="282"/>
      <c r="Q3449" s="142" t="s">
        <v>3</v>
      </c>
      <c r="R3449" s="143" t="s">
        <v>44</v>
      </c>
      <c r="T3449" s="144">
        <f>S3449*H3449</f>
        <v>0</v>
      </c>
      <c r="U3449" s="144">
        <v>0</v>
      </c>
      <c r="V3449" s="144">
        <f>U3449*H3449</f>
        <v>0</v>
      </c>
      <c r="W3449" s="144">
        <v>0</v>
      </c>
      <c r="X3449" s="145">
        <f>W3449*H3449</f>
        <v>0</v>
      </c>
      <c r="AV3449" s="146" t="s">
        <v>356</v>
      </c>
      <c r="AX3449" s="146" t="s">
        <v>218</v>
      </c>
      <c r="AY3449" s="146" t="s">
        <v>82</v>
      </c>
      <c r="BC3449" s="18" t="s">
        <v>216</v>
      </c>
      <c r="BI3449" s="147">
        <f>IF(R3449="základní",J3449,0)</f>
        <v>0</v>
      </c>
      <c r="BJ3449" s="147">
        <f>IF(R3449="snížená",J3449,0)</f>
        <v>0</v>
      </c>
      <c r="BK3449" s="147">
        <f>IF(R3449="zákl. přenesená",J3449,0)</f>
        <v>0</v>
      </c>
      <c r="BL3449" s="147">
        <f>IF(R3449="sníž. přenesená",J3449,0)</f>
        <v>0</v>
      </c>
      <c r="BM3449" s="147">
        <f>IF(R3449="nulová",J3449,0)</f>
        <v>0</v>
      </c>
      <c r="BN3449" s="18" t="s">
        <v>80</v>
      </c>
      <c r="BO3449" s="147">
        <f>ROUND(I3449*H3449,2)</f>
        <v>0</v>
      </c>
      <c r="BP3449" s="18" t="s">
        <v>356</v>
      </c>
      <c r="BQ3449" s="146" t="s">
        <v>3396</v>
      </c>
    </row>
    <row r="3450" spans="2:69" s="1" customFormat="1">
      <c r="B3450" s="33"/>
      <c r="D3450" s="148" t="s">
        <v>224</v>
      </c>
      <c r="F3450" s="149" t="s">
        <v>3358</v>
      </c>
      <c r="I3450" s="150"/>
      <c r="L3450" s="33"/>
      <c r="M3450" s="282"/>
      <c r="N3450" s="282"/>
      <c r="O3450" s="282"/>
      <c r="P3450" s="282"/>
      <c r="Q3450" s="151"/>
      <c r="X3450" s="54"/>
      <c r="AX3450" s="18" t="s">
        <v>224</v>
      </c>
      <c r="AY3450" s="18" t="s">
        <v>82</v>
      </c>
    </row>
    <row r="3451" spans="2:69" s="1" customFormat="1" ht="288">
      <c r="B3451" s="33"/>
      <c r="D3451" s="148" t="s">
        <v>228</v>
      </c>
      <c r="F3451" s="154" t="s">
        <v>3397</v>
      </c>
      <c r="I3451" s="150"/>
      <c r="L3451" s="33"/>
      <c r="M3451" s="282"/>
      <c r="N3451" s="282"/>
      <c r="O3451" s="282"/>
      <c r="P3451" s="282"/>
      <c r="Q3451" s="151"/>
      <c r="X3451" s="54"/>
      <c r="AX3451" s="18" t="s">
        <v>228</v>
      </c>
      <c r="AY3451" s="18" t="s">
        <v>82</v>
      </c>
    </row>
    <row r="3452" spans="2:69" s="1" customFormat="1" ht="16.5" customHeight="1">
      <c r="B3452" s="133"/>
      <c r="C3452" s="134" t="s">
        <v>3398</v>
      </c>
      <c r="D3452" s="134" t="s">
        <v>218</v>
      </c>
      <c r="E3452" s="135" t="s">
        <v>3399</v>
      </c>
      <c r="F3452" s="136" t="s">
        <v>3358</v>
      </c>
      <c r="G3452" s="137" t="s">
        <v>286</v>
      </c>
      <c r="H3452" s="138">
        <v>2</v>
      </c>
      <c r="I3452" s="139"/>
      <c r="J3452" s="140">
        <f>ROUND(I3452*H3452,2)</f>
        <v>0</v>
      </c>
      <c r="K3452" s="141"/>
      <c r="L3452" s="33"/>
      <c r="M3452" s="294"/>
      <c r="N3452" s="294"/>
      <c r="O3452" s="294"/>
      <c r="P3452" s="282"/>
      <c r="Q3452" s="142" t="s">
        <v>3</v>
      </c>
      <c r="R3452" s="143" t="s">
        <v>44</v>
      </c>
      <c r="T3452" s="144">
        <f>S3452*H3452</f>
        <v>0</v>
      </c>
      <c r="U3452" s="144">
        <v>0</v>
      </c>
      <c r="V3452" s="144">
        <f>U3452*H3452</f>
        <v>0</v>
      </c>
      <c r="W3452" s="144">
        <v>0</v>
      </c>
      <c r="X3452" s="145">
        <f>W3452*H3452</f>
        <v>0</v>
      </c>
      <c r="AV3452" s="146" t="s">
        <v>356</v>
      </c>
      <c r="AX3452" s="146" t="s">
        <v>218</v>
      </c>
      <c r="AY3452" s="146" t="s">
        <v>82</v>
      </c>
      <c r="BC3452" s="18" t="s">
        <v>216</v>
      </c>
      <c r="BI3452" s="147">
        <f>IF(R3452="základní",J3452,0)</f>
        <v>0</v>
      </c>
      <c r="BJ3452" s="147">
        <f>IF(R3452="snížená",J3452,0)</f>
        <v>0</v>
      </c>
      <c r="BK3452" s="147">
        <f>IF(R3452="zákl. přenesená",J3452,0)</f>
        <v>0</v>
      </c>
      <c r="BL3452" s="147">
        <f>IF(R3452="sníž. přenesená",J3452,0)</f>
        <v>0</v>
      </c>
      <c r="BM3452" s="147">
        <f>IF(R3452="nulová",J3452,0)</f>
        <v>0</v>
      </c>
      <c r="BN3452" s="18" t="s">
        <v>80</v>
      </c>
      <c r="BO3452" s="147">
        <f>ROUND(I3452*H3452,2)</f>
        <v>0</v>
      </c>
      <c r="BP3452" s="18" t="s">
        <v>356</v>
      </c>
      <c r="BQ3452" s="146" t="s">
        <v>3400</v>
      </c>
    </row>
    <row r="3453" spans="2:69" s="1" customFormat="1">
      <c r="B3453" s="33"/>
      <c r="D3453" s="148" t="s">
        <v>224</v>
      </c>
      <c r="F3453" s="149" t="s">
        <v>3358</v>
      </c>
      <c r="I3453" s="150"/>
      <c r="L3453" s="33"/>
      <c r="M3453" s="282"/>
      <c r="N3453" s="282"/>
      <c r="O3453" s="282"/>
      <c r="P3453" s="282"/>
      <c r="Q3453" s="151"/>
      <c r="X3453" s="54"/>
      <c r="AX3453" s="18" t="s">
        <v>224</v>
      </c>
      <c r="AY3453" s="18" t="s">
        <v>82</v>
      </c>
    </row>
    <row r="3454" spans="2:69" s="1" customFormat="1" ht="288">
      <c r="B3454" s="33"/>
      <c r="D3454" s="148" t="s">
        <v>228</v>
      </c>
      <c r="F3454" s="154" t="s">
        <v>3401</v>
      </c>
      <c r="I3454" s="150"/>
      <c r="L3454" s="33"/>
      <c r="M3454" s="282"/>
      <c r="N3454" s="282"/>
      <c r="O3454" s="282"/>
      <c r="P3454" s="282"/>
      <c r="Q3454" s="151"/>
      <c r="X3454" s="54"/>
      <c r="AX3454" s="18" t="s">
        <v>228</v>
      </c>
      <c r="AY3454" s="18" t="s">
        <v>82</v>
      </c>
    </row>
    <row r="3455" spans="2:69" s="1" customFormat="1" ht="16.5" customHeight="1">
      <c r="B3455" s="133"/>
      <c r="C3455" s="134" t="s">
        <v>3402</v>
      </c>
      <c r="D3455" s="134" t="s">
        <v>218</v>
      </c>
      <c r="E3455" s="135" t="s">
        <v>3403</v>
      </c>
      <c r="F3455" s="136" t="s">
        <v>3358</v>
      </c>
      <c r="G3455" s="137" t="s">
        <v>286</v>
      </c>
      <c r="H3455" s="138">
        <v>35</v>
      </c>
      <c r="I3455" s="139"/>
      <c r="J3455" s="140">
        <f>ROUND(I3455*H3455,2)</f>
        <v>0</v>
      </c>
      <c r="K3455" s="141"/>
      <c r="L3455" s="33"/>
      <c r="M3455" s="294"/>
      <c r="N3455" s="294"/>
      <c r="O3455" s="294"/>
      <c r="P3455" s="282"/>
      <c r="Q3455" s="142" t="s">
        <v>3</v>
      </c>
      <c r="R3455" s="143" t="s">
        <v>44</v>
      </c>
      <c r="T3455" s="144">
        <f>S3455*H3455</f>
        <v>0</v>
      </c>
      <c r="U3455" s="144">
        <v>0</v>
      </c>
      <c r="V3455" s="144">
        <f>U3455*H3455</f>
        <v>0</v>
      </c>
      <c r="W3455" s="144">
        <v>0</v>
      </c>
      <c r="X3455" s="145">
        <f>W3455*H3455</f>
        <v>0</v>
      </c>
      <c r="AV3455" s="146" t="s">
        <v>356</v>
      </c>
      <c r="AX3455" s="146" t="s">
        <v>218</v>
      </c>
      <c r="AY3455" s="146" t="s">
        <v>82</v>
      </c>
      <c r="BC3455" s="18" t="s">
        <v>216</v>
      </c>
      <c r="BI3455" s="147">
        <f>IF(R3455="základní",J3455,0)</f>
        <v>0</v>
      </c>
      <c r="BJ3455" s="147">
        <f>IF(R3455="snížená",J3455,0)</f>
        <v>0</v>
      </c>
      <c r="BK3455" s="147">
        <f>IF(R3455="zákl. přenesená",J3455,0)</f>
        <v>0</v>
      </c>
      <c r="BL3455" s="147">
        <f>IF(R3455="sníž. přenesená",J3455,0)</f>
        <v>0</v>
      </c>
      <c r="BM3455" s="147">
        <f>IF(R3455="nulová",J3455,0)</f>
        <v>0</v>
      </c>
      <c r="BN3455" s="18" t="s">
        <v>80</v>
      </c>
      <c r="BO3455" s="147">
        <f>ROUND(I3455*H3455,2)</f>
        <v>0</v>
      </c>
      <c r="BP3455" s="18" t="s">
        <v>356</v>
      </c>
      <c r="BQ3455" s="146" t="s">
        <v>3404</v>
      </c>
    </row>
    <row r="3456" spans="2:69" s="1" customFormat="1">
      <c r="B3456" s="33"/>
      <c r="D3456" s="148" t="s">
        <v>224</v>
      </c>
      <c r="F3456" s="149" t="s">
        <v>3358</v>
      </c>
      <c r="I3456" s="150"/>
      <c r="L3456" s="33"/>
      <c r="M3456" s="282"/>
      <c r="N3456" s="282"/>
      <c r="O3456" s="282"/>
      <c r="P3456" s="282"/>
      <c r="Q3456" s="151"/>
      <c r="X3456" s="54"/>
      <c r="AX3456" s="18" t="s">
        <v>224</v>
      </c>
      <c r="AY3456" s="18" t="s">
        <v>82</v>
      </c>
    </row>
    <row r="3457" spans="2:69" s="1" customFormat="1" ht="288">
      <c r="B3457" s="33"/>
      <c r="D3457" s="148" t="s">
        <v>228</v>
      </c>
      <c r="F3457" s="154" t="s">
        <v>3405</v>
      </c>
      <c r="I3457" s="150"/>
      <c r="L3457" s="33"/>
      <c r="M3457" s="282"/>
      <c r="N3457" s="282"/>
      <c r="O3457" s="282"/>
      <c r="P3457" s="282"/>
      <c r="Q3457" s="151"/>
      <c r="X3457" s="54"/>
      <c r="AX3457" s="18" t="s">
        <v>228</v>
      </c>
      <c r="AY3457" s="18" t="s">
        <v>82</v>
      </c>
    </row>
    <row r="3458" spans="2:69" s="1" customFormat="1" ht="16.5" customHeight="1">
      <c r="B3458" s="133"/>
      <c r="C3458" s="134" t="s">
        <v>3406</v>
      </c>
      <c r="D3458" s="134" t="s">
        <v>218</v>
      </c>
      <c r="E3458" s="135" t="s">
        <v>3407</v>
      </c>
      <c r="F3458" s="136" t="s">
        <v>3358</v>
      </c>
      <c r="G3458" s="137" t="s">
        <v>286</v>
      </c>
      <c r="H3458" s="138">
        <v>1</v>
      </c>
      <c r="I3458" s="139"/>
      <c r="J3458" s="140">
        <f>ROUND(I3458*H3458,2)</f>
        <v>0</v>
      </c>
      <c r="K3458" s="141"/>
      <c r="L3458" s="33"/>
      <c r="M3458" s="294"/>
      <c r="N3458" s="294"/>
      <c r="O3458" s="294"/>
      <c r="P3458" s="282"/>
      <c r="Q3458" s="142" t="s">
        <v>3</v>
      </c>
      <c r="R3458" s="143" t="s">
        <v>44</v>
      </c>
      <c r="T3458" s="144">
        <f>S3458*H3458</f>
        <v>0</v>
      </c>
      <c r="U3458" s="144">
        <v>0</v>
      </c>
      <c r="V3458" s="144">
        <f>U3458*H3458</f>
        <v>0</v>
      </c>
      <c r="W3458" s="144">
        <v>0</v>
      </c>
      <c r="X3458" s="145">
        <f>W3458*H3458</f>
        <v>0</v>
      </c>
      <c r="AV3458" s="146" t="s">
        <v>356</v>
      </c>
      <c r="AX3458" s="146" t="s">
        <v>218</v>
      </c>
      <c r="AY3458" s="146" t="s">
        <v>82</v>
      </c>
      <c r="BC3458" s="18" t="s">
        <v>216</v>
      </c>
      <c r="BI3458" s="147">
        <f>IF(R3458="základní",J3458,0)</f>
        <v>0</v>
      </c>
      <c r="BJ3458" s="147">
        <f>IF(R3458="snížená",J3458,0)</f>
        <v>0</v>
      </c>
      <c r="BK3458" s="147">
        <f>IF(R3458="zákl. přenesená",J3458,0)</f>
        <v>0</v>
      </c>
      <c r="BL3458" s="147">
        <f>IF(R3458="sníž. přenesená",J3458,0)</f>
        <v>0</v>
      </c>
      <c r="BM3458" s="147">
        <f>IF(R3458="nulová",J3458,0)</f>
        <v>0</v>
      </c>
      <c r="BN3458" s="18" t="s">
        <v>80</v>
      </c>
      <c r="BO3458" s="147">
        <f>ROUND(I3458*H3458,2)</f>
        <v>0</v>
      </c>
      <c r="BP3458" s="18" t="s">
        <v>356</v>
      </c>
      <c r="BQ3458" s="146" t="s">
        <v>3408</v>
      </c>
    </row>
    <row r="3459" spans="2:69" s="1" customFormat="1">
      <c r="B3459" s="33"/>
      <c r="D3459" s="148" t="s">
        <v>224</v>
      </c>
      <c r="F3459" s="149" t="s">
        <v>3358</v>
      </c>
      <c r="I3459" s="150"/>
      <c r="L3459" s="33"/>
      <c r="M3459" s="282"/>
      <c r="N3459" s="282"/>
      <c r="O3459" s="282"/>
      <c r="P3459" s="282"/>
      <c r="Q3459" s="151"/>
      <c r="X3459" s="54"/>
      <c r="AX3459" s="18" t="s">
        <v>224</v>
      </c>
      <c r="AY3459" s="18" t="s">
        <v>82</v>
      </c>
    </row>
    <row r="3460" spans="2:69" s="1" customFormat="1" ht="306">
      <c r="B3460" s="33"/>
      <c r="D3460" s="148" t="s">
        <v>228</v>
      </c>
      <c r="F3460" s="154" t="s">
        <v>3409</v>
      </c>
      <c r="I3460" s="150"/>
      <c r="L3460" s="33"/>
      <c r="M3460" s="282"/>
      <c r="N3460" s="282"/>
      <c r="O3460" s="282"/>
      <c r="P3460" s="282"/>
      <c r="Q3460" s="151"/>
      <c r="X3460" s="54"/>
      <c r="AX3460" s="18" t="s">
        <v>228</v>
      </c>
      <c r="AY3460" s="18" t="s">
        <v>82</v>
      </c>
    </row>
    <row r="3461" spans="2:69" s="1" customFormat="1" ht="16.5" customHeight="1">
      <c r="B3461" s="133"/>
      <c r="C3461" s="134" t="s">
        <v>3410</v>
      </c>
      <c r="D3461" s="134" t="s">
        <v>218</v>
      </c>
      <c r="E3461" s="135" t="s">
        <v>3411</v>
      </c>
      <c r="F3461" s="136" t="s">
        <v>3358</v>
      </c>
      <c r="G3461" s="137" t="s">
        <v>286</v>
      </c>
      <c r="H3461" s="138">
        <v>8</v>
      </c>
      <c r="I3461" s="139"/>
      <c r="J3461" s="140">
        <f>ROUND(I3461*H3461,2)</f>
        <v>0</v>
      </c>
      <c r="K3461" s="141"/>
      <c r="L3461" s="33"/>
      <c r="M3461" s="294"/>
      <c r="N3461" s="294"/>
      <c r="O3461" s="294"/>
      <c r="P3461" s="282"/>
      <c r="Q3461" s="142" t="s">
        <v>3</v>
      </c>
      <c r="R3461" s="143" t="s">
        <v>44</v>
      </c>
      <c r="T3461" s="144">
        <f>S3461*H3461</f>
        <v>0</v>
      </c>
      <c r="U3461" s="144">
        <v>0</v>
      </c>
      <c r="V3461" s="144">
        <f>U3461*H3461</f>
        <v>0</v>
      </c>
      <c r="W3461" s="144">
        <v>0</v>
      </c>
      <c r="X3461" s="145">
        <f>W3461*H3461</f>
        <v>0</v>
      </c>
      <c r="AV3461" s="146" t="s">
        <v>356</v>
      </c>
      <c r="AX3461" s="146" t="s">
        <v>218</v>
      </c>
      <c r="AY3461" s="146" t="s">
        <v>82</v>
      </c>
      <c r="BC3461" s="18" t="s">
        <v>216</v>
      </c>
      <c r="BI3461" s="147">
        <f>IF(R3461="základní",J3461,0)</f>
        <v>0</v>
      </c>
      <c r="BJ3461" s="147">
        <f>IF(R3461="snížená",J3461,0)</f>
        <v>0</v>
      </c>
      <c r="BK3461" s="147">
        <f>IF(R3461="zákl. přenesená",J3461,0)</f>
        <v>0</v>
      </c>
      <c r="BL3461" s="147">
        <f>IF(R3461="sníž. přenesená",J3461,0)</f>
        <v>0</v>
      </c>
      <c r="BM3461" s="147">
        <f>IF(R3461="nulová",J3461,0)</f>
        <v>0</v>
      </c>
      <c r="BN3461" s="18" t="s">
        <v>80</v>
      </c>
      <c r="BO3461" s="147">
        <f>ROUND(I3461*H3461,2)</f>
        <v>0</v>
      </c>
      <c r="BP3461" s="18" t="s">
        <v>356</v>
      </c>
      <c r="BQ3461" s="146" t="s">
        <v>3412</v>
      </c>
    </row>
    <row r="3462" spans="2:69" s="1" customFormat="1">
      <c r="B3462" s="33"/>
      <c r="D3462" s="148" t="s">
        <v>224</v>
      </c>
      <c r="F3462" s="149" t="s">
        <v>3358</v>
      </c>
      <c r="I3462" s="150"/>
      <c r="L3462" s="33"/>
      <c r="M3462" s="282"/>
      <c r="N3462" s="282"/>
      <c r="O3462" s="282"/>
      <c r="P3462" s="282"/>
      <c r="Q3462" s="151"/>
      <c r="X3462" s="54"/>
      <c r="AX3462" s="18" t="s">
        <v>224</v>
      </c>
      <c r="AY3462" s="18" t="s">
        <v>82</v>
      </c>
    </row>
    <row r="3463" spans="2:69" s="1" customFormat="1" ht="279">
      <c r="B3463" s="33"/>
      <c r="D3463" s="148" t="s">
        <v>228</v>
      </c>
      <c r="F3463" s="154" t="s">
        <v>3413</v>
      </c>
      <c r="I3463" s="150"/>
      <c r="L3463" s="33"/>
      <c r="M3463" s="282"/>
      <c r="N3463" s="282"/>
      <c r="O3463" s="282"/>
      <c r="P3463" s="282"/>
      <c r="Q3463" s="151"/>
      <c r="X3463" s="54"/>
      <c r="AX3463" s="18" t="s">
        <v>228</v>
      </c>
      <c r="AY3463" s="18" t="s">
        <v>82</v>
      </c>
    </row>
    <row r="3464" spans="2:69" s="1" customFormat="1" ht="16.5" customHeight="1">
      <c r="B3464" s="133"/>
      <c r="C3464" s="134" t="s">
        <v>3414</v>
      </c>
      <c r="D3464" s="134" t="s">
        <v>218</v>
      </c>
      <c r="E3464" s="135" t="s">
        <v>3415</v>
      </c>
      <c r="F3464" s="136" t="s">
        <v>3416</v>
      </c>
      <c r="G3464" s="137" t="s">
        <v>952</v>
      </c>
      <c r="H3464" s="138">
        <v>1</v>
      </c>
      <c r="I3464" s="139"/>
      <c r="J3464" s="140">
        <f>ROUND(I3464*H3464,2)</f>
        <v>0</v>
      </c>
      <c r="K3464" s="141"/>
      <c r="L3464" s="33"/>
      <c r="M3464" s="294"/>
      <c r="N3464" s="294"/>
      <c r="O3464" s="294"/>
      <c r="P3464" s="282"/>
      <c r="Q3464" s="142" t="s">
        <v>3</v>
      </c>
      <c r="R3464" s="143" t="s">
        <v>44</v>
      </c>
      <c r="T3464" s="144">
        <f>S3464*H3464</f>
        <v>0</v>
      </c>
      <c r="U3464" s="144">
        <v>0</v>
      </c>
      <c r="V3464" s="144">
        <f>U3464*H3464</f>
        <v>0</v>
      </c>
      <c r="W3464" s="144">
        <v>0</v>
      </c>
      <c r="X3464" s="145">
        <f>W3464*H3464</f>
        <v>0</v>
      </c>
      <c r="AV3464" s="146" t="s">
        <v>356</v>
      </c>
      <c r="AX3464" s="146" t="s">
        <v>218</v>
      </c>
      <c r="AY3464" s="146" t="s">
        <v>82</v>
      </c>
      <c r="BC3464" s="18" t="s">
        <v>216</v>
      </c>
      <c r="BI3464" s="147">
        <f>IF(R3464="základní",J3464,0)</f>
        <v>0</v>
      </c>
      <c r="BJ3464" s="147">
        <f>IF(R3464="snížená",J3464,0)</f>
        <v>0</v>
      </c>
      <c r="BK3464" s="147">
        <f>IF(R3464="zákl. přenesená",J3464,0)</f>
        <v>0</v>
      </c>
      <c r="BL3464" s="147">
        <f>IF(R3464="sníž. přenesená",J3464,0)</f>
        <v>0</v>
      </c>
      <c r="BM3464" s="147">
        <f>IF(R3464="nulová",J3464,0)</f>
        <v>0</v>
      </c>
      <c r="BN3464" s="18" t="s">
        <v>80</v>
      </c>
      <c r="BO3464" s="147">
        <f>ROUND(I3464*H3464,2)</f>
        <v>0</v>
      </c>
      <c r="BP3464" s="18" t="s">
        <v>356</v>
      </c>
      <c r="BQ3464" s="146" t="s">
        <v>3417</v>
      </c>
    </row>
    <row r="3465" spans="2:69" s="1" customFormat="1">
      <c r="B3465" s="33"/>
      <c r="D3465" s="148" t="s">
        <v>224</v>
      </c>
      <c r="F3465" s="149" t="s">
        <v>3416</v>
      </c>
      <c r="I3465" s="150"/>
      <c r="L3465" s="33"/>
      <c r="M3465" s="282"/>
      <c r="N3465" s="282"/>
      <c r="O3465" s="282"/>
      <c r="P3465" s="282"/>
      <c r="Q3465" s="151"/>
      <c r="X3465" s="54"/>
      <c r="AX3465" s="18" t="s">
        <v>224</v>
      </c>
      <c r="AY3465" s="18" t="s">
        <v>82</v>
      </c>
    </row>
    <row r="3466" spans="2:69" s="1" customFormat="1" ht="360">
      <c r="B3466" s="33"/>
      <c r="D3466" s="148" t="s">
        <v>228</v>
      </c>
      <c r="F3466" s="154" t="s">
        <v>3418</v>
      </c>
      <c r="I3466" s="150"/>
      <c r="L3466" s="33"/>
      <c r="M3466" s="282"/>
      <c r="N3466" s="282"/>
      <c r="O3466" s="282"/>
      <c r="P3466" s="282"/>
      <c r="Q3466" s="151"/>
      <c r="X3466" s="54"/>
      <c r="AX3466" s="18" t="s">
        <v>228</v>
      </c>
      <c r="AY3466" s="18" t="s">
        <v>82</v>
      </c>
    </row>
    <row r="3467" spans="2:69" s="1" customFormat="1" ht="16.5" customHeight="1">
      <c r="B3467" s="133"/>
      <c r="C3467" s="350" t="s">
        <v>3419</v>
      </c>
      <c r="D3467" s="350" t="s">
        <v>218</v>
      </c>
      <c r="E3467" s="351" t="s">
        <v>3420</v>
      </c>
      <c r="F3467" s="352" t="s">
        <v>3421</v>
      </c>
      <c r="G3467" s="353" t="s">
        <v>952</v>
      </c>
      <c r="H3467" s="354">
        <v>1</v>
      </c>
      <c r="I3467" s="355"/>
      <c r="J3467" s="355">
        <f>ROUND(I3467*H3467,2)</f>
        <v>0</v>
      </c>
      <c r="K3467" s="141"/>
      <c r="L3467" s="33"/>
      <c r="M3467" s="280"/>
      <c r="N3467" s="280"/>
      <c r="O3467" s="280"/>
      <c r="P3467" s="282"/>
      <c r="Q3467" s="142" t="s">
        <v>3</v>
      </c>
      <c r="R3467" s="143" t="s">
        <v>44</v>
      </c>
      <c r="T3467" s="144">
        <f>S3467*H3467</f>
        <v>0</v>
      </c>
      <c r="U3467" s="144">
        <v>0</v>
      </c>
      <c r="V3467" s="144">
        <f>U3467*H3467</f>
        <v>0</v>
      </c>
      <c r="W3467" s="144">
        <v>0</v>
      </c>
      <c r="X3467" s="145">
        <f>W3467*H3467</f>
        <v>0</v>
      </c>
      <c r="AV3467" s="146" t="s">
        <v>356</v>
      </c>
      <c r="AX3467" s="146" t="s">
        <v>218</v>
      </c>
      <c r="AY3467" s="146" t="s">
        <v>82</v>
      </c>
      <c r="BC3467" s="18" t="s">
        <v>216</v>
      </c>
      <c r="BI3467" s="147">
        <f>IF(R3467="základní",J3467,0)</f>
        <v>0</v>
      </c>
      <c r="BJ3467" s="147">
        <f>IF(R3467="snížená",J3467,0)</f>
        <v>0</v>
      </c>
      <c r="BK3467" s="147">
        <f>IF(R3467="zákl. přenesená",J3467,0)</f>
        <v>0</v>
      </c>
      <c r="BL3467" s="147">
        <f>IF(R3467="sníž. přenesená",J3467,0)</f>
        <v>0</v>
      </c>
      <c r="BM3467" s="147">
        <f>IF(R3467="nulová",J3467,0)</f>
        <v>0</v>
      </c>
      <c r="BN3467" s="18" t="s">
        <v>80</v>
      </c>
      <c r="BO3467" s="147">
        <f>ROUND(I3467*H3467,2)</f>
        <v>0</v>
      </c>
      <c r="BP3467" s="18" t="s">
        <v>356</v>
      </c>
      <c r="BQ3467" s="146" t="s">
        <v>3422</v>
      </c>
    </row>
    <row r="3468" spans="2:69" s="1" customFormat="1">
      <c r="B3468" s="33"/>
      <c r="D3468" s="148" t="s">
        <v>224</v>
      </c>
      <c r="F3468" s="149" t="s">
        <v>3421</v>
      </c>
      <c r="I3468" s="150"/>
      <c r="L3468" s="33"/>
      <c r="M3468" s="282"/>
      <c r="N3468" s="282"/>
      <c r="O3468" s="282"/>
      <c r="P3468" s="282"/>
      <c r="Q3468" s="151"/>
      <c r="X3468" s="54"/>
      <c r="AX3468" s="18" t="s">
        <v>224</v>
      </c>
      <c r="AY3468" s="18" t="s">
        <v>82</v>
      </c>
    </row>
    <row r="3469" spans="2:69" s="1" customFormat="1" ht="306">
      <c r="B3469" s="33"/>
      <c r="D3469" s="148" t="s">
        <v>228</v>
      </c>
      <c r="F3469" s="154" t="s">
        <v>3423</v>
      </c>
      <c r="I3469" s="150"/>
      <c r="L3469" s="33"/>
      <c r="M3469" s="282"/>
      <c r="N3469" s="282"/>
      <c r="O3469" s="282"/>
      <c r="P3469" s="282"/>
      <c r="Q3469" s="151"/>
      <c r="X3469" s="54"/>
      <c r="AX3469" s="18" t="s">
        <v>228</v>
      </c>
      <c r="AY3469" s="18" t="s">
        <v>82</v>
      </c>
    </row>
    <row r="3470" spans="2:69" s="1" customFormat="1" ht="16.5" customHeight="1">
      <c r="B3470" s="133"/>
      <c r="C3470" s="350" t="s">
        <v>3424</v>
      </c>
      <c r="D3470" s="350" t="s">
        <v>218</v>
      </c>
      <c r="E3470" s="351" t="s">
        <v>3425</v>
      </c>
      <c r="F3470" s="352" t="s">
        <v>3426</v>
      </c>
      <c r="G3470" s="353" t="s">
        <v>221</v>
      </c>
      <c r="H3470" s="354">
        <v>193</v>
      </c>
      <c r="I3470" s="355"/>
      <c r="J3470" s="355">
        <f>ROUND(I3470*H3470,2)</f>
        <v>0</v>
      </c>
      <c r="K3470" s="141"/>
      <c r="L3470" s="33"/>
      <c r="M3470" s="356"/>
      <c r="N3470" s="356"/>
      <c r="O3470" s="356"/>
      <c r="P3470" s="282"/>
      <c r="Q3470" s="142" t="s">
        <v>3</v>
      </c>
      <c r="R3470" s="143" t="s">
        <v>44</v>
      </c>
      <c r="T3470" s="144">
        <f>S3470*H3470</f>
        <v>0</v>
      </c>
      <c r="U3470" s="144">
        <v>0</v>
      </c>
      <c r="V3470" s="144">
        <f>U3470*H3470</f>
        <v>0</v>
      </c>
      <c r="W3470" s="144">
        <v>0</v>
      </c>
      <c r="X3470" s="145">
        <f>W3470*H3470</f>
        <v>0</v>
      </c>
      <c r="AV3470" s="146" t="s">
        <v>356</v>
      </c>
      <c r="AX3470" s="146" t="s">
        <v>218</v>
      </c>
      <c r="AY3470" s="146" t="s">
        <v>82</v>
      </c>
      <c r="BC3470" s="18" t="s">
        <v>216</v>
      </c>
      <c r="BI3470" s="147">
        <f>IF(R3470="základní",J3470,0)</f>
        <v>0</v>
      </c>
      <c r="BJ3470" s="147">
        <f>IF(R3470="snížená",J3470,0)</f>
        <v>0</v>
      </c>
      <c r="BK3470" s="147">
        <f>IF(R3470="zákl. přenesená",J3470,0)</f>
        <v>0</v>
      </c>
      <c r="BL3470" s="147">
        <f>IF(R3470="sníž. přenesená",J3470,0)</f>
        <v>0</v>
      </c>
      <c r="BM3470" s="147">
        <f>IF(R3470="nulová",J3470,0)</f>
        <v>0</v>
      </c>
      <c r="BN3470" s="18" t="s">
        <v>80</v>
      </c>
      <c r="BO3470" s="147">
        <f>ROUND(I3470*H3470,2)</f>
        <v>0</v>
      </c>
      <c r="BP3470" s="18" t="s">
        <v>356</v>
      </c>
      <c r="BQ3470" s="146" t="s">
        <v>3427</v>
      </c>
    </row>
    <row r="3471" spans="2:69" s="1" customFormat="1">
      <c r="B3471" s="33"/>
      <c r="D3471" s="148" t="s">
        <v>224</v>
      </c>
      <c r="F3471" s="149" t="s">
        <v>3428</v>
      </c>
      <c r="I3471" s="150"/>
      <c r="L3471" s="33"/>
      <c r="M3471" s="282"/>
      <c r="N3471" s="282"/>
      <c r="O3471" s="282"/>
      <c r="P3471" s="282"/>
      <c r="Q3471" s="151"/>
      <c r="X3471" s="54"/>
      <c r="AX3471" s="18" t="s">
        <v>224</v>
      </c>
      <c r="AY3471" s="18" t="s">
        <v>82</v>
      </c>
    </row>
    <row r="3472" spans="2:69" s="1" customFormat="1" ht="252">
      <c r="B3472" s="33"/>
      <c r="D3472" s="148" t="s">
        <v>228</v>
      </c>
      <c r="F3472" s="154" t="s">
        <v>3429</v>
      </c>
      <c r="I3472" s="150"/>
      <c r="L3472" s="33"/>
      <c r="M3472" s="282"/>
      <c r="N3472" s="282"/>
      <c r="O3472" s="282"/>
      <c r="P3472" s="282"/>
      <c r="Q3472" s="151"/>
      <c r="X3472" s="54"/>
      <c r="AX3472" s="18" t="s">
        <v>228</v>
      </c>
      <c r="AY3472" s="18" t="s">
        <v>82</v>
      </c>
    </row>
    <row r="3473" spans="2:69" s="1" customFormat="1" ht="16.5" customHeight="1">
      <c r="B3473" s="133"/>
      <c r="C3473" s="134" t="s">
        <v>3430</v>
      </c>
      <c r="D3473" s="134" t="s">
        <v>218</v>
      </c>
      <c r="E3473" s="135" t="s">
        <v>3431</v>
      </c>
      <c r="F3473" s="136" t="s">
        <v>3432</v>
      </c>
      <c r="G3473" s="137" t="s">
        <v>952</v>
      </c>
      <c r="H3473" s="138">
        <v>6</v>
      </c>
      <c r="I3473" s="139"/>
      <c r="J3473" s="140">
        <f>ROUND(I3473*H3473,2)</f>
        <v>0</v>
      </c>
      <c r="K3473" s="141"/>
      <c r="L3473" s="33"/>
      <c r="M3473" s="294"/>
      <c r="N3473" s="294"/>
      <c r="O3473" s="294"/>
      <c r="P3473" s="282"/>
      <c r="Q3473" s="142" t="s">
        <v>3</v>
      </c>
      <c r="R3473" s="143" t="s">
        <v>44</v>
      </c>
      <c r="T3473" s="144">
        <f>S3473*H3473</f>
        <v>0</v>
      </c>
      <c r="U3473" s="144">
        <v>0</v>
      </c>
      <c r="V3473" s="144">
        <f>U3473*H3473</f>
        <v>0</v>
      </c>
      <c r="W3473" s="144">
        <v>0</v>
      </c>
      <c r="X3473" s="145">
        <f>W3473*H3473</f>
        <v>0</v>
      </c>
      <c r="AV3473" s="146" t="s">
        <v>356</v>
      </c>
      <c r="AX3473" s="146" t="s">
        <v>218</v>
      </c>
      <c r="AY3473" s="146" t="s">
        <v>82</v>
      </c>
      <c r="BC3473" s="18" t="s">
        <v>216</v>
      </c>
      <c r="BI3473" s="147">
        <f>IF(R3473="základní",J3473,0)</f>
        <v>0</v>
      </c>
      <c r="BJ3473" s="147">
        <f>IF(R3473="snížená",J3473,0)</f>
        <v>0</v>
      </c>
      <c r="BK3473" s="147">
        <f>IF(R3473="zákl. přenesená",J3473,0)</f>
        <v>0</v>
      </c>
      <c r="BL3473" s="147">
        <f>IF(R3473="sníž. přenesená",J3473,0)</f>
        <v>0</v>
      </c>
      <c r="BM3473" s="147">
        <f>IF(R3473="nulová",J3473,0)</f>
        <v>0</v>
      </c>
      <c r="BN3473" s="18" t="s">
        <v>80</v>
      </c>
      <c r="BO3473" s="147">
        <f>ROUND(I3473*H3473,2)</f>
        <v>0</v>
      </c>
      <c r="BP3473" s="18" t="s">
        <v>356</v>
      </c>
      <c r="BQ3473" s="146" t="s">
        <v>3433</v>
      </c>
    </row>
    <row r="3474" spans="2:69" s="1" customFormat="1">
      <c r="B3474" s="33"/>
      <c r="D3474" s="148" t="s">
        <v>224</v>
      </c>
      <c r="F3474" s="149" t="s">
        <v>3432</v>
      </c>
      <c r="I3474" s="150"/>
      <c r="L3474" s="33"/>
      <c r="M3474" s="282"/>
      <c r="N3474" s="282"/>
      <c r="O3474" s="282"/>
      <c r="P3474" s="282"/>
      <c r="Q3474" s="151"/>
      <c r="X3474" s="54"/>
      <c r="AX3474" s="18" t="s">
        <v>224</v>
      </c>
      <c r="AY3474" s="18" t="s">
        <v>82</v>
      </c>
    </row>
    <row r="3475" spans="2:69" s="1" customFormat="1" ht="252">
      <c r="B3475" s="33"/>
      <c r="D3475" s="148" t="s">
        <v>228</v>
      </c>
      <c r="F3475" s="154" t="s">
        <v>3434</v>
      </c>
      <c r="I3475" s="150"/>
      <c r="L3475" s="33"/>
      <c r="M3475" s="282"/>
      <c r="N3475" s="282"/>
      <c r="O3475" s="282"/>
      <c r="P3475" s="282"/>
      <c r="Q3475" s="151"/>
      <c r="X3475" s="54"/>
      <c r="AX3475" s="18" t="s">
        <v>228</v>
      </c>
      <c r="AY3475" s="18" t="s">
        <v>82</v>
      </c>
    </row>
    <row r="3476" spans="2:69" s="1" customFormat="1" ht="16.5" customHeight="1">
      <c r="B3476" s="133"/>
      <c r="C3476" s="134" t="s">
        <v>3435</v>
      </c>
      <c r="D3476" s="134" t="s">
        <v>218</v>
      </c>
      <c r="E3476" s="135" t="s">
        <v>3436</v>
      </c>
      <c r="F3476" s="136" t="s">
        <v>3437</v>
      </c>
      <c r="G3476" s="137" t="s">
        <v>952</v>
      </c>
      <c r="H3476" s="138">
        <v>1</v>
      </c>
      <c r="I3476" s="139"/>
      <c r="J3476" s="140">
        <f>ROUND(I3476*H3476,2)</f>
        <v>0</v>
      </c>
      <c r="K3476" s="141"/>
      <c r="L3476" s="33"/>
      <c r="M3476" s="294"/>
      <c r="N3476" s="294"/>
      <c r="O3476" s="294"/>
      <c r="P3476" s="282"/>
      <c r="Q3476" s="142" t="s">
        <v>3</v>
      </c>
      <c r="R3476" s="143" t="s">
        <v>44</v>
      </c>
      <c r="T3476" s="144">
        <f>S3476*H3476</f>
        <v>0</v>
      </c>
      <c r="U3476" s="144">
        <v>0</v>
      </c>
      <c r="V3476" s="144">
        <f>U3476*H3476</f>
        <v>0</v>
      </c>
      <c r="W3476" s="144">
        <v>0</v>
      </c>
      <c r="X3476" s="145">
        <f>W3476*H3476</f>
        <v>0</v>
      </c>
      <c r="AV3476" s="146" t="s">
        <v>356</v>
      </c>
      <c r="AX3476" s="146" t="s">
        <v>218</v>
      </c>
      <c r="AY3476" s="146" t="s">
        <v>82</v>
      </c>
      <c r="BC3476" s="18" t="s">
        <v>216</v>
      </c>
      <c r="BI3476" s="147">
        <f>IF(R3476="základní",J3476,0)</f>
        <v>0</v>
      </c>
      <c r="BJ3476" s="147">
        <f>IF(R3476="snížená",J3476,0)</f>
        <v>0</v>
      </c>
      <c r="BK3476" s="147">
        <f>IF(R3476="zákl. přenesená",J3476,0)</f>
        <v>0</v>
      </c>
      <c r="BL3476" s="147">
        <f>IF(R3476="sníž. přenesená",J3476,0)</f>
        <v>0</v>
      </c>
      <c r="BM3476" s="147">
        <f>IF(R3476="nulová",J3476,0)</f>
        <v>0</v>
      </c>
      <c r="BN3476" s="18" t="s">
        <v>80</v>
      </c>
      <c r="BO3476" s="147">
        <f>ROUND(I3476*H3476,2)</f>
        <v>0</v>
      </c>
      <c r="BP3476" s="18" t="s">
        <v>356</v>
      </c>
      <c r="BQ3476" s="146" t="s">
        <v>3438</v>
      </c>
    </row>
    <row r="3477" spans="2:69" s="1" customFormat="1">
      <c r="B3477" s="33"/>
      <c r="D3477" s="148" t="s">
        <v>224</v>
      </c>
      <c r="F3477" s="149" t="s">
        <v>3439</v>
      </c>
      <c r="I3477" s="150"/>
      <c r="L3477" s="33"/>
      <c r="M3477" s="282"/>
      <c r="N3477" s="282"/>
      <c r="O3477" s="282"/>
      <c r="P3477" s="282"/>
      <c r="Q3477" s="151"/>
      <c r="X3477" s="54"/>
      <c r="AX3477" s="18" t="s">
        <v>224</v>
      </c>
      <c r="AY3477" s="18" t="s">
        <v>82</v>
      </c>
    </row>
    <row r="3478" spans="2:69" s="1" customFormat="1" ht="225">
      <c r="B3478" s="33"/>
      <c r="D3478" s="148" t="s">
        <v>228</v>
      </c>
      <c r="F3478" s="154" t="s">
        <v>3440</v>
      </c>
      <c r="I3478" s="150"/>
      <c r="L3478" s="33"/>
      <c r="M3478" s="282"/>
      <c r="N3478" s="282"/>
      <c r="O3478" s="282"/>
      <c r="P3478" s="282"/>
      <c r="Q3478" s="151"/>
      <c r="X3478" s="54"/>
      <c r="AX3478" s="18" t="s">
        <v>228</v>
      </c>
      <c r="AY3478" s="18" t="s">
        <v>82</v>
      </c>
    </row>
    <row r="3479" spans="2:69" s="1" customFormat="1" ht="16.5" customHeight="1">
      <c r="B3479" s="133"/>
      <c r="C3479" s="134" t="s">
        <v>3441</v>
      </c>
      <c r="D3479" s="134" t="s">
        <v>218</v>
      </c>
      <c r="E3479" s="135" t="s">
        <v>3442</v>
      </c>
      <c r="F3479" s="136" t="s">
        <v>3443</v>
      </c>
      <c r="G3479" s="137" t="s">
        <v>286</v>
      </c>
      <c r="H3479" s="138">
        <v>5.4</v>
      </c>
      <c r="I3479" s="139"/>
      <c r="J3479" s="140">
        <f>ROUND(I3479*H3479,2)</f>
        <v>0</v>
      </c>
      <c r="K3479" s="141"/>
      <c r="L3479" s="33"/>
      <c r="M3479" s="294"/>
      <c r="N3479" s="294"/>
      <c r="O3479" s="294"/>
      <c r="P3479" s="282"/>
      <c r="Q3479" s="142" t="s">
        <v>3</v>
      </c>
      <c r="R3479" s="143" t="s">
        <v>44</v>
      </c>
      <c r="T3479" s="144">
        <f>S3479*H3479</f>
        <v>0</v>
      </c>
      <c r="U3479" s="144">
        <v>0</v>
      </c>
      <c r="V3479" s="144">
        <f>U3479*H3479</f>
        <v>0</v>
      </c>
      <c r="W3479" s="144">
        <v>0</v>
      </c>
      <c r="X3479" s="145">
        <f>W3479*H3479</f>
        <v>0</v>
      </c>
      <c r="AV3479" s="146" t="s">
        <v>356</v>
      </c>
      <c r="AX3479" s="146" t="s">
        <v>218</v>
      </c>
      <c r="AY3479" s="146" t="s">
        <v>82</v>
      </c>
      <c r="BC3479" s="18" t="s">
        <v>216</v>
      </c>
      <c r="BI3479" s="147">
        <f>IF(R3479="základní",J3479,0)</f>
        <v>0</v>
      </c>
      <c r="BJ3479" s="147">
        <f>IF(R3479="snížená",J3479,0)</f>
        <v>0</v>
      </c>
      <c r="BK3479" s="147">
        <f>IF(R3479="zákl. přenesená",J3479,0)</f>
        <v>0</v>
      </c>
      <c r="BL3479" s="147">
        <f>IF(R3479="sníž. přenesená",J3479,0)</f>
        <v>0</v>
      </c>
      <c r="BM3479" s="147">
        <f>IF(R3479="nulová",J3479,0)</f>
        <v>0</v>
      </c>
      <c r="BN3479" s="18" t="s">
        <v>80</v>
      </c>
      <c r="BO3479" s="147">
        <f>ROUND(I3479*H3479,2)</f>
        <v>0</v>
      </c>
      <c r="BP3479" s="18" t="s">
        <v>356</v>
      </c>
      <c r="BQ3479" s="146" t="s">
        <v>3444</v>
      </c>
    </row>
    <row r="3480" spans="2:69" s="1" customFormat="1">
      <c r="B3480" s="33"/>
      <c r="D3480" s="148" t="s">
        <v>224</v>
      </c>
      <c r="F3480" s="149" t="s">
        <v>3443</v>
      </c>
      <c r="I3480" s="150"/>
      <c r="L3480" s="33"/>
      <c r="M3480" s="282"/>
      <c r="N3480" s="282"/>
      <c r="O3480" s="282"/>
      <c r="P3480" s="282"/>
      <c r="Q3480" s="151"/>
      <c r="X3480" s="54"/>
      <c r="AX3480" s="18" t="s">
        <v>224</v>
      </c>
      <c r="AY3480" s="18" t="s">
        <v>82</v>
      </c>
    </row>
    <row r="3481" spans="2:69" s="1" customFormat="1" ht="234">
      <c r="B3481" s="33"/>
      <c r="D3481" s="148" t="s">
        <v>228</v>
      </c>
      <c r="F3481" s="154" t="s">
        <v>3445</v>
      </c>
      <c r="I3481" s="150"/>
      <c r="L3481" s="33"/>
      <c r="M3481" s="282"/>
      <c r="N3481" s="282"/>
      <c r="O3481" s="282"/>
      <c r="P3481" s="282"/>
      <c r="Q3481" s="151"/>
      <c r="X3481" s="54"/>
      <c r="AX3481" s="18" t="s">
        <v>228</v>
      </c>
      <c r="AY3481" s="18" t="s">
        <v>82</v>
      </c>
    </row>
    <row r="3482" spans="2:69" s="1" customFormat="1" ht="24.15" customHeight="1">
      <c r="B3482" s="133"/>
      <c r="C3482" s="134" t="s">
        <v>3446</v>
      </c>
      <c r="D3482" s="134" t="s">
        <v>218</v>
      </c>
      <c r="E3482" s="135" t="s">
        <v>3447</v>
      </c>
      <c r="F3482" s="136" t="s">
        <v>3448</v>
      </c>
      <c r="G3482" s="137" t="s">
        <v>2219</v>
      </c>
      <c r="H3482" s="138">
        <v>23785</v>
      </c>
      <c r="I3482" s="139"/>
      <c r="J3482" s="140">
        <f>ROUND(I3482*H3482,2)</f>
        <v>0</v>
      </c>
      <c r="K3482" s="141"/>
      <c r="L3482" s="33"/>
      <c r="M3482" s="294"/>
      <c r="N3482" s="294"/>
      <c r="O3482" s="294"/>
      <c r="P3482" s="282"/>
      <c r="Q3482" s="142" t="s">
        <v>3</v>
      </c>
      <c r="R3482" s="143" t="s">
        <v>44</v>
      </c>
      <c r="T3482" s="144">
        <f>S3482*H3482</f>
        <v>0</v>
      </c>
      <c r="U3482" s="144">
        <v>1.0499999999999999E-3</v>
      </c>
      <c r="V3482" s="144">
        <f>U3482*H3482</f>
        <v>24.974249999999998</v>
      </c>
      <c r="W3482" s="144">
        <v>0</v>
      </c>
      <c r="X3482" s="145">
        <f>W3482*H3482</f>
        <v>0</v>
      </c>
      <c r="AV3482" s="146" t="s">
        <v>356</v>
      </c>
      <c r="AX3482" s="146" t="s">
        <v>218</v>
      </c>
      <c r="AY3482" s="146" t="s">
        <v>82</v>
      </c>
      <c r="BC3482" s="18" t="s">
        <v>216</v>
      </c>
      <c r="BI3482" s="147">
        <f>IF(R3482="základní",J3482,0)</f>
        <v>0</v>
      </c>
      <c r="BJ3482" s="147">
        <f>IF(R3482="snížená",J3482,0)</f>
        <v>0</v>
      </c>
      <c r="BK3482" s="147">
        <f>IF(R3482="zákl. přenesená",J3482,0)</f>
        <v>0</v>
      </c>
      <c r="BL3482" s="147">
        <f>IF(R3482="sníž. přenesená",J3482,0)</f>
        <v>0</v>
      </c>
      <c r="BM3482" s="147">
        <f>IF(R3482="nulová",J3482,0)</f>
        <v>0</v>
      </c>
      <c r="BN3482" s="18" t="s">
        <v>80</v>
      </c>
      <c r="BO3482" s="147">
        <f>ROUND(I3482*H3482,2)</f>
        <v>0</v>
      </c>
      <c r="BP3482" s="18" t="s">
        <v>356</v>
      </c>
      <c r="BQ3482" s="146" t="s">
        <v>3449</v>
      </c>
    </row>
    <row r="3483" spans="2:69" s="1" customFormat="1">
      <c r="B3483" s="33"/>
      <c r="D3483" s="148" t="s">
        <v>224</v>
      </c>
      <c r="F3483" s="149" t="s">
        <v>3448</v>
      </c>
      <c r="I3483" s="150"/>
      <c r="L3483" s="33"/>
      <c r="M3483" s="282"/>
      <c r="N3483" s="282"/>
      <c r="O3483" s="282"/>
      <c r="P3483" s="282"/>
      <c r="Q3483" s="151"/>
      <c r="X3483" s="54"/>
      <c r="AX3483" s="18" t="s">
        <v>224</v>
      </c>
      <c r="AY3483" s="18" t="s">
        <v>82</v>
      </c>
    </row>
    <row r="3484" spans="2:69" s="12" customFormat="1">
      <c r="B3484" s="155"/>
      <c r="D3484" s="148" t="s">
        <v>230</v>
      </c>
      <c r="E3484" s="156" t="s">
        <v>3</v>
      </c>
      <c r="F3484" s="157" t="s">
        <v>947</v>
      </c>
      <c r="H3484" s="156" t="s">
        <v>3</v>
      </c>
      <c r="I3484" s="158"/>
      <c r="L3484" s="155"/>
      <c r="M3484" s="288"/>
      <c r="N3484" s="288"/>
      <c r="O3484" s="288"/>
      <c r="P3484" s="288"/>
      <c r="Q3484" s="159"/>
      <c r="X3484" s="160"/>
      <c r="AX3484" s="156" t="s">
        <v>230</v>
      </c>
      <c r="AY3484" s="156" t="s">
        <v>82</v>
      </c>
      <c r="AZ3484" s="12" t="s">
        <v>80</v>
      </c>
      <c r="BA3484" s="12" t="s">
        <v>34</v>
      </c>
      <c r="BB3484" s="12" t="s">
        <v>73</v>
      </c>
      <c r="BC3484" s="156" t="s">
        <v>216</v>
      </c>
    </row>
    <row r="3485" spans="2:69" s="13" customFormat="1">
      <c r="B3485" s="161"/>
      <c r="D3485" s="148" t="s">
        <v>230</v>
      </c>
      <c r="E3485" s="162" t="s">
        <v>3</v>
      </c>
      <c r="F3485" s="163" t="s">
        <v>3450</v>
      </c>
      <c r="H3485" s="164">
        <v>23785</v>
      </c>
      <c r="I3485" s="165"/>
      <c r="L3485" s="161"/>
      <c r="M3485" s="289"/>
      <c r="N3485" s="289"/>
      <c r="O3485" s="289"/>
      <c r="P3485" s="289"/>
      <c r="Q3485" s="166"/>
      <c r="X3485" s="167"/>
      <c r="AX3485" s="162" t="s">
        <v>230</v>
      </c>
      <c r="AY3485" s="162" t="s">
        <v>82</v>
      </c>
      <c r="AZ3485" s="13" t="s">
        <v>82</v>
      </c>
      <c r="BA3485" s="13" t="s">
        <v>34</v>
      </c>
      <c r="BB3485" s="13" t="s">
        <v>80</v>
      </c>
      <c r="BC3485" s="162" t="s">
        <v>216</v>
      </c>
    </row>
    <row r="3486" spans="2:69" s="1" customFormat="1" ht="16.5" customHeight="1">
      <c r="B3486" s="133"/>
      <c r="C3486" s="134" t="s">
        <v>3451</v>
      </c>
      <c r="D3486" s="134" t="s">
        <v>218</v>
      </c>
      <c r="E3486" s="135" t="s">
        <v>3452</v>
      </c>
      <c r="F3486" s="136" t="s">
        <v>3453</v>
      </c>
      <c r="G3486" s="137" t="s">
        <v>2219</v>
      </c>
      <c r="H3486" s="138">
        <v>13671</v>
      </c>
      <c r="I3486" s="139"/>
      <c r="J3486" s="140">
        <f>ROUND(I3486*H3486,2)</f>
        <v>0</v>
      </c>
      <c r="K3486" s="141"/>
      <c r="L3486" s="33"/>
      <c r="M3486" s="294"/>
      <c r="N3486" s="294"/>
      <c r="O3486" s="294"/>
      <c r="P3486" s="282"/>
      <c r="Q3486" s="142" t="s">
        <v>3</v>
      </c>
      <c r="R3486" s="143" t="s">
        <v>44</v>
      </c>
      <c r="T3486" s="144">
        <f>S3486*H3486</f>
        <v>0</v>
      </c>
      <c r="U3486" s="144">
        <v>1.0499999999999999E-3</v>
      </c>
      <c r="V3486" s="144">
        <f>U3486*H3486</f>
        <v>14.35455</v>
      </c>
      <c r="W3486" s="144">
        <v>0</v>
      </c>
      <c r="X3486" s="145">
        <f>W3486*H3486</f>
        <v>0</v>
      </c>
      <c r="AV3486" s="146" t="s">
        <v>356</v>
      </c>
      <c r="AX3486" s="146" t="s">
        <v>218</v>
      </c>
      <c r="AY3486" s="146" t="s">
        <v>82</v>
      </c>
      <c r="BC3486" s="18" t="s">
        <v>216</v>
      </c>
      <c r="BI3486" s="147">
        <f>IF(R3486="základní",J3486,0)</f>
        <v>0</v>
      </c>
      <c r="BJ3486" s="147">
        <f>IF(R3486="snížená",J3486,0)</f>
        <v>0</v>
      </c>
      <c r="BK3486" s="147">
        <f>IF(R3486="zákl. přenesená",J3486,0)</f>
        <v>0</v>
      </c>
      <c r="BL3486" s="147">
        <f>IF(R3486="sníž. přenesená",J3486,0)</f>
        <v>0</v>
      </c>
      <c r="BM3486" s="147">
        <f>IF(R3486="nulová",J3486,0)</f>
        <v>0</v>
      </c>
      <c r="BN3486" s="18" t="s">
        <v>80</v>
      </c>
      <c r="BO3486" s="147">
        <f>ROUND(I3486*H3486,2)</f>
        <v>0</v>
      </c>
      <c r="BP3486" s="18" t="s">
        <v>356</v>
      </c>
      <c r="BQ3486" s="146" t="s">
        <v>3454</v>
      </c>
    </row>
    <row r="3487" spans="2:69" s="1" customFormat="1">
      <c r="B3487" s="33"/>
      <c r="D3487" s="148" t="s">
        <v>224</v>
      </c>
      <c r="F3487" s="149" t="s">
        <v>3453</v>
      </c>
      <c r="I3487" s="150"/>
      <c r="L3487" s="33"/>
      <c r="M3487" s="282"/>
      <c r="N3487" s="282"/>
      <c r="O3487" s="282"/>
      <c r="P3487" s="282"/>
      <c r="Q3487" s="151"/>
      <c r="X3487" s="54"/>
      <c r="AX3487" s="18" t="s">
        <v>224</v>
      </c>
      <c r="AY3487" s="18" t="s">
        <v>82</v>
      </c>
    </row>
    <row r="3488" spans="2:69" s="12" customFormat="1">
      <c r="B3488" s="155"/>
      <c r="D3488" s="148" t="s">
        <v>230</v>
      </c>
      <c r="E3488" s="156" t="s">
        <v>3</v>
      </c>
      <c r="F3488" s="157" t="s">
        <v>947</v>
      </c>
      <c r="H3488" s="156" t="s">
        <v>3</v>
      </c>
      <c r="I3488" s="158"/>
      <c r="L3488" s="155"/>
      <c r="M3488" s="288"/>
      <c r="N3488" s="288"/>
      <c r="O3488" s="288"/>
      <c r="P3488" s="288"/>
      <c r="Q3488" s="159"/>
      <c r="X3488" s="160"/>
      <c r="AX3488" s="156" t="s">
        <v>230</v>
      </c>
      <c r="AY3488" s="156" t="s">
        <v>82</v>
      </c>
      <c r="AZ3488" s="12" t="s">
        <v>80</v>
      </c>
      <c r="BA3488" s="12" t="s">
        <v>34</v>
      </c>
      <c r="BB3488" s="12" t="s">
        <v>73</v>
      </c>
      <c r="BC3488" s="156" t="s">
        <v>216</v>
      </c>
    </row>
    <row r="3489" spans="2:69" s="13" customFormat="1">
      <c r="B3489" s="161"/>
      <c r="D3489" s="148" t="s">
        <v>230</v>
      </c>
      <c r="E3489" s="162" t="s">
        <v>3</v>
      </c>
      <c r="F3489" s="163" t="s">
        <v>3455</v>
      </c>
      <c r="H3489" s="164">
        <v>13671</v>
      </c>
      <c r="I3489" s="165"/>
      <c r="L3489" s="161"/>
      <c r="M3489" s="289"/>
      <c r="N3489" s="289"/>
      <c r="O3489" s="289"/>
      <c r="P3489" s="289"/>
      <c r="Q3489" s="166"/>
      <c r="X3489" s="167"/>
      <c r="AX3489" s="162" t="s">
        <v>230</v>
      </c>
      <c r="AY3489" s="162" t="s">
        <v>82</v>
      </c>
      <c r="AZ3489" s="13" t="s">
        <v>82</v>
      </c>
      <c r="BA3489" s="13" t="s">
        <v>34</v>
      </c>
      <c r="BB3489" s="13" t="s">
        <v>80</v>
      </c>
      <c r="BC3489" s="162" t="s">
        <v>216</v>
      </c>
    </row>
    <row r="3490" spans="2:69" s="1" customFormat="1" ht="24.15" customHeight="1">
      <c r="B3490" s="133"/>
      <c r="C3490" s="134" t="s">
        <v>3456</v>
      </c>
      <c r="D3490" s="134" t="s">
        <v>218</v>
      </c>
      <c r="E3490" s="135" t="s">
        <v>3457</v>
      </c>
      <c r="F3490" s="136" t="s">
        <v>3458</v>
      </c>
      <c r="G3490" s="137" t="s">
        <v>286</v>
      </c>
      <c r="H3490" s="138">
        <v>421.43799999999999</v>
      </c>
      <c r="I3490" s="139"/>
      <c r="J3490" s="140">
        <f>ROUND(I3490*H3490,2)</f>
        <v>0</v>
      </c>
      <c r="K3490" s="141"/>
      <c r="L3490" s="33"/>
      <c r="M3490" s="294"/>
      <c r="N3490" s="294"/>
      <c r="O3490" s="294"/>
      <c r="P3490" s="282"/>
      <c r="Q3490" s="142" t="s">
        <v>3</v>
      </c>
      <c r="R3490" s="143" t="s">
        <v>44</v>
      </c>
      <c r="T3490" s="144">
        <f>S3490*H3490</f>
        <v>0</v>
      </c>
      <c r="U3490" s="144">
        <v>8.0000000000000004E-4</v>
      </c>
      <c r="V3490" s="144">
        <f>U3490*H3490</f>
        <v>0.33715040000000002</v>
      </c>
      <c r="W3490" s="144">
        <v>0</v>
      </c>
      <c r="X3490" s="145">
        <f>W3490*H3490</f>
        <v>0</v>
      </c>
      <c r="AV3490" s="146" t="s">
        <v>356</v>
      </c>
      <c r="AX3490" s="146" t="s">
        <v>218</v>
      </c>
      <c r="AY3490" s="146" t="s">
        <v>82</v>
      </c>
      <c r="BC3490" s="18" t="s">
        <v>216</v>
      </c>
      <c r="BI3490" s="147">
        <f>IF(R3490="základní",J3490,0)</f>
        <v>0</v>
      </c>
      <c r="BJ3490" s="147">
        <f>IF(R3490="snížená",J3490,0)</f>
        <v>0</v>
      </c>
      <c r="BK3490" s="147">
        <f>IF(R3490="zákl. přenesená",J3490,0)</f>
        <v>0</v>
      </c>
      <c r="BL3490" s="147">
        <f>IF(R3490="sníž. přenesená",J3490,0)</f>
        <v>0</v>
      </c>
      <c r="BM3490" s="147">
        <f>IF(R3490="nulová",J3490,0)</f>
        <v>0</v>
      </c>
      <c r="BN3490" s="18" t="s">
        <v>80</v>
      </c>
      <c r="BO3490" s="147">
        <f>ROUND(I3490*H3490,2)</f>
        <v>0</v>
      </c>
      <c r="BP3490" s="18" t="s">
        <v>356</v>
      </c>
      <c r="BQ3490" s="146" t="s">
        <v>3459</v>
      </c>
    </row>
    <row r="3491" spans="2:69" s="1" customFormat="1" ht="18">
      <c r="B3491" s="33"/>
      <c r="D3491" s="148" t="s">
        <v>224</v>
      </c>
      <c r="F3491" s="149" t="s">
        <v>3458</v>
      </c>
      <c r="I3491" s="150"/>
      <c r="L3491" s="33"/>
      <c r="M3491" s="282"/>
      <c r="N3491" s="282"/>
      <c r="O3491" s="282"/>
      <c r="P3491" s="282"/>
      <c r="Q3491" s="151"/>
      <c r="X3491" s="54"/>
      <c r="AX3491" s="18" t="s">
        <v>224</v>
      </c>
      <c r="AY3491" s="18" t="s">
        <v>82</v>
      </c>
    </row>
    <row r="3492" spans="2:69" s="12" customFormat="1">
      <c r="B3492" s="155"/>
      <c r="D3492" s="148" t="s">
        <v>230</v>
      </c>
      <c r="E3492" s="156" t="s">
        <v>3</v>
      </c>
      <c r="F3492" s="157" t="s">
        <v>947</v>
      </c>
      <c r="H3492" s="156" t="s">
        <v>3</v>
      </c>
      <c r="I3492" s="158"/>
      <c r="L3492" s="155"/>
      <c r="M3492" s="288"/>
      <c r="N3492" s="288"/>
      <c r="O3492" s="288"/>
      <c r="P3492" s="288"/>
      <c r="Q3492" s="159"/>
      <c r="X3492" s="160"/>
      <c r="AX3492" s="156" t="s">
        <v>230</v>
      </c>
      <c r="AY3492" s="156" t="s">
        <v>82</v>
      </c>
      <c r="AZ3492" s="12" t="s">
        <v>80</v>
      </c>
      <c r="BA3492" s="12" t="s">
        <v>34</v>
      </c>
      <c r="BB3492" s="12" t="s">
        <v>73</v>
      </c>
      <c r="BC3492" s="156" t="s">
        <v>216</v>
      </c>
    </row>
    <row r="3493" spans="2:69" s="13" customFormat="1">
      <c r="B3493" s="161"/>
      <c r="D3493" s="148" t="s">
        <v>230</v>
      </c>
      <c r="E3493" s="162" t="s">
        <v>3</v>
      </c>
      <c r="F3493" s="163" t="s">
        <v>3460</v>
      </c>
      <c r="H3493" s="164">
        <v>421.43799999999999</v>
      </c>
      <c r="I3493" s="165"/>
      <c r="L3493" s="161"/>
      <c r="M3493" s="289"/>
      <c r="N3493" s="289"/>
      <c r="O3493" s="289"/>
      <c r="P3493" s="289"/>
      <c r="Q3493" s="166"/>
      <c r="X3493" s="167"/>
      <c r="AX3493" s="162" t="s">
        <v>230</v>
      </c>
      <c r="AY3493" s="162" t="s">
        <v>82</v>
      </c>
      <c r="AZ3493" s="13" t="s">
        <v>82</v>
      </c>
      <c r="BA3493" s="13" t="s">
        <v>34</v>
      </c>
      <c r="BB3493" s="13" t="s">
        <v>80</v>
      </c>
      <c r="BC3493" s="162" t="s">
        <v>216</v>
      </c>
    </row>
    <row r="3494" spans="2:69" s="1" customFormat="1" ht="24.15" customHeight="1">
      <c r="B3494" s="133"/>
      <c r="C3494" s="134" t="s">
        <v>3461</v>
      </c>
      <c r="D3494" s="134" t="s">
        <v>218</v>
      </c>
      <c r="E3494" s="135" t="s">
        <v>3462</v>
      </c>
      <c r="F3494" s="136" t="s">
        <v>3463</v>
      </c>
      <c r="G3494" s="137" t="s">
        <v>286</v>
      </c>
      <c r="H3494" s="138">
        <v>177.661</v>
      </c>
      <c r="I3494" s="139"/>
      <c r="J3494" s="140">
        <f>ROUND(I3494*H3494,2)</f>
        <v>0</v>
      </c>
      <c r="K3494" s="141"/>
      <c r="L3494" s="33"/>
      <c r="M3494" s="294"/>
      <c r="N3494" s="294"/>
      <c r="O3494" s="294"/>
      <c r="P3494" s="282"/>
      <c r="Q3494" s="142" t="s">
        <v>3</v>
      </c>
      <c r="R3494" s="143" t="s">
        <v>44</v>
      </c>
      <c r="T3494" s="144">
        <f>S3494*H3494</f>
        <v>0</v>
      </c>
      <c r="U3494" s="144">
        <v>1.2999999999999999E-3</v>
      </c>
      <c r="V3494" s="144">
        <f>U3494*H3494</f>
        <v>0.23095929999999998</v>
      </c>
      <c r="W3494" s="144">
        <v>0</v>
      </c>
      <c r="X3494" s="145">
        <f>W3494*H3494</f>
        <v>0</v>
      </c>
      <c r="AV3494" s="146" t="s">
        <v>356</v>
      </c>
      <c r="AX3494" s="146" t="s">
        <v>218</v>
      </c>
      <c r="AY3494" s="146" t="s">
        <v>82</v>
      </c>
      <c r="BC3494" s="18" t="s">
        <v>216</v>
      </c>
      <c r="BI3494" s="147">
        <f>IF(R3494="základní",J3494,0)</f>
        <v>0</v>
      </c>
      <c r="BJ3494" s="147">
        <f>IF(R3494="snížená",J3494,0)</f>
        <v>0</v>
      </c>
      <c r="BK3494" s="147">
        <f>IF(R3494="zákl. přenesená",J3494,0)</f>
        <v>0</v>
      </c>
      <c r="BL3494" s="147">
        <f>IF(R3494="sníž. přenesená",J3494,0)</f>
        <v>0</v>
      </c>
      <c r="BM3494" s="147">
        <f>IF(R3494="nulová",J3494,0)</f>
        <v>0</v>
      </c>
      <c r="BN3494" s="18" t="s">
        <v>80</v>
      </c>
      <c r="BO3494" s="147">
        <f>ROUND(I3494*H3494,2)</f>
        <v>0</v>
      </c>
      <c r="BP3494" s="18" t="s">
        <v>356</v>
      </c>
      <c r="BQ3494" s="146" t="s">
        <v>3464</v>
      </c>
    </row>
    <row r="3495" spans="2:69" s="1" customFormat="1" ht="18">
      <c r="B3495" s="33"/>
      <c r="D3495" s="148" t="s">
        <v>224</v>
      </c>
      <c r="F3495" s="149" t="s">
        <v>3463</v>
      </c>
      <c r="I3495" s="150"/>
      <c r="L3495" s="33"/>
      <c r="M3495" s="282"/>
      <c r="N3495" s="282"/>
      <c r="O3495" s="282"/>
      <c r="P3495" s="282"/>
      <c r="Q3495" s="151"/>
      <c r="X3495" s="54"/>
      <c r="AX3495" s="18" t="s">
        <v>224</v>
      </c>
      <c r="AY3495" s="18" t="s">
        <v>82</v>
      </c>
    </row>
    <row r="3496" spans="2:69" s="12" customFormat="1">
      <c r="B3496" s="155"/>
      <c r="D3496" s="148" t="s">
        <v>230</v>
      </c>
      <c r="E3496" s="156" t="s">
        <v>3</v>
      </c>
      <c r="F3496" s="157" t="s">
        <v>947</v>
      </c>
      <c r="H3496" s="156" t="s">
        <v>3</v>
      </c>
      <c r="I3496" s="158"/>
      <c r="L3496" s="155"/>
      <c r="M3496" s="288"/>
      <c r="N3496" s="288"/>
      <c r="O3496" s="288"/>
      <c r="P3496" s="288"/>
      <c r="Q3496" s="159"/>
      <c r="X3496" s="160"/>
      <c r="AX3496" s="156" t="s">
        <v>230</v>
      </c>
      <c r="AY3496" s="156" t="s">
        <v>82</v>
      </c>
      <c r="AZ3496" s="12" t="s">
        <v>80</v>
      </c>
      <c r="BA3496" s="12" t="s">
        <v>34</v>
      </c>
      <c r="BB3496" s="12" t="s">
        <v>73</v>
      </c>
      <c r="BC3496" s="156" t="s">
        <v>216</v>
      </c>
    </row>
    <row r="3497" spans="2:69" s="13" customFormat="1">
      <c r="B3497" s="161"/>
      <c r="D3497" s="148" t="s">
        <v>230</v>
      </c>
      <c r="E3497" s="162" t="s">
        <v>3</v>
      </c>
      <c r="F3497" s="163" t="s">
        <v>3465</v>
      </c>
      <c r="H3497" s="164">
        <v>177.661</v>
      </c>
      <c r="I3497" s="165"/>
      <c r="L3497" s="161"/>
      <c r="M3497" s="289"/>
      <c r="N3497" s="289"/>
      <c r="O3497" s="289"/>
      <c r="P3497" s="289"/>
      <c r="Q3497" s="166"/>
      <c r="X3497" s="167"/>
      <c r="AX3497" s="162" t="s">
        <v>230</v>
      </c>
      <c r="AY3497" s="162" t="s">
        <v>82</v>
      </c>
      <c r="AZ3497" s="13" t="s">
        <v>82</v>
      </c>
      <c r="BA3497" s="13" t="s">
        <v>34</v>
      </c>
      <c r="BB3497" s="13" t="s">
        <v>80</v>
      </c>
      <c r="BC3497" s="162" t="s">
        <v>216</v>
      </c>
    </row>
    <row r="3498" spans="2:69" s="1" customFormat="1" ht="24.15" customHeight="1">
      <c r="B3498" s="133"/>
      <c r="C3498" s="134" t="s">
        <v>3466</v>
      </c>
      <c r="D3498" s="134" t="s">
        <v>218</v>
      </c>
      <c r="E3498" s="135" t="s">
        <v>3467</v>
      </c>
      <c r="F3498" s="136" t="s">
        <v>3468</v>
      </c>
      <c r="G3498" s="137" t="s">
        <v>2219</v>
      </c>
      <c r="H3498" s="138">
        <v>2692</v>
      </c>
      <c r="I3498" s="139"/>
      <c r="J3498" s="140">
        <f>ROUND(I3498*H3498,2)</f>
        <v>0</v>
      </c>
      <c r="K3498" s="141"/>
      <c r="L3498" s="33"/>
      <c r="M3498" s="294"/>
      <c r="N3498" s="294"/>
      <c r="O3498" s="294"/>
      <c r="P3498" s="282"/>
      <c r="Q3498" s="142" t="s">
        <v>3</v>
      </c>
      <c r="R3498" s="143" t="s">
        <v>44</v>
      </c>
      <c r="T3498" s="144">
        <f>S3498*H3498</f>
        <v>0</v>
      </c>
      <c r="U3498" s="144">
        <v>1E-3</v>
      </c>
      <c r="V3498" s="144">
        <f>U3498*H3498</f>
        <v>2.6920000000000002</v>
      </c>
      <c r="W3498" s="144">
        <v>0</v>
      </c>
      <c r="X3498" s="145">
        <f>W3498*H3498</f>
        <v>0</v>
      </c>
      <c r="AV3498" s="146" t="s">
        <v>356</v>
      </c>
      <c r="AX3498" s="146" t="s">
        <v>218</v>
      </c>
      <c r="AY3498" s="146" t="s">
        <v>82</v>
      </c>
      <c r="BC3498" s="18" t="s">
        <v>216</v>
      </c>
      <c r="BI3498" s="147">
        <f>IF(R3498="základní",J3498,0)</f>
        <v>0</v>
      </c>
      <c r="BJ3498" s="147">
        <f>IF(R3498="snížená",J3498,0)</f>
        <v>0</v>
      </c>
      <c r="BK3498" s="147">
        <f>IF(R3498="zákl. přenesená",J3498,0)</f>
        <v>0</v>
      </c>
      <c r="BL3498" s="147">
        <f>IF(R3498="sníž. přenesená",J3498,0)</f>
        <v>0</v>
      </c>
      <c r="BM3498" s="147">
        <f>IF(R3498="nulová",J3498,0)</f>
        <v>0</v>
      </c>
      <c r="BN3498" s="18" t="s">
        <v>80</v>
      </c>
      <c r="BO3498" s="147">
        <f>ROUND(I3498*H3498,2)</f>
        <v>0</v>
      </c>
      <c r="BP3498" s="18" t="s">
        <v>356</v>
      </c>
      <c r="BQ3498" s="146" t="s">
        <v>3469</v>
      </c>
    </row>
    <row r="3499" spans="2:69" s="1" customFormat="1">
      <c r="B3499" s="33"/>
      <c r="D3499" s="148" t="s">
        <v>224</v>
      </c>
      <c r="F3499" s="149" t="s">
        <v>3468</v>
      </c>
      <c r="I3499" s="150"/>
      <c r="L3499" s="33"/>
      <c r="M3499" s="282"/>
      <c r="N3499" s="282"/>
      <c r="O3499" s="282"/>
      <c r="P3499" s="282"/>
      <c r="Q3499" s="151"/>
      <c r="X3499" s="54"/>
      <c r="AX3499" s="18" t="s">
        <v>224</v>
      </c>
      <c r="AY3499" s="18" t="s">
        <v>82</v>
      </c>
    </row>
    <row r="3500" spans="2:69" s="12" customFormat="1">
      <c r="B3500" s="155"/>
      <c r="D3500" s="148" t="s">
        <v>230</v>
      </c>
      <c r="E3500" s="156" t="s">
        <v>3</v>
      </c>
      <c r="F3500" s="157" t="s">
        <v>947</v>
      </c>
      <c r="H3500" s="156" t="s">
        <v>3</v>
      </c>
      <c r="I3500" s="158"/>
      <c r="L3500" s="155"/>
      <c r="M3500" s="288"/>
      <c r="N3500" s="288"/>
      <c r="O3500" s="288"/>
      <c r="P3500" s="288"/>
      <c r="Q3500" s="159"/>
      <c r="X3500" s="160"/>
      <c r="AX3500" s="156" t="s">
        <v>230</v>
      </c>
      <c r="AY3500" s="156" t="s">
        <v>82</v>
      </c>
      <c r="AZ3500" s="12" t="s">
        <v>80</v>
      </c>
      <c r="BA3500" s="12" t="s">
        <v>34</v>
      </c>
      <c r="BB3500" s="12" t="s">
        <v>73</v>
      </c>
      <c r="BC3500" s="156" t="s">
        <v>216</v>
      </c>
    </row>
    <row r="3501" spans="2:69" s="13" customFormat="1">
      <c r="B3501" s="161"/>
      <c r="D3501" s="148" t="s">
        <v>230</v>
      </c>
      <c r="E3501" s="162" t="s">
        <v>3</v>
      </c>
      <c r="F3501" s="163" t="s">
        <v>3470</v>
      </c>
      <c r="H3501" s="164">
        <v>2692</v>
      </c>
      <c r="I3501" s="165"/>
      <c r="L3501" s="161"/>
      <c r="M3501" s="289"/>
      <c r="N3501" s="289"/>
      <c r="O3501" s="289"/>
      <c r="P3501" s="289"/>
      <c r="Q3501" s="166"/>
      <c r="X3501" s="167"/>
      <c r="AX3501" s="162" t="s">
        <v>230</v>
      </c>
      <c r="AY3501" s="162" t="s">
        <v>82</v>
      </c>
      <c r="AZ3501" s="13" t="s">
        <v>82</v>
      </c>
      <c r="BA3501" s="13" t="s">
        <v>34</v>
      </c>
      <c r="BB3501" s="13" t="s">
        <v>80</v>
      </c>
      <c r="BC3501" s="162" t="s">
        <v>216</v>
      </c>
    </row>
    <row r="3502" spans="2:69" s="1" customFormat="1" ht="24.15" customHeight="1">
      <c r="B3502" s="133"/>
      <c r="C3502" s="134" t="s">
        <v>3471</v>
      </c>
      <c r="D3502" s="134" t="s">
        <v>218</v>
      </c>
      <c r="E3502" s="135" t="s">
        <v>3472</v>
      </c>
      <c r="F3502" s="136" t="s">
        <v>3473</v>
      </c>
      <c r="G3502" s="137" t="s">
        <v>296</v>
      </c>
      <c r="H3502" s="138">
        <v>42.588999999999999</v>
      </c>
      <c r="I3502" s="139"/>
      <c r="J3502" s="140">
        <f>ROUND(I3502*H3502,2)</f>
        <v>0</v>
      </c>
      <c r="K3502" s="141"/>
      <c r="L3502" s="33"/>
      <c r="M3502" s="294"/>
      <c r="N3502" s="294"/>
      <c r="O3502" s="294"/>
      <c r="P3502" s="282"/>
      <c r="Q3502" s="142" t="s">
        <v>3</v>
      </c>
      <c r="R3502" s="143" t="s">
        <v>44</v>
      </c>
      <c r="T3502" s="144">
        <f>S3502*H3502</f>
        <v>0</v>
      </c>
      <c r="U3502" s="144">
        <v>0</v>
      </c>
      <c r="V3502" s="144">
        <f>U3502*H3502</f>
        <v>0</v>
      </c>
      <c r="W3502" s="144">
        <v>0</v>
      </c>
      <c r="X3502" s="145">
        <f>W3502*H3502</f>
        <v>0</v>
      </c>
      <c r="AV3502" s="146" t="s">
        <v>356</v>
      </c>
      <c r="AX3502" s="146" t="s">
        <v>218</v>
      </c>
      <c r="AY3502" s="146" t="s">
        <v>82</v>
      </c>
      <c r="BC3502" s="18" t="s">
        <v>216</v>
      </c>
      <c r="BI3502" s="147">
        <f>IF(R3502="základní",J3502,0)</f>
        <v>0</v>
      </c>
      <c r="BJ3502" s="147">
        <f>IF(R3502="snížená",J3502,0)</f>
        <v>0</v>
      </c>
      <c r="BK3502" s="147">
        <f>IF(R3502="zákl. přenesená",J3502,0)</f>
        <v>0</v>
      </c>
      <c r="BL3502" s="147">
        <f>IF(R3502="sníž. přenesená",J3502,0)</f>
        <v>0</v>
      </c>
      <c r="BM3502" s="147">
        <f>IF(R3502="nulová",J3502,0)</f>
        <v>0</v>
      </c>
      <c r="BN3502" s="18" t="s">
        <v>80</v>
      </c>
      <c r="BO3502" s="147">
        <f>ROUND(I3502*H3502,2)</f>
        <v>0</v>
      </c>
      <c r="BP3502" s="18" t="s">
        <v>356</v>
      </c>
      <c r="BQ3502" s="146" t="s">
        <v>3474</v>
      </c>
    </row>
    <row r="3503" spans="2:69" s="1" customFormat="1" ht="27">
      <c r="B3503" s="33"/>
      <c r="D3503" s="148" t="s">
        <v>224</v>
      </c>
      <c r="F3503" s="149" t="s">
        <v>3475</v>
      </c>
      <c r="I3503" s="150"/>
      <c r="L3503" s="33"/>
      <c r="M3503" s="282"/>
      <c r="N3503" s="282"/>
      <c r="O3503" s="282"/>
      <c r="P3503" s="282"/>
      <c r="Q3503" s="151"/>
      <c r="X3503" s="54"/>
      <c r="AX3503" s="18" t="s">
        <v>224</v>
      </c>
      <c r="AY3503" s="18" t="s">
        <v>82</v>
      </c>
    </row>
    <row r="3504" spans="2:69" s="1" customFormat="1">
      <c r="B3504" s="33"/>
      <c r="D3504" s="152" t="s">
        <v>226</v>
      </c>
      <c r="F3504" s="153" t="s">
        <v>3476</v>
      </c>
      <c r="I3504" s="150"/>
      <c r="L3504" s="33"/>
      <c r="M3504" s="282"/>
      <c r="N3504" s="282"/>
      <c r="O3504" s="282"/>
      <c r="P3504" s="282"/>
      <c r="Q3504" s="151"/>
      <c r="X3504" s="54"/>
      <c r="AX3504" s="18" t="s">
        <v>226</v>
      </c>
      <c r="AY3504" s="18" t="s">
        <v>82</v>
      </c>
    </row>
    <row r="3505" spans="2:69" s="11" customFormat="1" ht="22.75" customHeight="1">
      <c r="B3505" s="121"/>
      <c r="D3505" s="122" t="s">
        <v>72</v>
      </c>
      <c r="E3505" s="131" t="s">
        <v>3477</v>
      </c>
      <c r="F3505" s="131" t="s">
        <v>3478</v>
      </c>
      <c r="I3505" s="124"/>
      <c r="J3505" s="132">
        <f>BO3505</f>
        <v>0</v>
      </c>
      <c r="L3505" s="121"/>
      <c r="M3505" s="287"/>
      <c r="N3505" s="287"/>
      <c r="O3505" s="287"/>
      <c r="P3505" s="287"/>
      <c r="Q3505" s="126"/>
      <c r="T3505" s="127">
        <f>SUM(T3506:T3546)</f>
        <v>0</v>
      </c>
      <c r="V3505" s="127">
        <f>SUM(V3506:V3546)</f>
        <v>0</v>
      </c>
      <c r="X3505" s="128">
        <f>SUM(X3506:X3546)</f>
        <v>0</v>
      </c>
      <c r="AV3505" s="122" t="s">
        <v>82</v>
      </c>
      <c r="AX3505" s="129" t="s">
        <v>72</v>
      </c>
      <c r="AY3505" s="129" t="s">
        <v>80</v>
      </c>
      <c r="BC3505" s="122" t="s">
        <v>216</v>
      </c>
      <c r="BO3505" s="130">
        <f>SUM(BO3506:BO3546)</f>
        <v>0</v>
      </c>
    </row>
    <row r="3506" spans="2:69" s="1" customFormat="1" ht="16.5" customHeight="1">
      <c r="B3506" s="133"/>
      <c r="C3506" s="350" t="s">
        <v>3479</v>
      </c>
      <c r="D3506" s="350" t="s">
        <v>218</v>
      </c>
      <c r="E3506" s="351" t="s">
        <v>3480</v>
      </c>
      <c r="F3506" s="352" t="s">
        <v>3481</v>
      </c>
      <c r="G3506" s="353" t="s">
        <v>221</v>
      </c>
      <c r="H3506" s="354">
        <v>1634.15</v>
      </c>
      <c r="I3506" s="355"/>
      <c r="J3506" s="355">
        <f>ROUND(I3506*H3506,2)</f>
        <v>0</v>
      </c>
      <c r="K3506" s="141"/>
      <c r="L3506" s="33"/>
      <c r="M3506" s="356"/>
      <c r="N3506" s="356"/>
      <c r="O3506" s="356"/>
      <c r="P3506" s="282"/>
      <c r="Q3506" s="142" t="s">
        <v>3</v>
      </c>
      <c r="R3506" s="143" t="s">
        <v>44</v>
      </c>
      <c r="T3506" s="144">
        <f>S3506*H3506</f>
        <v>0</v>
      </c>
      <c r="U3506" s="144">
        <v>0</v>
      </c>
      <c r="V3506" s="144">
        <f>U3506*H3506</f>
        <v>0</v>
      </c>
      <c r="W3506" s="144">
        <v>0</v>
      </c>
      <c r="X3506" s="145">
        <f>W3506*H3506</f>
        <v>0</v>
      </c>
      <c r="AV3506" s="146" t="s">
        <v>356</v>
      </c>
      <c r="AX3506" s="146" t="s">
        <v>218</v>
      </c>
      <c r="AY3506" s="146" t="s">
        <v>82</v>
      </c>
      <c r="BC3506" s="18" t="s">
        <v>216</v>
      </c>
      <c r="BI3506" s="147">
        <f>IF(R3506="základní",J3506,0)</f>
        <v>0</v>
      </c>
      <c r="BJ3506" s="147">
        <f>IF(R3506="snížená",J3506,0)</f>
        <v>0</v>
      </c>
      <c r="BK3506" s="147">
        <f>IF(R3506="zákl. přenesená",J3506,0)</f>
        <v>0</v>
      </c>
      <c r="BL3506" s="147">
        <f>IF(R3506="sníž. přenesená",J3506,0)</f>
        <v>0</v>
      </c>
      <c r="BM3506" s="147">
        <f>IF(R3506="nulová",J3506,0)</f>
        <v>0</v>
      </c>
      <c r="BN3506" s="18" t="s">
        <v>80</v>
      </c>
      <c r="BO3506" s="147">
        <f>ROUND(I3506*H3506,2)</f>
        <v>0</v>
      </c>
      <c r="BP3506" s="18" t="s">
        <v>356</v>
      </c>
      <c r="BQ3506" s="146" t="s">
        <v>3482</v>
      </c>
    </row>
    <row r="3507" spans="2:69" s="1" customFormat="1">
      <c r="B3507" s="33"/>
      <c r="D3507" s="148" t="s">
        <v>224</v>
      </c>
      <c r="F3507" s="149" t="s">
        <v>3481</v>
      </c>
      <c r="I3507" s="150"/>
      <c r="L3507" s="33"/>
      <c r="M3507" s="282"/>
      <c r="N3507" s="282"/>
      <c r="O3507" s="282"/>
      <c r="P3507" s="282"/>
      <c r="Q3507" s="151"/>
      <c r="X3507" s="54"/>
      <c r="AX3507" s="18" t="s">
        <v>224</v>
      </c>
      <c r="AY3507" s="18" t="s">
        <v>82</v>
      </c>
    </row>
    <row r="3508" spans="2:69" s="1" customFormat="1" ht="409.5">
      <c r="B3508" s="33"/>
      <c r="D3508" s="148" t="s">
        <v>228</v>
      </c>
      <c r="F3508" s="194" t="s">
        <v>3483</v>
      </c>
      <c r="I3508" s="150"/>
      <c r="L3508" s="33"/>
      <c r="M3508" s="282"/>
      <c r="N3508" s="282"/>
      <c r="O3508" s="282"/>
      <c r="P3508" s="282"/>
      <c r="Q3508" s="151"/>
      <c r="X3508" s="54"/>
      <c r="AX3508" s="18" t="s">
        <v>228</v>
      </c>
      <c r="AY3508" s="18" t="s">
        <v>82</v>
      </c>
    </row>
    <row r="3509" spans="2:69" s="12" customFormat="1">
      <c r="B3509" s="155"/>
      <c r="D3509" s="148" t="s">
        <v>230</v>
      </c>
      <c r="E3509" s="156" t="s">
        <v>3</v>
      </c>
      <c r="F3509" s="157" t="s">
        <v>1508</v>
      </c>
      <c r="H3509" s="156" t="s">
        <v>3</v>
      </c>
      <c r="I3509" s="158"/>
      <c r="L3509" s="155"/>
      <c r="M3509" s="288"/>
      <c r="N3509" s="288"/>
      <c r="O3509" s="288"/>
      <c r="P3509" s="288"/>
      <c r="Q3509" s="159"/>
      <c r="X3509" s="160"/>
      <c r="AX3509" s="156" t="s">
        <v>230</v>
      </c>
      <c r="AY3509" s="156" t="s">
        <v>82</v>
      </c>
      <c r="AZ3509" s="12" t="s">
        <v>80</v>
      </c>
      <c r="BA3509" s="12" t="s">
        <v>34</v>
      </c>
      <c r="BB3509" s="12" t="s">
        <v>73</v>
      </c>
      <c r="BC3509" s="156" t="s">
        <v>216</v>
      </c>
    </row>
    <row r="3510" spans="2:69" s="12" customFormat="1">
      <c r="B3510" s="155"/>
      <c r="D3510" s="148" t="s">
        <v>230</v>
      </c>
      <c r="E3510" s="156" t="s">
        <v>3</v>
      </c>
      <c r="F3510" s="157" t="s">
        <v>3484</v>
      </c>
      <c r="H3510" s="156" t="s">
        <v>3</v>
      </c>
      <c r="I3510" s="158"/>
      <c r="L3510" s="155"/>
      <c r="M3510" s="288"/>
      <c r="N3510" s="288"/>
      <c r="O3510" s="288"/>
      <c r="P3510" s="288"/>
      <c r="Q3510" s="159"/>
      <c r="X3510" s="160"/>
      <c r="AX3510" s="156" t="s">
        <v>230</v>
      </c>
      <c r="AY3510" s="156" t="s">
        <v>82</v>
      </c>
      <c r="AZ3510" s="12" t="s">
        <v>80</v>
      </c>
      <c r="BA3510" s="12" t="s">
        <v>34</v>
      </c>
      <c r="BB3510" s="12" t="s">
        <v>73</v>
      </c>
      <c r="BC3510" s="156" t="s">
        <v>216</v>
      </c>
    </row>
    <row r="3511" spans="2:69" s="13" customFormat="1">
      <c r="B3511" s="161"/>
      <c r="D3511" s="148" t="s">
        <v>230</v>
      </c>
      <c r="E3511" s="162" t="s">
        <v>3</v>
      </c>
      <c r="F3511" s="163" t="s">
        <v>3485</v>
      </c>
      <c r="H3511" s="164">
        <v>1100</v>
      </c>
      <c r="I3511" s="165"/>
      <c r="L3511" s="161"/>
      <c r="M3511" s="289"/>
      <c r="N3511" s="289"/>
      <c r="O3511" s="289"/>
      <c r="P3511" s="289"/>
      <c r="Q3511" s="166"/>
      <c r="X3511" s="167"/>
      <c r="AX3511" s="162" t="s">
        <v>230</v>
      </c>
      <c r="AY3511" s="162" t="s">
        <v>82</v>
      </c>
      <c r="AZ3511" s="13" t="s">
        <v>82</v>
      </c>
      <c r="BA3511" s="13" t="s">
        <v>34</v>
      </c>
      <c r="BB3511" s="13" t="s">
        <v>73</v>
      </c>
      <c r="BC3511" s="162" t="s">
        <v>216</v>
      </c>
    </row>
    <row r="3512" spans="2:69" s="13" customFormat="1">
      <c r="B3512" s="161"/>
      <c r="D3512" s="148" t="s">
        <v>230</v>
      </c>
      <c r="E3512" s="162" t="s">
        <v>3</v>
      </c>
      <c r="F3512" s="163" t="s">
        <v>3486</v>
      </c>
      <c r="H3512" s="164">
        <v>6.5</v>
      </c>
      <c r="I3512" s="165"/>
      <c r="L3512" s="161"/>
      <c r="M3512" s="289"/>
      <c r="N3512" s="289"/>
      <c r="O3512" s="289"/>
      <c r="P3512" s="289"/>
      <c r="Q3512" s="166"/>
      <c r="X3512" s="167"/>
      <c r="AX3512" s="162" t="s">
        <v>230</v>
      </c>
      <c r="AY3512" s="162" t="s">
        <v>82</v>
      </c>
      <c r="AZ3512" s="13" t="s">
        <v>82</v>
      </c>
      <c r="BA3512" s="13" t="s">
        <v>34</v>
      </c>
      <c r="BB3512" s="13" t="s">
        <v>73</v>
      </c>
      <c r="BC3512" s="162" t="s">
        <v>216</v>
      </c>
    </row>
    <row r="3513" spans="2:69" s="13" customFormat="1">
      <c r="B3513" s="161"/>
      <c r="D3513" s="148" t="s">
        <v>230</v>
      </c>
      <c r="E3513" s="162" t="s">
        <v>3</v>
      </c>
      <c r="F3513" s="163" t="s">
        <v>3487</v>
      </c>
      <c r="H3513" s="164">
        <v>4</v>
      </c>
      <c r="I3513" s="165"/>
      <c r="L3513" s="161"/>
      <c r="M3513" s="289"/>
      <c r="N3513" s="289"/>
      <c r="O3513" s="289"/>
      <c r="P3513" s="289"/>
      <c r="Q3513" s="166"/>
      <c r="X3513" s="167"/>
      <c r="AX3513" s="162" t="s">
        <v>230</v>
      </c>
      <c r="AY3513" s="162" t="s">
        <v>82</v>
      </c>
      <c r="AZ3513" s="13" t="s">
        <v>82</v>
      </c>
      <c r="BA3513" s="13" t="s">
        <v>34</v>
      </c>
      <c r="BB3513" s="13" t="s">
        <v>73</v>
      </c>
      <c r="BC3513" s="162" t="s">
        <v>216</v>
      </c>
    </row>
    <row r="3514" spans="2:69" s="13" customFormat="1">
      <c r="B3514" s="161"/>
      <c r="D3514" s="148" t="s">
        <v>230</v>
      </c>
      <c r="E3514" s="162" t="s">
        <v>3</v>
      </c>
      <c r="F3514" s="163" t="s">
        <v>3488</v>
      </c>
      <c r="H3514" s="164">
        <v>3.35</v>
      </c>
      <c r="I3514" s="165"/>
      <c r="L3514" s="161"/>
      <c r="M3514" s="289"/>
      <c r="N3514" s="289"/>
      <c r="O3514" s="289"/>
      <c r="P3514" s="289"/>
      <c r="Q3514" s="166"/>
      <c r="X3514" s="167"/>
      <c r="AX3514" s="162" t="s">
        <v>230</v>
      </c>
      <c r="AY3514" s="162" t="s">
        <v>82</v>
      </c>
      <c r="AZ3514" s="13" t="s">
        <v>82</v>
      </c>
      <c r="BA3514" s="13" t="s">
        <v>34</v>
      </c>
      <c r="BB3514" s="13" t="s">
        <v>73</v>
      </c>
      <c r="BC3514" s="162" t="s">
        <v>216</v>
      </c>
    </row>
    <row r="3515" spans="2:69" s="13" customFormat="1">
      <c r="B3515" s="161"/>
      <c r="D3515" s="148" t="s">
        <v>230</v>
      </c>
      <c r="E3515" s="162" t="s">
        <v>3</v>
      </c>
      <c r="F3515" s="163" t="s">
        <v>3489</v>
      </c>
      <c r="H3515" s="164">
        <v>8.85</v>
      </c>
      <c r="I3515" s="165"/>
      <c r="L3515" s="161"/>
      <c r="M3515" s="289"/>
      <c r="N3515" s="289"/>
      <c r="O3515" s="289"/>
      <c r="P3515" s="289"/>
      <c r="Q3515" s="166"/>
      <c r="X3515" s="167"/>
      <c r="AX3515" s="162" t="s">
        <v>230</v>
      </c>
      <c r="AY3515" s="162" t="s">
        <v>82</v>
      </c>
      <c r="AZ3515" s="13" t="s">
        <v>82</v>
      </c>
      <c r="BA3515" s="13" t="s">
        <v>34</v>
      </c>
      <c r="BB3515" s="13" t="s">
        <v>73</v>
      </c>
      <c r="BC3515" s="162" t="s">
        <v>216</v>
      </c>
    </row>
    <row r="3516" spans="2:69" s="13" customFormat="1">
      <c r="B3516" s="161"/>
      <c r="D3516" s="148" t="s">
        <v>230</v>
      </c>
      <c r="E3516" s="162" t="s">
        <v>3</v>
      </c>
      <c r="F3516" s="163" t="s">
        <v>3490</v>
      </c>
      <c r="H3516" s="164">
        <v>2.95</v>
      </c>
      <c r="I3516" s="165"/>
      <c r="L3516" s="161"/>
      <c r="M3516" s="289"/>
      <c r="N3516" s="289"/>
      <c r="O3516" s="289"/>
      <c r="P3516" s="289"/>
      <c r="Q3516" s="166"/>
      <c r="X3516" s="167"/>
      <c r="AX3516" s="162" t="s">
        <v>230</v>
      </c>
      <c r="AY3516" s="162" t="s">
        <v>82</v>
      </c>
      <c r="AZ3516" s="13" t="s">
        <v>82</v>
      </c>
      <c r="BA3516" s="13" t="s">
        <v>34</v>
      </c>
      <c r="BB3516" s="13" t="s">
        <v>73</v>
      </c>
      <c r="BC3516" s="162" t="s">
        <v>216</v>
      </c>
    </row>
    <row r="3517" spans="2:69" s="13" customFormat="1">
      <c r="B3517" s="161"/>
      <c r="D3517" s="148" t="s">
        <v>230</v>
      </c>
      <c r="E3517" s="162" t="s">
        <v>3</v>
      </c>
      <c r="F3517" s="163" t="s">
        <v>3491</v>
      </c>
      <c r="H3517" s="164">
        <v>16.5</v>
      </c>
      <c r="I3517" s="165"/>
      <c r="L3517" s="161"/>
      <c r="M3517" s="289"/>
      <c r="N3517" s="289"/>
      <c r="O3517" s="289"/>
      <c r="P3517" s="289"/>
      <c r="Q3517" s="166"/>
      <c r="X3517" s="167"/>
      <c r="AX3517" s="162" t="s">
        <v>230</v>
      </c>
      <c r="AY3517" s="162" t="s">
        <v>82</v>
      </c>
      <c r="AZ3517" s="13" t="s">
        <v>82</v>
      </c>
      <c r="BA3517" s="13" t="s">
        <v>34</v>
      </c>
      <c r="BB3517" s="13" t="s">
        <v>73</v>
      </c>
      <c r="BC3517" s="162" t="s">
        <v>216</v>
      </c>
    </row>
    <row r="3518" spans="2:69" s="13" customFormat="1">
      <c r="B3518" s="161"/>
      <c r="D3518" s="148" t="s">
        <v>230</v>
      </c>
      <c r="E3518" s="162" t="s">
        <v>3</v>
      </c>
      <c r="F3518" s="163" t="s">
        <v>3492</v>
      </c>
      <c r="H3518" s="164">
        <v>138</v>
      </c>
      <c r="I3518" s="165"/>
      <c r="L3518" s="161"/>
      <c r="M3518" s="289"/>
      <c r="N3518" s="289"/>
      <c r="O3518" s="289"/>
      <c r="P3518" s="289"/>
      <c r="Q3518" s="166"/>
      <c r="X3518" s="167"/>
      <c r="AX3518" s="162" t="s">
        <v>230</v>
      </c>
      <c r="AY3518" s="162" t="s">
        <v>82</v>
      </c>
      <c r="AZ3518" s="13" t="s">
        <v>82</v>
      </c>
      <c r="BA3518" s="13" t="s">
        <v>34</v>
      </c>
      <c r="BB3518" s="13" t="s">
        <v>73</v>
      </c>
      <c r="BC3518" s="162" t="s">
        <v>216</v>
      </c>
    </row>
    <row r="3519" spans="2:69" s="13" customFormat="1">
      <c r="B3519" s="161"/>
      <c r="D3519" s="148" t="s">
        <v>230</v>
      </c>
      <c r="E3519" s="162" t="s">
        <v>3</v>
      </c>
      <c r="F3519" s="163" t="s">
        <v>3493</v>
      </c>
      <c r="H3519" s="164">
        <v>354</v>
      </c>
      <c r="I3519" s="165"/>
      <c r="L3519" s="161"/>
      <c r="M3519" s="289"/>
      <c r="N3519" s="289"/>
      <c r="O3519" s="289"/>
      <c r="P3519" s="289"/>
      <c r="Q3519" s="166"/>
      <c r="X3519" s="167"/>
      <c r="AX3519" s="162" t="s">
        <v>230</v>
      </c>
      <c r="AY3519" s="162" t="s">
        <v>82</v>
      </c>
      <c r="AZ3519" s="13" t="s">
        <v>82</v>
      </c>
      <c r="BA3519" s="13" t="s">
        <v>34</v>
      </c>
      <c r="BB3519" s="13" t="s">
        <v>73</v>
      </c>
      <c r="BC3519" s="162" t="s">
        <v>216</v>
      </c>
    </row>
    <row r="3520" spans="2:69" s="14" customFormat="1">
      <c r="B3520" s="168"/>
      <c r="D3520" s="148" t="s">
        <v>230</v>
      </c>
      <c r="E3520" s="169" t="s">
        <v>3</v>
      </c>
      <c r="F3520" s="170" t="s">
        <v>251</v>
      </c>
      <c r="H3520" s="171">
        <v>1634.1499999999999</v>
      </c>
      <c r="I3520" s="172"/>
      <c r="L3520" s="168"/>
      <c r="M3520" s="290"/>
      <c r="N3520" s="290"/>
      <c r="O3520" s="290"/>
      <c r="P3520" s="290"/>
      <c r="Q3520" s="173"/>
      <c r="X3520" s="174"/>
      <c r="AX3520" s="169" t="s">
        <v>230</v>
      </c>
      <c r="AY3520" s="169" t="s">
        <v>82</v>
      </c>
      <c r="AZ3520" s="14" t="s">
        <v>222</v>
      </c>
      <c r="BA3520" s="14" t="s">
        <v>34</v>
      </c>
      <c r="BB3520" s="14" t="s">
        <v>80</v>
      </c>
      <c r="BC3520" s="169" t="s">
        <v>216</v>
      </c>
    </row>
    <row r="3521" spans="2:69" s="1" customFormat="1" ht="24.15" customHeight="1">
      <c r="B3521" s="133"/>
      <c r="C3521" s="350" t="s">
        <v>3494</v>
      </c>
      <c r="D3521" s="350" t="s">
        <v>218</v>
      </c>
      <c r="E3521" s="351" t="s">
        <v>3495</v>
      </c>
      <c r="F3521" s="352" t="s">
        <v>3496</v>
      </c>
      <c r="G3521" s="353" t="s">
        <v>3</v>
      </c>
      <c r="H3521" s="354">
        <v>0</v>
      </c>
      <c r="I3521" s="355"/>
      <c r="J3521" s="355">
        <f>ROUND(I3521*H3521,2)</f>
        <v>0</v>
      </c>
      <c r="K3521" s="141"/>
      <c r="L3521" s="33"/>
      <c r="M3521" s="356"/>
      <c r="N3521" s="356"/>
      <c r="O3521" s="356"/>
      <c r="P3521" s="282"/>
      <c r="Q3521" s="142" t="s">
        <v>3</v>
      </c>
      <c r="R3521" s="143" t="s">
        <v>44</v>
      </c>
      <c r="T3521" s="144">
        <f>S3521*H3521</f>
        <v>0</v>
      </c>
      <c r="U3521" s="144">
        <v>0</v>
      </c>
      <c r="V3521" s="144">
        <f>U3521*H3521</f>
        <v>0</v>
      </c>
      <c r="W3521" s="144">
        <v>0</v>
      </c>
      <c r="X3521" s="145">
        <f>W3521*H3521</f>
        <v>0</v>
      </c>
      <c r="AV3521" s="146" t="s">
        <v>356</v>
      </c>
      <c r="AX3521" s="146" t="s">
        <v>218</v>
      </c>
      <c r="AY3521" s="146" t="s">
        <v>82</v>
      </c>
      <c r="BC3521" s="18" t="s">
        <v>216</v>
      </c>
      <c r="BI3521" s="147">
        <f>IF(R3521="základní",J3521,0)</f>
        <v>0</v>
      </c>
      <c r="BJ3521" s="147">
        <f>IF(R3521="snížená",J3521,0)</f>
        <v>0</v>
      </c>
      <c r="BK3521" s="147">
        <f>IF(R3521="zákl. přenesená",J3521,0)</f>
        <v>0</v>
      </c>
      <c r="BL3521" s="147">
        <f>IF(R3521="sníž. přenesená",J3521,0)</f>
        <v>0</v>
      </c>
      <c r="BM3521" s="147">
        <f>IF(R3521="nulová",J3521,0)</f>
        <v>0</v>
      </c>
      <c r="BN3521" s="18" t="s">
        <v>80</v>
      </c>
      <c r="BO3521" s="147">
        <f>ROUND(I3521*H3521,2)</f>
        <v>0</v>
      </c>
      <c r="BP3521" s="18" t="s">
        <v>356</v>
      </c>
      <c r="BQ3521" s="146" t="s">
        <v>3497</v>
      </c>
    </row>
    <row r="3522" spans="2:69" s="1" customFormat="1" ht="18">
      <c r="B3522" s="33"/>
      <c r="D3522" s="148" t="s">
        <v>224</v>
      </c>
      <c r="F3522" s="149" t="s">
        <v>3496</v>
      </c>
      <c r="I3522" s="150"/>
      <c r="L3522" s="33"/>
      <c r="M3522" s="282"/>
      <c r="N3522" s="282"/>
      <c r="O3522" s="282"/>
      <c r="P3522" s="282"/>
      <c r="Q3522" s="151"/>
      <c r="X3522" s="54"/>
      <c r="AX3522" s="18" t="s">
        <v>224</v>
      </c>
      <c r="AY3522" s="18" t="s">
        <v>82</v>
      </c>
    </row>
    <row r="3523" spans="2:69" s="1" customFormat="1" ht="297">
      <c r="B3523" s="33"/>
      <c r="D3523" s="148" t="s">
        <v>228</v>
      </c>
      <c r="F3523" s="154" t="s">
        <v>3498</v>
      </c>
      <c r="I3523" s="150"/>
      <c r="L3523" s="33"/>
      <c r="M3523" s="282"/>
      <c r="N3523" s="282"/>
      <c r="O3523" s="282"/>
      <c r="P3523" s="282"/>
      <c r="Q3523" s="151"/>
      <c r="X3523" s="54"/>
      <c r="AX3523" s="18" t="s">
        <v>228</v>
      </c>
      <c r="AY3523" s="18" t="s">
        <v>82</v>
      </c>
    </row>
    <row r="3524" spans="2:69" s="1" customFormat="1" ht="24.15" customHeight="1">
      <c r="B3524" s="133"/>
      <c r="C3524" s="350" t="s">
        <v>3499</v>
      </c>
      <c r="D3524" s="350" t="s">
        <v>218</v>
      </c>
      <c r="E3524" s="351" t="s">
        <v>3500</v>
      </c>
      <c r="F3524" s="352" t="s">
        <v>3501</v>
      </c>
      <c r="G3524" s="353" t="s">
        <v>3</v>
      </c>
      <c r="H3524" s="354">
        <v>0</v>
      </c>
      <c r="I3524" s="355"/>
      <c r="J3524" s="355">
        <f>ROUND(I3524*H3524,2)</f>
        <v>0</v>
      </c>
      <c r="K3524" s="141"/>
      <c r="L3524" s="33"/>
      <c r="M3524" s="356"/>
      <c r="N3524" s="356"/>
      <c r="O3524" s="356"/>
      <c r="P3524" s="282"/>
      <c r="Q3524" s="142" t="s">
        <v>3</v>
      </c>
      <c r="R3524" s="143" t="s">
        <v>44</v>
      </c>
      <c r="T3524" s="144">
        <f>S3524*H3524</f>
        <v>0</v>
      </c>
      <c r="U3524" s="144">
        <v>0</v>
      </c>
      <c r="V3524" s="144">
        <f>U3524*H3524</f>
        <v>0</v>
      </c>
      <c r="W3524" s="144">
        <v>0</v>
      </c>
      <c r="X3524" s="145">
        <f>W3524*H3524</f>
        <v>0</v>
      </c>
      <c r="AV3524" s="146" t="s">
        <v>356</v>
      </c>
      <c r="AX3524" s="146" t="s">
        <v>218</v>
      </c>
      <c r="AY3524" s="146" t="s">
        <v>82</v>
      </c>
      <c r="BC3524" s="18" t="s">
        <v>216</v>
      </c>
      <c r="BI3524" s="147">
        <f>IF(R3524="základní",J3524,0)</f>
        <v>0</v>
      </c>
      <c r="BJ3524" s="147">
        <f>IF(R3524="snížená",J3524,0)</f>
        <v>0</v>
      </c>
      <c r="BK3524" s="147">
        <f>IF(R3524="zákl. přenesená",J3524,0)</f>
        <v>0</v>
      </c>
      <c r="BL3524" s="147">
        <f>IF(R3524="sníž. přenesená",J3524,0)</f>
        <v>0</v>
      </c>
      <c r="BM3524" s="147">
        <f>IF(R3524="nulová",J3524,0)</f>
        <v>0</v>
      </c>
      <c r="BN3524" s="18" t="s">
        <v>80</v>
      </c>
      <c r="BO3524" s="147">
        <f>ROUND(I3524*H3524,2)</f>
        <v>0</v>
      </c>
      <c r="BP3524" s="18" t="s">
        <v>356</v>
      </c>
      <c r="BQ3524" s="146" t="s">
        <v>3502</v>
      </c>
    </row>
    <row r="3525" spans="2:69" s="1" customFormat="1" ht="18">
      <c r="B3525" s="33"/>
      <c r="D3525" s="148" t="s">
        <v>224</v>
      </c>
      <c r="F3525" s="149" t="s">
        <v>3501</v>
      </c>
      <c r="I3525" s="150"/>
      <c r="L3525" s="33"/>
      <c r="M3525" s="282"/>
      <c r="N3525" s="282"/>
      <c r="O3525" s="282"/>
      <c r="P3525" s="282"/>
      <c r="Q3525" s="151"/>
      <c r="X3525" s="54"/>
      <c r="AX3525" s="18" t="s">
        <v>224</v>
      </c>
      <c r="AY3525" s="18" t="s">
        <v>82</v>
      </c>
    </row>
    <row r="3526" spans="2:69" s="1" customFormat="1" ht="279">
      <c r="B3526" s="33"/>
      <c r="D3526" s="148" t="s">
        <v>228</v>
      </c>
      <c r="F3526" s="154" t="s">
        <v>3503</v>
      </c>
      <c r="I3526" s="150"/>
      <c r="L3526" s="33"/>
      <c r="M3526" s="282"/>
      <c r="N3526" s="282"/>
      <c r="O3526" s="282"/>
      <c r="P3526" s="282"/>
      <c r="Q3526" s="151"/>
      <c r="X3526" s="54"/>
      <c r="AX3526" s="18" t="s">
        <v>228</v>
      </c>
      <c r="AY3526" s="18" t="s">
        <v>82</v>
      </c>
    </row>
    <row r="3527" spans="2:69" s="1" customFormat="1" ht="37.75" customHeight="1">
      <c r="B3527" s="133"/>
      <c r="C3527" s="350" t="s">
        <v>3504</v>
      </c>
      <c r="D3527" s="350" t="s">
        <v>218</v>
      </c>
      <c r="E3527" s="351" t="s">
        <v>3505</v>
      </c>
      <c r="F3527" s="352" t="s">
        <v>3506</v>
      </c>
      <c r="G3527" s="353" t="s">
        <v>3</v>
      </c>
      <c r="H3527" s="354">
        <v>0</v>
      </c>
      <c r="I3527" s="355"/>
      <c r="J3527" s="355">
        <f>ROUND(I3527*H3527,2)</f>
        <v>0</v>
      </c>
      <c r="K3527" s="141"/>
      <c r="L3527" s="33"/>
      <c r="M3527" s="356"/>
      <c r="N3527" s="356"/>
      <c r="O3527" s="356"/>
      <c r="P3527" s="282"/>
      <c r="Q3527" s="142" t="s">
        <v>3</v>
      </c>
      <c r="R3527" s="143" t="s">
        <v>44</v>
      </c>
      <c r="T3527" s="144">
        <f>S3527*H3527</f>
        <v>0</v>
      </c>
      <c r="U3527" s="144">
        <v>0</v>
      </c>
      <c r="V3527" s="144">
        <f>U3527*H3527</f>
        <v>0</v>
      </c>
      <c r="W3527" s="144">
        <v>0</v>
      </c>
      <c r="X3527" s="145">
        <f>W3527*H3527</f>
        <v>0</v>
      </c>
      <c r="AV3527" s="146" t="s">
        <v>356</v>
      </c>
      <c r="AX3527" s="146" t="s">
        <v>218</v>
      </c>
      <c r="AY3527" s="146" t="s">
        <v>82</v>
      </c>
      <c r="BC3527" s="18" t="s">
        <v>216</v>
      </c>
      <c r="BI3527" s="147">
        <f>IF(R3527="základní",J3527,0)</f>
        <v>0</v>
      </c>
      <c r="BJ3527" s="147">
        <f>IF(R3527="snížená",J3527,0)</f>
        <v>0</v>
      </c>
      <c r="BK3527" s="147">
        <f>IF(R3527="zákl. přenesená",J3527,0)</f>
        <v>0</v>
      </c>
      <c r="BL3527" s="147">
        <f>IF(R3527="sníž. přenesená",J3527,0)</f>
        <v>0</v>
      </c>
      <c r="BM3527" s="147">
        <f>IF(R3527="nulová",J3527,0)</f>
        <v>0</v>
      </c>
      <c r="BN3527" s="18" t="s">
        <v>80</v>
      </c>
      <c r="BO3527" s="147">
        <f>ROUND(I3527*H3527,2)</f>
        <v>0</v>
      </c>
      <c r="BP3527" s="18" t="s">
        <v>356</v>
      </c>
      <c r="BQ3527" s="146" t="s">
        <v>3507</v>
      </c>
    </row>
    <row r="3528" spans="2:69" s="1" customFormat="1" ht="18">
      <c r="B3528" s="33"/>
      <c r="D3528" s="148" t="s">
        <v>224</v>
      </c>
      <c r="F3528" s="149" t="s">
        <v>3508</v>
      </c>
      <c r="I3528" s="150"/>
      <c r="L3528" s="33"/>
      <c r="M3528" s="282"/>
      <c r="N3528" s="282"/>
      <c r="O3528" s="282"/>
      <c r="P3528" s="282"/>
      <c r="Q3528" s="151"/>
      <c r="X3528" s="54"/>
      <c r="AX3528" s="18" t="s">
        <v>224</v>
      </c>
      <c r="AY3528" s="18" t="s">
        <v>82</v>
      </c>
    </row>
    <row r="3529" spans="2:69" s="1" customFormat="1" ht="261">
      <c r="B3529" s="33"/>
      <c r="D3529" s="148" t="s">
        <v>228</v>
      </c>
      <c r="F3529" s="154" t="s">
        <v>3509</v>
      </c>
      <c r="I3529" s="150"/>
      <c r="L3529" s="33"/>
      <c r="M3529" s="282"/>
      <c r="N3529" s="282"/>
      <c r="O3529" s="282"/>
      <c r="P3529" s="282"/>
      <c r="Q3529" s="151"/>
      <c r="X3529" s="54"/>
      <c r="AX3529" s="18" t="s">
        <v>228</v>
      </c>
      <c r="AY3529" s="18" t="s">
        <v>82</v>
      </c>
    </row>
    <row r="3530" spans="2:69" s="1" customFormat="1" ht="24.15" customHeight="1">
      <c r="B3530" s="133"/>
      <c r="C3530" s="350" t="s">
        <v>3510</v>
      </c>
      <c r="D3530" s="350" t="s">
        <v>218</v>
      </c>
      <c r="E3530" s="351" t="s">
        <v>3511</v>
      </c>
      <c r="F3530" s="352" t="s">
        <v>3512</v>
      </c>
      <c r="G3530" s="353" t="s">
        <v>3</v>
      </c>
      <c r="H3530" s="354">
        <v>0</v>
      </c>
      <c r="I3530" s="355"/>
      <c r="J3530" s="355">
        <f>ROUND(I3530*H3530,2)</f>
        <v>0</v>
      </c>
      <c r="K3530" s="141"/>
      <c r="L3530" s="33"/>
      <c r="M3530" s="356"/>
      <c r="N3530" s="356"/>
      <c r="O3530" s="356"/>
      <c r="P3530" s="282"/>
      <c r="Q3530" s="142" t="s">
        <v>3</v>
      </c>
      <c r="R3530" s="143" t="s">
        <v>44</v>
      </c>
      <c r="T3530" s="144">
        <f>S3530*H3530</f>
        <v>0</v>
      </c>
      <c r="U3530" s="144">
        <v>0</v>
      </c>
      <c r="V3530" s="144">
        <f>U3530*H3530</f>
        <v>0</v>
      </c>
      <c r="W3530" s="144">
        <v>0</v>
      </c>
      <c r="X3530" s="145">
        <f>W3530*H3530</f>
        <v>0</v>
      </c>
      <c r="AV3530" s="146" t="s">
        <v>356</v>
      </c>
      <c r="AX3530" s="146" t="s">
        <v>218</v>
      </c>
      <c r="AY3530" s="146" t="s">
        <v>82</v>
      </c>
      <c r="BC3530" s="18" t="s">
        <v>216</v>
      </c>
      <c r="BI3530" s="147">
        <f>IF(R3530="základní",J3530,0)</f>
        <v>0</v>
      </c>
      <c r="BJ3530" s="147">
        <f>IF(R3530="snížená",J3530,0)</f>
        <v>0</v>
      </c>
      <c r="BK3530" s="147">
        <f>IF(R3530="zákl. přenesená",J3530,0)</f>
        <v>0</v>
      </c>
      <c r="BL3530" s="147">
        <f>IF(R3530="sníž. přenesená",J3530,0)</f>
        <v>0</v>
      </c>
      <c r="BM3530" s="147">
        <f>IF(R3530="nulová",J3530,0)</f>
        <v>0</v>
      </c>
      <c r="BN3530" s="18" t="s">
        <v>80</v>
      </c>
      <c r="BO3530" s="147">
        <f>ROUND(I3530*H3530,2)</f>
        <v>0</v>
      </c>
      <c r="BP3530" s="18" t="s">
        <v>356</v>
      </c>
      <c r="BQ3530" s="146" t="s">
        <v>3513</v>
      </c>
    </row>
    <row r="3531" spans="2:69" s="1" customFormat="1" ht="18">
      <c r="B3531" s="33"/>
      <c r="D3531" s="148" t="s">
        <v>224</v>
      </c>
      <c r="F3531" s="149" t="s">
        <v>3514</v>
      </c>
      <c r="I3531" s="150"/>
      <c r="L3531" s="33"/>
      <c r="M3531" s="282"/>
      <c r="N3531" s="282"/>
      <c r="O3531" s="282"/>
      <c r="P3531" s="282"/>
      <c r="Q3531" s="151"/>
      <c r="X3531" s="54"/>
      <c r="AX3531" s="18" t="s">
        <v>224</v>
      </c>
      <c r="AY3531" s="18" t="s">
        <v>82</v>
      </c>
    </row>
    <row r="3532" spans="2:69" s="1" customFormat="1" ht="409.5">
      <c r="B3532" s="33"/>
      <c r="D3532" s="148" t="s">
        <v>228</v>
      </c>
      <c r="F3532" s="194" t="s">
        <v>3515</v>
      </c>
      <c r="I3532" s="150"/>
      <c r="L3532" s="33"/>
      <c r="M3532" s="282"/>
      <c r="N3532" s="282"/>
      <c r="O3532" s="282"/>
      <c r="P3532" s="282"/>
      <c r="Q3532" s="151"/>
      <c r="X3532" s="54"/>
      <c r="AX3532" s="18" t="s">
        <v>228</v>
      </c>
      <c r="AY3532" s="18" t="s">
        <v>82</v>
      </c>
    </row>
    <row r="3533" spans="2:69" s="1" customFormat="1" ht="16.5" customHeight="1">
      <c r="B3533" s="133"/>
      <c r="C3533" s="134" t="s">
        <v>3516</v>
      </c>
      <c r="D3533" s="134" t="s">
        <v>218</v>
      </c>
      <c r="E3533" s="135" t="s">
        <v>3517</v>
      </c>
      <c r="F3533" s="136" t="s">
        <v>3518</v>
      </c>
      <c r="G3533" s="137" t="s">
        <v>3</v>
      </c>
      <c r="H3533" s="138">
        <v>0</v>
      </c>
      <c r="I3533" s="139"/>
      <c r="J3533" s="140">
        <f>ROUND(I3533*H3533,2)</f>
        <v>0</v>
      </c>
      <c r="K3533" s="141"/>
      <c r="L3533" s="33"/>
      <c r="M3533" s="294"/>
      <c r="N3533" s="294"/>
      <c r="O3533" s="294"/>
      <c r="P3533" s="282"/>
      <c r="Q3533" s="142" t="s">
        <v>3</v>
      </c>
      <c r="R3533" s="143" t="s">
        <v>44</v>
      </c>
      <c r="T3533" s="144">
        <f>S3533*H3533</f>
        <v>0</v>
      </c>
      <c r="U3533" s="144">
        <v>0</v>
      </c>
      <c r="V3533" s="144">
        <f>U3533*H3533</f>
        <v>0</v>
      </c>
      <c r="W3533" s="144">
        <v>0</v>
      </c>
      <c r="X3533" s="145">
        <f>W3533*H3533</f>
        <v>0</v>
      </c>
      <c r="AV3533" s="146" t="s">
        <v>356</v>
      </c>
      <c r="AX3533" s="146" t="s">
        <v>218</v>
      </c>
      <c r="AY3533" s="146" t="s">
        <v>82</v>
      </c>
      <c r="BC3533" s="18" t="s">
        <v>216</v>
      </c>
      <c r="BI3533" s="147">
        <f>IF(R3533="základní",J3533,0)</f>
        <v>0</v>
      </c>
      <c r="BJ3533" s="147">
        <f>IF(R3533="snížená",J3533,0)</f>
        <v>0</v>
      </c>
      <c r="BK3533" s="147">
        <f>IF(R3533="zákl. přenesená",J3533,0)</f>
        <v>0</v>
      </c>
      <c r="BL3533" s="147">
        <f>IF(R3533="sníž. přenesená",J3533,0)</f>
        <v>0</v>
      </c>
      <c r="BM3533" s="147">
        <f>IF(R3533="nulová",J3533,0)</f>
        <v>0</v>
      </c>
      <c r="BN3533" s="18" t="s">
        <v>80</v>
      </c>
      <c r="BO3533" s="147">
        <f>ROUND(I3533*H3533,2)</f>
        <v>0</v>
      </c>
      <c r="BP3533" s="18" t="s">
        <v>356</v>
      </c>
      <c r="BQ3533" s="146" t="s">
        <v>3519</v>
      </c>
    </row>
    <row r="3534" spans="2:69" s="1" customFormat="1">
      <c r="B3534" s="33"/>
      <c r="D3534" s="148" t="s">
        <v>224</v>
      </c>
      <c r="F3534" s="149" t="s">
        <v>3518</v>
      </c>
      <c r="I3534" s="150"/>
      <c r="L3534" s="33"/>
      <c r="M3534" s="282"/>
      <c r="N3534" s="282"/>
      <c r="O3534" s="282"/>
      <c r="P3534" s="282"/>
      <c r="Q3534" s="151"/>
      <c r="X3534" s="54"/>
      <c r="AX3534" s="18" t="s">
        <v>224</v>
      </c>
      <c r="AY3534" s="18" t="s">
        <v>82</v>
      </c>
    </row>
    <row r="3535" spans="2:69" s="1" customFormat="1" ht="24.15" customHeight="1">
      <c r="B3535" s="133"/>
      <c r="C3535" s="350" t="s">
        <v>3520</v>
      </c>
      <c r="D3535" s="350" t="s">
        <v>218</v>
      </c>
      <c r="E3535" s="351" t="s">
        <v>3521</v>
      </c>
      <c r="F3535" s="352" t="s">
        <v>3522</v>
      </c>
      <c r="G3535" s="353" t="s">
        <v>3</v>
      </c>
      <c r="H3535" s="354">
        <v>0</v>
      </c>
      <c r="I3535" s="355"/>
      <c r="J3535" s="355">
        <f>ROUND(I3535*H3535,2)</f>
        <v>0</v>
      </c>
      <c r="K3535" s="141"/>
      <c r="L3535" s="33"/>
      <c r="M3535" s="356"/>
      <c r="N3535" s="356"/>
      <c r="O3535" s="356"/>
      <c r="P3535" s="282"/>
      <c r="Q3535" s="142" t="s">
        <v>3</v>
      </c>
      <c r="R3535" s="143" t="s">
        <v>44</v>
      </c>
      <c r="T3535" s="144">
        <f>S3535*H3535</f>
        <v>0</v>
      </c>
      <c r="U3535" s="144">
        <v>0</v>
      </c>
      <c r="V3535" s="144">
        <f>U3535*H3535</f>
        <v>0</v>
      </c>
      <c r="W3535" s="144">
        <v>0</v>
      </c>
      <c r="X3535" s="145">
        <f>W3535*H3535</f>
        <v>0</v>
      </c>
      <c r="AV3535" s="146" t="s">
        <v>356</v>
      </c>
      <c r="AX3535" s="146" t="s">
        <v>218</v>
      </c>
      <c r="AY3535" s="146" t="s">
        <v>82</v>
      </c>
      <c r="BC3535" s="18" t="s">
        <v>216</v>
      </c>
      <c r="BI3535" s="147">
        <f>IF(R3535="základní",J3535,0)</f>
        <v>0</v>
      </c>
      <c r="BJ3535" s="147">
        <f>IF(R3535="snížená",J3535,0)</f>
        <v>0</v>
      </c>
      <c r="BK3535" s="147">
        <f>IF(R3535="zákl. přenesená",J3535,0)</f>
        <v>0</v>
      </c>
      <c r="BL3535" s="147">
        <f>IF(R3535="sníž. přenesená",J3535,0)</f>
        <v>0</v>
      </c>
      <c r="BM3535" s="147">
        <f>IF(R3535="nulová",J3535,0)</f>
        <v>0</v>
      </c>
      <c r="BN3535" s="18" t="s">
        <v>80</v>
      </c>
      <c r="BO3535" s="147">
        <f>ROUND(I3535*H3535,2)</f>
        <v>0</v>
      </c>
      <c r="BP3535" s="18" t="s">
        <v>356</v>
      </c>
      <c r="BQ3535" s="146" t="s">
        <v>3523</v>
      </c>
    </row>
    <row r="3536" spans="2:69" s="1" customFormat="1" ht="18">
      <c r="B3536" s="33"/>
      <c r="D3536" s="148" t="s">
        <v>224</v>
      </c>
      <c r="F3536" s="149" t="s">
        <v>3522</v>
      </c>
      <c r="I3536" s="150"/>
      <c r="L3536" s="33"/>
      <c r="M3536" s="282"/>
      <c r="N3536" s="282"/>
      <c r="O3536" s="282"/>
      <c r="P3536" s="282"/>
      <c r="Q3536" s="151"/>
      <c r="X3536" s="54"/>
      <c r="AX3536" s="18" t="s">
        <v>224</v>
      </c>
      <c r="AY3536" s="18" t="s">
        <v>82</v>
      </c>
    </row>
    <row r="3537" spans="2:69" s="1" customFormat="1" ht="409.5">
      <c r="B3537" s="33"/>
      <c r="D3537" s="148" t="s">
        <v>228</v>
      </c>
      <c r="F3537" s="194" t="s">
        <v>3524</v>
      </c>
      <c r="I3537" s="150"/>
      <c r="L3537" s="33"/>
      <c r="M3537" s="282"/>
      <c r="N3537" s="282"/>
      <c r="O3537" s="282"/>
      <c r="P3537" s="282"/>
      <c r="Q3537" s="151"/>
      <c r="X3537" s="54"/>
      <c r="AX3537" s="18" t="s">
        <v>228</v>
      </c>
      <c r="AY3537" s="18" t="s">
        <v>82</v>
      </c>
    </row>
    <row r="3538" spans="2:69" s="1" customFormat="1" ht="24.15" customHeight="1">
      <c r="B3538" s="133"/>
      <c r="C3538" s="350" t="s">
        <v>3525</v>
      </c>
      <c r="D3538" s="350" t="s">
        <v>218</v>
      </c>
      <c r="E3538" s="351" t="s">
        <v>3526</v>
      </c>
      <c r="F3538" s="352" t="s">
        <v>3527</v>
      </c>
      <c r="G3538" s="353" t="s">
        <v>3</v>
      </c>
      <c r="H3538" s="354">
        <v>0</v>
      </c>
      <c r="I3538" s="355"/>
      <c r="J3538" s="355">
        <f>ROUND(I3538*H3538,2)</f>
        <v>0</v>
      </c>
      <c r="K3538" s="141"/>
      <c r="L3538" s="33"/>
      <c r="M3538" s="356"/>
      <c r="N3538" s="356"/>
      <c r="O3538" s="356"/>
      <c r="P3538" s="282"/>
      <c r="Q3538" s="142" t="s">
        <v>3</v>
      </c>
      <c r="R3538" s="143" t="s">
        <v>44</v>
      </c>
      <c r="T3538" s="144">
        <f>S3538*H3538</f>
        <v>0</v>
      </c>
      <c r="U3538" s="144">
        <v>0</v>
      </c>
      <c r="V3538" s="144">
        <f>U3538*H3538</f>
        <v>0</v>
      </c>
      <c r="W3538" s="144">
        <v>0</v>
      </c>
      <c r="X3538" s="145">
        <f>W3538*H3538</f>
        <v>0</v>
      </c>
      <c r="AV3538" s="146" t="s">
        <v>356</v>
      </c>
      <c r="AX3538" s="146" t="s">
        <v>218</v>
      </c>
      <c r="AY3538" s="146" t="s">
        <v>82</v>
      </c>
      <c r="BC3538" s="18" t="s">
        <v>216</v>
      </c>
      <c r="BI3538" s="147">
        <f>IF(R3538="základní",J3538,0)</f>
        <v>0</v>
      </c>
      <c r="BJ3538" s="147">
        <f>IF(R3538="snížená",J3538,0)</f>
        <v>0</v>
      </c>
      <c r="BK3538" s="147">
        <f>IF(R3538="zákl. přenesená",J3538,0)</f>
        <v>0</v>
      </c>
      <c r="BL3538" s="147">
        <f>IF(R3538="sníž. přenesená",J3538,0)</f>
        <v>0</v>
      </c>
      <c r="BM3538" s="147">
        <f>IF(R3538="nulová",J3538,0)</f>
        <v>0</v>
      </c>
      <c r="BN3538" s="18" t="s">
        <v>80</v>
      </c>
      <c r="BO3538" s="147">
        <f>ROUND(I3538*H3538,2)</f>
        <v>0</v>
      </c>
      <c r="BP3538" s="18" t="s">
        <v>356</v>
      </c>
      <c r="BQ3538" s="146" t="s">
        <v>3528</v>
      </c>
    </row>
    <row r="3539" spans="2:69" s="1" customFormat="1">
      <c r="B3539" s="33"/>
      <c r="D3539" s="148" t="s">
        <v>224</v>
      </c>
      <c r="F3539" s="149" t="s">
        <v>3527</v>
      </c>
      <c r="I3539" s="150"/>
      <c r="L3539" s="33"/>
      <c r="M3539" s="282"/>
      <c r="N3539" s="282"/>
      <c r="O3539" s="282"/>
      <c r="P3539" s="282"/>
      <c r="Q3539" s="151"/>
      <c r="X3539" s="54"/>
      <c r="AX3539" s="18" t="s">
        <v>224</v>
      </c>
      <c r="AY3539" s="18" t="s">
        <v>82</v>
      </c>
    </row>
    <row r="3540" spans="2:69" s="1" customFormat="1" ht="405">
      <c r="B3540" s="33"/>
      <c r="D3540" s="148" t="s">
        <v>228</v>
      </c>
      <c r="F3540" s="154" t="s">
        <v>3529</v>
      </c>
      <c r="I3540" s="150"/>
      <c r="L3540" s="33"/>
      <c r="M3540" s="282"/>
      <c r="N3540" s="282"/>
      <c r="O3540" s="282"/>
      <c r="P3540" s="282"/>
      <c r="Q3540" s="151"/>
      <c r="X3540" s="54"/>
      <c r="AX3540" s="18" t="s">
        <v>228</v>
      </c>
      <c r="AY3540" s="18" t="s">
        <v>82</v>
      </c>
    </row>
    <row r="3541" spans="2:69" s="1" customFormat="1" ht="24.15" customHeight="1">
      <c r="B3541" s="133"/>
      <c r="C3541" s="350" t="s">
        <v>3530</v>
      </c>
      <c r="D3541" s="350" t="s">
        <v>218</v>
      </c>
      <c r="E3541" s="351" t="s">
        <v>3531</v>
      </c>
      <c r="F3541" s="352" t="s">
        <v>3532</v>
      </c>
      <c r="G3541" s="353" t="s">
        <v>3</v>
      </c>
      <c r="H3541" s="354">
        <v>0</v>
      </c>
      <c r="I3541" s="355"/>
      <c r="J3541" s="355">
        <f>ROUND(I3541*H3541,2)</f>
        <v>0</v>
      </c>
      <c r="K3541" s="141"/>
      <c r="L3541" s="33"/>
      <c r="M3541" s="356"/>
      <c r="N3541" s="356"/>
      <c r="O3541" s="356"/>
      <c r="P3541" s="282"/>
      <c r="Q3541" s="142" t="s">
        <v>3</v>
      </c>
      <c r="R3541" s="143" t="s">
        <v>44</v>
      </c>
      <c r="T3541" s="144">
        <f>S3541*H3541</f>
        <v>0</v>
      </c>
      <c r="U3541" s="144">
        <v>0</v>
      </c>
      <c r="V3541" s="144">
        <f>U3541*H3541</f>
        <v>0</v>
      </c>
      <c r="W3541" s="144">
        <v>0</v>
      </c>
      <c r="X3541" s="145">
        <f>W3541*H3541</f>
        <v>0</v>
      </c>
      <c r="AV3541" s="146" t="s">
        <v>356</v>
      </c>
      <c r="AX3541" s="146" t="s">
        <v>218</v>
      </c>
      <c r="AY3541" s="146" t="s">
        <v>82</v>
      </c>
      <c r="BC3541" s="18" t="s">
        <v>216</v>
      </c>
      <c r="BI3541" s="147">
        <f>IF(R3541="základní",J3541,0)</f>
        <v>0</v>
      </c>
      <c r="BJ3541" s="147">
        <f>IF(R3541="snížená",J3541,0)</f>
        <v>0</v>
      </c>
      <c r="BK3541" s="147">
        <f>IF(R3541="zákl. přenesená",J3541,0)</f>
        <v>0</v>
      </c>
      <c r="BL3541" s="147">
        <f>IF(R3541="sníž. přenesená",J3541,0)</f>
        <v>0</v>
      </c>
      <c r="BM3541" s="147">
        <f>IF(R3541="nulová",J3541,0)</f>
        <v>0</v>
      </c>
      <c r="BN3541" s="18" t="s">
        <v>80</v>
      </c>
      <c r="BO3541" s="147">
        <f>ROUND(I3541*H3541,2)</f>
        <v>0</v>
      </c>
      <c r="BP3541" s="18" t="s">
        <v>356</v>
      </c>
      <c r="BQ3541" s="146" t="s">
        <v>3533</v>
      </c>
    </row>
    <row r="3542" spans="2:69" s="1" customFormat="1">
      <c r="B3542" s="33"/>
      <c r="D3542" s="148" t="s">
        <v>224</v>
      </c>
      <c r="F3542" s="149" t="s">
        <v>3532</v>
      </c>
      <c r="I3542" s="150"/>
      <c r="L3542" s="33"/>
      <c r="M3542" s="282"/>
      <c r="N3542" s="282"/>
      <c r="O3542" s="282"/>
      <c r="P3542" s="282"/>
      <c r="Q3542" s="151"/>
      <c r="X3542" s="54"/>
      <c r="AX3542" s="18" t="s">
        <v>224</v>
      </c>
      <c r="AY3542" s="18" t="s">
        <v>82</v>
      </c>
    </row>
    <row r="3543" spans="2:69" s="1" customFormat="1" ht="405">
      <c r="B3543" s="33"/>
      <c r="D3543" s="148" t="s">
        <v>228</v>
      </c>
      <c r="F3543" s="154" t="s">
        <v>3534</v>
      </c>
      <c r="I3543" s="150"/>
      <c r="L3543" s="33"/>
      <c r="M3543" s="282"/>
      <c r="N3543" s="282"/>
      <c r="O3543" s="282"/>
      <c r="P3543" s="282"/>
      <c r="Q3543" s="151"/>
      <c r="X3543" s="54"/>
      <c r="AX3543" s="18" t="s">
        <v>228</v>
      </c>
      <c r="AY3543" s="18" t="s">
        <v>82</v>
      </c>
    </row>
    <row r="3544" spans="2:69" s="1" customFormat="1" ht="24.15" customHeight="1">
      <c r="B3544" s="133"/>
      <c r="C3544" s="350" t="s">
        <v>3535</v>
      </c>
      <c r="D3544" s="350" t="s">
        <v>218</v>
      </c>
      <c r="E3544" s="351" t="s">
        <v>3536</v>
      </c>
      <c r="F3544" s="352" t="s">
        <v>3537</v>
      </c>
      <c r="G3544" s="353" t="s">
        <v>3</v>
      </c>
      <c r="H3544" s="354">
        <v>0</v>
      </c>
      <c r="I3544" s="355"/>
      <c r="J3544" s="355">
        <f>ROUND(I3544*H3544,2)</f>
        <v>0</v>
      </c>
      <c r="K3544" s="141"/>
      <c r="L3544" s="33"/>
      <c r="M3544" s="356"/>
      <c r="N3544" s="356"/>
      <c r="O3544" s="356"/>
      <c r="P3544" s="282"/>
      <c r="Q3544" s="142" t="s">
        <v>3</v>
      </c>
      <c r="R3544" s="143" t="s">
        <v>44</v>
      </c>
      <c r="T3544" s="144">
        <f>S3544*H3544</f>
        <v>0</v>
      </c>
      <c r="U3544" s="144">
        <v>0</v>
      </c>
      <c r="V3544" s="144">
        <f>U3544*H3544</f>
        <v>0</v>
      </c>
      <c r="W3544" s="144">
        <v>0</v>
      </c>
      <c r="X3544" s="145">
        <f>W3544*H3544</f>
        <v>0</v>
      </c>
      <c r="AV3544" s="146" t="s">
        <v>356</v>
      </c>
      <c r="AX3544" s="146" t="s">
        <v>218</v>
      </c>
      <c r="AY3544" s="146" t="s">
        <v>82</v>
      </c>
      <c r="BC3544" s="18" t="s">
        <v>216</v>
      </c>
      <c r="BI3544" s="147">
        <f>IF(R3544="základní",J3544,0)</f>
        <v>0</v>
      </c>
      <c r="BJ3544" s="147">
        <f>IF(R3544="snížená",J3544,0)</f>
        <v>0</v>
      </c>
      <c r="BK3544" s="147">
        <f>IF(R3544="zákl. přenesená",J3544,0)</f>
        <v>0</v>
      </c>
      <c r="BL3544" s="147">
        <f>IF(R3544="sníž. přenesená",J3544,0)</f>
        <v>0</v>
      </c>
      <c r="BM3544" s="147">
        <f>IF(R3544="nulová",J3544,0)</f>
        <v>0</v>
      </c>
      <c r="BN3544" s="18" t="s">
        <v>80</v>
      </c>
      <c r="BO3544" s="147">
        <f>ROUND(I3544*H3544,2)</f>
        <v>0</v>
      </c>
      <c r="BP3544" s="18" t="s">
        <v>356</v>
      </c>
      <c r="BQ3544" s="146" t="s">
        <v>3538</v>
      </c>
    </row>
    <row r="3545" spans="2:69" s="1" customFormat="1">
      <c r="B3545" s="33"/>
      <c r="D3545" s="148" t="s">
        <v>224</v>
      </c>
      <c r="F3545" s="149" t="s">
        <v>3537</v>
      </c>
      <c r="I3545" s="150"/>
      <c r="L3545" s="33"/>
      <c r="M3545" s="282"/>
      <c r="N3545" s="282"/>
      <c r="O3545" s="282"/>
      <c r="P3545" s="282"/>
      <c r="Q3545" s="151"/>
      <c r="X3545" s="54"/>
      <c r="AX3545" s="18" t="s">
        <v>224</v>
      </c>
      <c r="AY3545" s="18" t="s">
        <v>82</v>
      </c>
    </row>
    <row r="3546" spans="2:69" s="1" customFormat="1" ht="409.5">
      <c r="B3546" s="33"/>
      <c r="D3546" s="148" t="s">
        <v>228</v>
      </c>
      <c r="F3546" s="154" t="s">
        <v>3539</v>
      </c>
      <c r="I3546" s="150"/>
      <c r="L3546" s="33"/>
      <c r="M3546" s="282"/>
      <c r="N3546" s="282"/>
      <c r="O3546" s="282"/>
      <c r="P3546" s="282"/>
      <c r="Q3546" s="151"/>
      <c r="X3546" s="54"/>
      <c r="AX3546" s="18" t="s">
        <v>228</v>
      </c>
      <c r="AY3546" s="18" t="s">
        <v>82</v>
      </c>
    </row>
    <row r="3547" spans="2:69" s="11" customFormat="1" ht="22.75" customHeight="1">
      <c r="B3547" s="121"/>
      <c r="D3547" s="122" t="s">
        <v>72</v>
      </c>
      <c r="E3547" s="131" t="s">
        <v>3540</v>
      </c>
      <c r="F3547" s="131" t="s">
        <v>3541</v>
      </c>
      <c r="I3547" s="124"/>
      <c r="J3547" s="132">
        <f>BO3547</f>
        <v>0</v>
      </c>
      <c r="L3547" s="121"/>
      <c r="M3547" s="287"/>
      <c r="N3547" s="287"/>
      <c r="O3547" s="287"/>
      <c r="P3547" s="287"/>
      <c r="Q3547" s="126"/>
      <c r="T3547" s="127">
        <f>SUM(T3548:T3584)</f>
        <v>0</v>
      </c>
      <c r="V3547" s="127">
        <f>SUM(V3548:V3584)</f>
        <v>9.2241599999999995</v>
      </c>
      <c r="X3547" s="128">
        <f>SUM(X3548:X3584)</f>
        <v>0</v>
      </c>
      <c r="AV3547" s="122" t="s">
        <v>82</v>
      </c>
      <c r="AX3547" s="129" t="s">
        <v>72</v>
      </c>
      <c r="AY3547" s="129" t="s">
        <v>80</v>
      </c>
      <c r="BC3547" s="122" t="s">
        <v>216</v>
      </c>
      <c r="BO3547" s="130">
        <f>SUM(BO3548:BO3584)</f>
        <v>0</v>
      </c>
    </row>
    <row r="3548" spans="2:69" s="1" customFormat="1" ht="16.5" customHeight="1">
      <c r="B3548" s="133"/>
      <c r="C3548" s="134" t="s">
        <v>3542</v>
      </c>
      <c r="D3548" s="134" t="s">
        <v>218</v>
      </c>
      <c r="E3548" s="135" t="s">
        <v>3543</v>
      </c>
      <c r="F3548" s="136" t="s">
        <v>3544</v>
      </c>
      <c r="G3548" s="137" t="s">
        <v>221</v>
      </c>
      <c r="H3548" s="138">
        <v>1048.2</v>
      </c>
      <c r="I3548" s="139"/>
      <c r="J3548" s="140">
        <f>ROUND(I3548*H3548,2)</f>
        <v>0</v>
      </c>
      <c r="K3548" s="141"/>
      <c r="L3548" s="33"/>
      <c r="M3548" s="294"/>
      <c r="N3548" s="294"/>
      <c r="O3548" s="294"/>
      <c r="P3548" s="282"/>
      <c r="Q3548" s="142" t="s">
        <v>3</v>
      </c>
      <c r="R3548" s="143" t="s">
        <v>44</v>
      </c>
      <c r="T3548" s="144">
        <f>S3548*H3548</f>
        <v>0</v>
      </c>
      <c r="U3548" s="144">
        <v>0</v>
      </c>
      <c r="V3548" s="144">
        <f>U3548*H3548</f>
        <v>0</v>
      </c>
      <c r="W3548" s="144">
        <v>0</v>
      </c>
      <c r="X3548" s="145">
        <f>W3548*H3548</f>
        <v>0</v>
      </c>
      <c r="AV3548" s="146" t="s">
        <v>356</v>
      </c>
      <c r="AX3548" s="146" t="s">
        <v>218</v>
      </c>
      <c r="AY3548" s="146" t="s">
        <v>82</v>
      </c>
      <c r="BC3548" s="18" t="s">
        <v>216</v>
      </c>
      <c r="BI3548" s="147">
        <f>IF(R3548="základní",J3548,0)</f>
        <v>0</v>
      </c>
      <c r="BJ3548" s="147">
        <f>IF(R3548="snížená",J3548,0)</f>
        <v>0</v>
      </c>
      <c r="BK3548" s="147">
        <f>IF(R3548="zákl. přenesená",J3548,0)</f>
        <v>0</v>
      </c>
      <c r="BL3548" s="147">
        <f>IF(R3548="sníž. přenesená",J3548,0)</f>
        <v>0</v>
      </c>
      <c r="BM3548" s="147">
        <f>IF(R3548="nulová",J3548,0)</f>
        <v>0</v>
      </c>
      <c r="BN3548" s="18" t="s">
        <v>80</v>
      </c>
      <c r="BO3548" s="147">
        <f>ROUND(I3548*H3548,2)</f>
        <v>0</v>
      </c>
      <c r="BP3548" s="18" t="s">
        <v>356</v>
      </c>
      <c r="BQ3548" s="146" t="s">
        <v>3545</v>
      </c>
    </row>
    <row r="3549" spans="2:69" s="1" customFormat="1">
      <c r="B3549" s="33"/>
      <c r="D3549" s="148" t="s">
        <v>224</v>
      </c>
      <c r="F3549" s="149" t="s">
        <v>3546</v>
      </c>
      <c r="I3549" s="150"/>
      <c r="L3549" s="33"/>
      <c r="M3549" s="282"/>
      <c r="N3549" s="282"/>
      <c r="O3549" s="282"/>
      <c r="P3549" s="282"/>
      <c r="Q3549" s="151"/>
      <c r="X3549" s="54"/>
      <c r="AX3549" s="18" t="s">
        <v>224</v>
      </c>
      <c r="AY3549" s="18" t="s">
        <v>82</v>
      </c>
    </row>
    <row r="3550" spans="2:69" s="1" customFormat="1">
      <c r="B3550" s="33"/>
      <c r="D3550" s="152" t="s">
        <v>226</v>
      </c>
      <c r="F3550" s="153" t="s">
        <v>3547</v>
      </c>
      <c r="I3550" s="150"/>
      <c r="L3550" s="33"/>
      <c r="M3550" s="282"/>
      <c r="N3550" s="282"/>
      <c r="O3550" s="282"/>
      <c r="P3550" s="282"/>
      <c r="Q3550" s="151"/>
      <c r="X3550" s="54"/>
      <c r="AX3550" s="18" t="s">
        <v>226</v>
      </c>
      <c r="AY3550" s="18" t="s">
        <v>82</v>
      </c>
    </row>
    <row r="3551" spans="2:69" s="12" customFormat="1">
      <c r="B3551" s="155"/>
      <c r="D3551" s="148" t="s">
        <v>230</v>
      </c>
      <c r="E3551" s="156" t="s">
        <v>3</v>
      </c>
      <c r="F3551" s="157" t="s">
        <v>1526</v>
      </c>
      <c r="H3551" s="156" t="s">
        <v>3</v>
      </c>
      <c r="I3551" s="158"/>
      <c r="L3551" s="155"/>
      <c r="M3551" s="288"/>
      <c r="N3551" s="288"/>
      <c r="O3551" s="288"/>
      <c r="P3551" s="288"/>
      <c r="Q3551" s="159"/>
      <c r="X3551" s="160"/>
      <c r="AX3551" s="156" t="s">
        <v>230</v>
      </c>
      <c r="AY3551" s="156" t="s">
        <v>82</v>
      </c>
      <c r="AZ3551" s="12" t="s">
        <v>80</v>
      </c>
      <c r="BA3551" s="12" t="s">
        <v>34</v>
      </c>
      <c r="BB3551" s="12" t="s">
        <v>73</v>
      </c>
      <c r="BC3551" s="156" t="s">
        <v>216</v>
      </c>
    </row>
    <row r="3552" spans="2:69" s="13" customFormat="1">
      <c r="B3552" s="161"/>
      <c r="D3552" s="148" t="s">
        <v>230</v>
      </c>
      <c r="E3552" s="162" t="s">
        <v>3</v>
      </c>
      <c r="F3552" s="163" t="s">
        <v>2287</v>
      </c>
      <c r="H3552" s="164">
        <v>927.6</v>
      </c>
      <c r="I3552" s="165"/>
      <c r="L3552" s="161"/>
      <c r="M3552" s="289"/>
      <c r="N3552" s="289"/>
      <c r="O3552" s="289"/>
      <c r="P3552" s="289"/>
      <c r="Q3552" s="166"/>
      <c r="X3552" s="167"/>
      <c r="AX3552" s="162" t="s">
        <v>230</v>
      </c>
      <c r="AY3552" s="162" t="s">
        <v>82</v>
      </c>
      <c r="AZ3552" s="13" t="s">
        <v>82</v>
      </c>
      <c r="BA3552" s="13" t="s">
        <v>34</v>
      </c>
      <c r="BB3552" s="13" t="s">
        <v>73</v>
      </c>
      <c r="BC3552" s="162" t="s">
        <v>216</v>
      </c>
    </row>
    <row r="3553" spans="2:69" s="13" customFormat="1">
      <c r="B3553" s="161"/>
      <c r="D3553" s="148" t="s">
        <v>230</v>
      </c>
      <c r="E3553" s="162" t="s">
        <v>3</v>
      </c>
      <c r="F3553" s="163" t="s">
        <v>3548</v>
      </c>
      <c r="H3553" s="164">
        <v>14.6</v>
      </c>
      <c r="I3553" s="165"/>
      <c r="L3553" s="161"/>
      <c r="M3553" s="289"/>
      <c r="N3553" s="289"/>
      <c r="O3553" s="289"/>
      <c r="P3553" s="289"/>
      <c r="Q3553" s="166"/>
      <c r="X3553" s="167"/>
      <c r="AX3553" s="162" t="s">
        <v>230</v>
      </c>
      <c r="AY3553" s="162" t="s">
        <v>82</v>
      </c>
      <c r="AZ3553" s="13" t="s">
        <v>82</v>
      </c>
      <c r="BA3553" s="13" t="s">
        <v>34</v>
      </c>
      <c r="BB3553" s="13" t="s">
        <v>73</v>
      </c>
      <c r="BC3553" s="162" t="s">
        <v>216</v>
      </c>
    </row>
    <row r="3554" spans="2:69" s="13" customFormat="1">
      <c r="B3554" s="161"/>
      <c r="D3554" s="148" t="s">
        <v>230</v>
      </c>
      <c r="E3554" s="162" t="s">
        <v>3</v>
      </c>
      <c r="F3554" s="163" t="s">
        <v>3549</v>
      </c>
      <c r="H3554" s="164">
        <v>106</v>
      </c>
      <c r="I3554" s="165"/>
      <c r="L3554" s="161"/>
      <c r="M3554" s="289"/>
      <c r="N3554" s="289"/>
      <c r="O3554" s="289"/>
      <c r="P3554" s="289"/>
      <c r="Q3554" s="166"/>
      <c r="X3554" s="167"/>
      <c r="AX3554" s="162" t="s">
        <v>230</v>
      </c>
      <c r="AY3554" s="162" t="s">
        <v>82</v>
      </c>
      <c r="AZ3554" s="13" t="s">
        <v>82</v>
      </c>
      <c r="BA3554" s="13" t="s">
        <v>34</v>
      </c>
      <c r="BB3554" s="13" t="s">
        <v>73</v>
      </c>
      <c r="BC3554" s="162" t="s">
        <v>216</v>
      </c>
    </row>
    <row r="3555" spans="2:69" s="14" customFormat="1">
      <c r="B3555" s="168"/>
      <c r="D3555" s="148" t="s">
        <v>230</v>
      </c>
      <c r="E3555" s="169" t="s">
        <v>3</v>
      </c>
      <c r="F3555" s="170" t="s">
        <v>251</v>
      </c>
      <c r="H3555" s="171">
        <v>1048.2</v>
      </c>
      <c r="I3555" s="172"/>
      <c r="L3555" s="168"/>
      <c r="M3555" s="290"/>
      <c r="N3555" s="290"/>
      <c r="O3555" s="290"/>
      <c r="P3555" s="290"/>
      <c r="Q3555" s="173"/>
      <c r="X3555" s="174"/>
      <c r="AX3555" s="169" t="s">
        <v>230</v>
      </c>
      <c r="AY3555" s="169" t="s">
        <v>82</v>
      </c>
      <c r="AZ3555" s="14" t="s">
        <v>222</v>
      </c>
      <c r="BA3555" s="14" t="s">
        <v>34</v>
      </c>
      <c r="BB3555" s="14" t="s">
        <v>80</v>
      </c>
      <c r="BC3555" s="169" t="s">
        <v>216</v>
      </c>
    </row>
    <row r="3556" spans="2:69" s="1" customFormat="1" ht="37.75" customHeight="1">
      <c r="B3556" s="133"/>
      <c r="C3556" s="134" t="s">
        <v>3550</v>
      </c>
      <c r="D3556" s="134" t="s">
        <v>218</v>
      </c>
      <c r="E3556" s="135" t="s">
        <v>3551</v>
      </c>
      <c r="F3556" s="136" t="s">
        <v>3552</v>
      </c>
      <c r="G3556" s="137" t="s">
        <v>221</v>
      </c>
      <c r="H3556" s="138">
        <v>1048.2</v>
      </c>
      <c r="I3556" s="139"/>
      <c r="J3556" s="140">
        <f>ROUND(I3556*H3556,2)</f>
        <v>0</v>
      </c>
      <c r="K3556" s="141"/>
      <c r="L3556" s="33"/>
      <c r="M3556" s="294"/>
      <c r="N3556" s="294"/>
      <c r="O3556" s="294"/>
      <c r="P3556" s="282"/>
      <c r="Q3556" s="142" t="s">
        <v>3</v>
      </c>
      <c r="R3556" s="143" t="s">
        <v>44</v>
      </c>
      <c r="T3556" s="144">
        <f>S3556*H3556</f>
        <v>0</v>
      </c>
      <c r="U3556" s="144">
        <v>2.0000000000000001E-4</v>
      </c>
      <c r="V3556" s="144">
        <f>U3556*H3556</f>
        <v>0.20964000000000002</v>
      </c>
      <c r="W3556" s="144">
        <v>0</v>
      </c>
      <c r="X3556" s="145">
        <f>W3556*H3556</f>
        <v>0</v>
      </c>
      <c r="AV3556" s="146" t="s">
        <v>356</v>
      </c>
      <c r="AX3556" s="146" t="s">
        <v>218</v>
      </c>
      <c r="AY3556" s="146" t="s">
        <v>82</v>
      </c>
      <c r="BC3556" s="18" t="s">
        <v>216</v>
      </c>
      <c r="BI3556" s="147">
        <f>IF(R3556="základní",J3556,0)</f>
        <v>0</v>
      </c>
      <c r="BJ3556" s="147">
        <f>IF(R3556="snížená",J3556,0)</f>
        <v>0</v>
      </c>
      <c r="BK3556" s="147">
        <f>IF(R3556="zákl. přenesená",J3556,0)</f>
        <v>0</v>
      </c>
      <c r="BL3556" s="147">
        <f>IF(R3556="sníž. přenesená",J3556,0)</f>
        <v>0</v>
      </c>
      <c r="BM3556" s="147">
        <f>IF(R3556="nulová",J3556,0)</f>
        <v>0</v>
      </c>
      <c r="BN3556" s="18" t="s">
        <v>80</v>
      </c>
      <c r="BO3556" s="147">
        <f>ROUND(I3556*H3556,2)</f>
        <v>0</v>
      </c>
      <c r="BP3556" s="18" t="s">
        <v>356</v>
      </c>
      <c r="BQ3556" s="146" t="s">
        <v>3553</v>
      </c>
    </row>
    <row r="3557" spans="2:69" s="1" customFormat="1" ht="18">
      <c r="B3557" s="33"/>
      <c r="D3557" s="148" t="s">
        <v>224</v>
      </c>
      <c r="F3557" s="149" t="s">
        <v>3552</v>
      </c>
      <c r="I3557" s="150"/>
      <c r="L3557" s="33"/>
      <c r="M3557" s="282"/>
      <c r="N3557" s="282"/>
      <c r="O3557" s="282"/>
      <c r="P3557" s="282"/>
      <c r="Q3557" s="151"/>
      <c r="X3557" s="54"/>
      <c r="AX3557" s="18" t="s">
        <v>224</v>
      </c>
      <c r="AY3557" s="18" t="s">
        <v>82</v>
      </c>
    </row>
    <row r="3558" spans="2:69" s="12" customFormat="1">
      <c r="B3558" s="155"/>
      <c r="D3558" s="148" t="s">
        <v>230</v>
      </c>
      <c r="E3558" s="156" t="s">
        <v>3</v>
      </c>
      <c r="F3558" s="157" t="s">
        <v>1526</v>
      </c>
      <c r="H3558" s="156" t="s">
        <v>3</v>
      </c>
      <c r="I3558" s="158"/>
      <c r="L3558" s="155"/>
      <c r="M3558" s="288"/>
      <c r="N3558" s="288"/>
      <c r="O3558" s="288"/>
      <c r="P3558" s="288"/>
      <c r="Q3558" s="159"/>
      <c r="X3558" s="160"/>
      <c r="AX3558" s="156" t="s">
        <v>230</v>
      </c>
      <c r="AY3558" s="156" t="s">
        <v>82</v>
      </c>
      <c r="AZ3558" s="12" t="s">
        <v>80</v>
      </c>
      <c r="BA3558" s="12" t="s">
        <v>34</v>
      </c>
      <c r="BB3558" s="12" t="s">
        <v>73</v>
      </c>
      <c r="BC3558" s="156" t="s">
        <v>216</v>
      </c>
    </row>
    <row r="3559" spans="2:69" s="13" customFormat="1">
      <c r="B3559" s="161"/>
      <c r="D3559" s="148" t="s">
        <v>230</v>
      </c>
      <c r="E3559" s="162" t="s">
        <v>3</v>
      </c>
      <c r="F3559" s="163" t="s">
        <v>2287</v>
      </c>
      <c r="H3559" s="164">
        <v>927.6</v>
      </c>
      <c r="I3559" s="165"/>
      <c r="L3559" s="161"/>
      <c r="M3559" s="289"/>
      <c r="N3559" s="289"/>
      <c r="O3559" s="289"/>
      <c r="P3559" s="289"/>
      <c r="Q3559" s="166"/>
      <c r="X3559" s="167"/>
      <c r="AX3559" s="162" t="s">
        <v>230</v>
      </c>
      <c r="AY3559" s="162" t="s">
        <v>82</v>
      </c>
      <c r="AZ3559" s="13" t="s">
        <v>82</v>
      </c>
      <c r="BA3559" s="13" t="s">
        <v>34</v>
      </c>
      <c r="BB3559" s="13" t="s">
        <v>73</v>
      </c>
      <c r="BC3559" s="162" t="s">
        <v>216</v>
      </c>
    </row>
    <row r="3560" spans="2:69" s="13" customFormat="1">
      <c r="B3560" s="161"/>
      <c r="D3560" s="148" t="s">
        <v>230</v>
      </c>
      <c r="E3560" s="162" t="s">
        <v>3</v>
      </c>
      <c r="F3560" s="163" t="s">
        <v>3548</v>
      </c>
      <c r="H3560" s="164">
        <v>14.6</v>
      </c>
      <c r="I3560" s="165"/>
      <c r="L3560" s="161"/>
      <c r="M3560" s="289"/>
      <c r="N3560" s="289"/>
      <c r="O3560" s="289"/>
      <c r="P3560" s="289"/>
      <c r="Q3560" s="166"/>
      <c r="X3560" s="167"/>
      <c r="AX3560" s="162" t="s">
        <v>230</v>
      </c>
      <c r="AY3560" s="162" t="s">
        <v>82</v>
      </c>
      <c r="AZ3560" s="13" t="s">
        <v>82</v>
      </c>
      <c r="BA3560" s="13" t="s">
        <v>34</v>
      </c>
      <c r="BB3560" s="13" t="s">
        <v>73</v>
      </c>
      <c r="BC3560" s="162" t="s">
        <v>216</v>
      </c>
    </row>
    <row r="3561" spans="2:69" s="13" customFormat="1">
      <c r="B3561" s="161"/>
      <c r="D3561" s="148" t="s">
        <v>230</v>
      </c>
      <c r="E3561" s="162" t="s">
        <v>3</v>
      </c>
      <c r="F3561" s="163" t="s">
        <v>3549</v>
      </c>
      <c r="H3561" s="164">
        <v>106</v>
      </c>
      <c r="I3561" s="165"/>
      <c r="L3561" s="161"/>
      <c r="M3561" s="289"/>
      <c r="N3561" s="289"/>
      <c r="O3561" s="289"/>
      <c r="P3561" s="289"/>
      <c r="Q3561" s="166"/>
      <c r="X3561" s="167"/>
      <c r="AX3561" s="162" t="s">
        <v>230</v>
      </c>
      <c r="AY3561" s="162" t="s">
        <v>82</v>
      </c>
      <c r="AZ3561" s="13" t="s">
        <v>82</v>
      </c>
      <c r="BA3561" s="13" t="s">
        <v>34</v>
      </c>
      <c r="BB3561" s="13" t="s">
        <v>73</v>
      </c>
      <c r="BC3561" s="162" t="s">
        <v>216</v>
      </c>
    </row>
    <row r="3562" spans="2:69" s="14" customFormat="1">
      <c r="B3562" s="168"/>
      <c r="D3562" s="148" t="s">
        <v>230</v>
      </c>
      <c r="E3562" s="169" t="s">
        <v>3</v>
      </c>
      <c r="F3562" s="170" t="s">
        <v>251</v>
      </c>
      <c r="H3562" s="171">
        <v>1048.2</v>
      </c>
      <c r="I3562" s="172"/>
      <c r="L3562" s="168"/>
      <c r="M3562" s="290"/>
      <c r="N3562" s="290"/>
      <c r="O3562" s="290"/>
      <c r="P3562" s="290"/>
      <c r="Q3562" s="173"/>
      <c r="X3562" s="174"/>
      <c r="AX3562" s="169" t="s">
        <v>230</v>
      </c>
      <c r="AY3562" s="169" t="s">
        <v>82</v>
      </c>
      <c r="AZ3562" s="14" t="s">
        <v>222</v>
      </c>
      <c r="BA3562" s="14" t="s">
        <v>34</v>
      </c>
      <c r="BB3562" s="14" t="s">
        <v>80</v>
      </c>
      <c r="BC3562" s="169" t="s">
        <v>216</v>
      </c>
    </row>
    <row r="3563" spans="2:69" s="1" customFormat="1" ht="37.75" customHeight="1">
      <c r="B3563" s="133"/>
      <c r="C3563" s="134" t="s">
        <v>3554</v>
      </c>
      <c r="D3563" s="134" t="s">
        <v>218</v>
      </c>
      <c r="E3563" s="135" t="s">
        <v>3555</v>
      </c>
      <c r="F3563" s="136" t="s">
        <v>3556</v>
      </c>
      <c r="G3563" s="137" t="s">
        <v>221</v>
      </c>
      <c r="H3563" s="138">
        <v>1048.2</v>
      </c>
      <c r="I3563" s="139"/>
      <c r="J3563" s="140">
        <f>ROUND(I3563*H3563,2)</f>
        <v>0</v>
      </c>
      <c r="K3563" s="141"/>
      <c r="L3563" s="33"/>
      <c r="M3563" s="294"/>
      <c r="N3563" s="294"/>
      <c r="O3563" s="294"/>
      <c r="P3563" s="282"/>
      <c r="Q3563" s="142" t="s">
        <v>3</v>
      </c>
      <c r="R3563" s="143" t="s">
        <v>44</v>
      </c>
      <c r="T3563" s="144">
        <f>S3563*H3563</f>
        <v>0</v>
      </c>
      <c r="U3563" s="144">
        <v>1.2999999999999999E-4</v>
      </c>
      <c r="V3563" s="144">
        <f>U3563*H3563</f>
        <v>0.136266</v>
      </c>
      <c r="W3563" s="144">
        <v>0</v>
      </c>
      <c r="X3563" s="145">
        <f>W3563*H3563</f>
        <v>0</v>
      </c>
      <c r="AV3563" s="146" t="s">
        <v>356</v>
      </c>
      <c r="AX3563" s="146" t="s">
        <v>218</v>
      </c>
      <c r="AY3563" s="146" t="s">
        <v>82</v>
      </c>
      <c r="BC3563" s="18" t="s">
        <v>216</v>
      </c>
      <c r="BI3563" s="147">
        <f>IF(R3563="základní",J3563,0)</f>
        <v>0</v>
      </c>
      <c r="BJ3563" s="147">
        <f>IF(R3563="snížená",J3563,0)</f>
        <v>0</v>
      </c>
      <c r="BK3563" s="147">
        <f>IF(R3563="zákl. přenesená",J3563,0)</f>
        <v>0</v>
      </c>
      <c r="BL3563" s="147">
        <f>IF(R3563="sníž. přenesená",J3563,0)</f>
        <v>0</v>
      </c>
      <c r="BM3563" s="147">
        <f>IF(R3563="nulová",J3563,0)</f>
        <v>0</v>
      </c>
      <c r="BN3563" s="18" t="s">
        <v>80</v>
      </c>
      <c r="BO3563" s="147">
        <f>ROUND(I3563*H3563,2)</f>
        <v>0</v>
      </c>
      <c r="BP3563" s="18" t="s">
        <v>356</v>
      </c>
      <c r="BQ3563" s="146" t="s">
        <v>3557</v>
      </c>
    </row>
    <row r="3564" spans="2:69" s="1" customFormat="1" ht="27">
      <c r="B3564" s="33"/>
      <c r="D3564" s="148" t="s">
        <v>224</v>
      </c>
      <c r="F3564" s="149" t="s">
        <v>3558</v>
      </c>
      <c r="I3564" s="150"/>
      <c r="L3564" s="33"/>
      <c r="M3564" s="282"/>
      <c r="N3564" s="282"/>
      <c r="O3564" s="282"/>
      <c r="P3564" s="282"/>
      <c r="Q3564" s="151"/>
      <c r="X3564" s="54"/>
      <c r="AX3564" s="18" t="s">
        <v>224</v>
      </c>
      <c r="AY3564" s="18" t="s">
        <v>82</v>
      </c>
    </row>
    <row r="3565" spans="2:69" s="1" customFormat="1">
      <c r="B3565" s="33"/>
      <c r="D3565" s="152" t="s">
        <v>226</v>
      </c>
      <c r="F3565" s="153" t="s">
        <v>3559</v>
      </c>
      <c r="I3565" s="150"/>
      <c r="L3565" s="33"/>
      <c r="M3565" s="282"/>
      <c r="N3565" s="282"/>
      <c r="O3565" s="282"/>
      <c r="P3565" s="282"/>
      <c r="Q3565" s="151"/>
      <c r="X3565" s="54"/>
      <c r="AX3565" s="18" t="s">
        <v>226</v>
      </c>
      <c r="AY3565" s="18" t="s">
        <v>82</v>
      </c>
    </row>
    <row r="3566" spans="2:69" s="1" customFormat="1" ht="45">
      <c r="B3566" s="33"/>
      <c r="D3566" s="148" t="s">
        <v>228</v>
      </c>
      <c r="F3566" s="154" t="s">
        <v>3560</v>
      </c>
      <c r="I3566" s="150"/>
      <c r="L3566" s="33"/>
      <c r="M3566" s="282"/>
      <c r="N3566" s="282"/>
      <c r="O3566" s="282"/>
      <c r="P3566" s="282"/>
      <c r="Q3566" s="151"/>
      <c r="X3566" s="54"/>
      <c r="AX3566" s="18" t="s">
        <v>228</v>
      </c>
      <c r="AY3566" s="18" t="s">
        <v>82</v>
      </c>
    </row>
    <row r="3567" spans="2:69" s="12" customFormat="1">
      <c r="B3567" s="155"/>
      <c r="D3567" s="148" t="s">
        <v>230</v>
      </c>
      <c r="E3567" s="156" t="s">
        <v>3</v>
      </c>
      <c r="F3567" s="157" t="s">
        <v>1526</v>
      </c>
      <c r="H3567" s="156" t="s">
        <v>3</v>
      </c>
      <c r="I3567" s="158"/>
      <c r="L3567" s="155"/>
      <c r="M3567" s="288"/>
      <c r="N3567" s="288"/>
      <c r="O3567" s="288"/>
      <c r="P3567" s="288"/>
      <c r="Q3567" s="159"/>
      <c r="X3567" s="160"/>
      <c r="AX3567" s="156" t="s">
        <v>230</v>
      </c>
      <c r="AY3567" s="156" t="s">
        <v>82</v>
      </c>
      <c r="AZ3567" s="12" t="s">
        <v>80</v>
      </c>
      <c r="BA3567" s="12" t="s">
        <v>34</v>
      </c>
      <c r="BB3567" s="12" t="s">
        <v>73</v>
      </c>
      <c r="BC3567" s="156" t="s">
        <v>216</v>
      </c>
    </row>
    <row r="3568" spans="2:69" s="13" customFormat="1">
      <c r="B3568" s="161"/>
      <c r="D3568" s="148" t="s">
        <v>230</v>
      </c>
      <c r="E3568" s="162" t="s">
        <v>3</v>
      </c>
      <c r="F3568" s="163" t="s">
        <v>2287</v>
      </c>
      <c r="H3568" s="164">
        <v>927.6</v>
      </c>
      <c r="I3568" s="165"/>
      <c r="L3568" s="161"/>
      <c r="M3568" s="289"/>
      <c r="N3568" s="289"/>
      <c r="O3568" s="289"/>
      <c r="P3568" s="289"/>
      <c r="Q3568" s="166"/>
      <c r="X3568" s="167"/>
      <c r="AX3568" s="162" t="s">
        <v>230</v>
      </c>
      <c r="AY3568" s="162" t="s">
        <v>82</v>
      </c>
      <c r="AZ3568" s="13" t="s">
        <v>82</v>
      </c>
      <c r="BA3568" s="13" t="s">
        <v>34</v>
      </c>
      <c r="BB3568" s="13" t="s">
        <v>73</v>
      </c>
      <c r="BC3568" s="162" t="s">
        <v>216</v>
      </c>
    </row>
    <row r="3569" spans="2:69" s="13" customFormat="1">
      <c r="B3569" s="161"/>
      <c r="D3569" s="148" t="s">
        <v>230</v>
      </c>
      <c r="E3569" s="162" t="s">
        <v>3</v>
      </c>
      <c r="F3569" s="163" t="s">
        <v>3548</v>
      </c>
      <c r="H3569" s="164">
        <v>14.6</v>
      </c>
      <c r="I3569" s="165"/>
      <c r="L3569" s="161"/>
      <c r="M3569" s="289"/>
      <c r="N3569" s="289"/>
      <c r="O3569" s="289"/>
      <c r="P3569" s="289"/>
      <c r="Q3569" s="166"/>
      <c r="X3569" s="167"/>
      <c r="AX3569" s="162" t="s">
        <v>230</v>
      </c>
      <c r="AY3569" s="162" t="s">
        <v>82</v>
      </c>
      <c r="AZ3569" s="13" t="s">
        <v>82</v>
      </c>
      <c r="BA3569" s="13" t="s">
        <v>34</v>
      </c>
      <c r="BB3569" s="13" t="s">
        <v>73</v>
      </c>
      <c r="BC3569" s="162" t="s">
        <v>216</v>
      </c>
    </row>
    <row r="3570" spans="2:69" s="13" customFormat="1">
      <c r="B3570" s="161"/>
      <c r="D3570" s="148" t="s">
        <v>230</v>
      </c>
      <c r="E3570" s="162" t="s">
        <v>3</v>
      </c>
      <c r="F3570" s="163" t="s">
        <v>3549</v>
      </c>
      <c r="H3570" s="164">
        <v>106</v>
      </c>
      <c r="I3570" s="165"/>
      <c r="L3570" s="161"/>
      <c r="M3570" s="289"/>
      <c r="N3570" s="289"/>
      <c r="O3570" s="289"/>
      <c r="P3570" s="289"/>
      <c r="Q3570" s="166"/>
      <c r="X3570" s="167"/>
      <c r="AX3570" s="162" t="s">
        <v>230</v>
      </c>
      <c r="AY3570" s="162" t="s">
        <v>82</v>
      </c>
      <c r="AZ3570" s="13" t="s">
        <v>82</v>
      </c>
      <c r="BA3570" s="13" t="s">
        <v>34</v>
      </c>
      <c r="BB3570" s="13" t="s">
        <v>73</v>
      </c>
      <c r="BC3570" s="162" t="s">
        <v>216</v>
      </c>
    </row>
    <row r="3571" spans="2:69" s="14" customFormat="1">
      <c r="B3571" s="168"/>
      <c r="D3571" s="148" t="s">
        <v>230</v>
      </c>
      <c r="E3571" s="169" t="s">
        <v>3</v>
      </c>
      <c r="F3571" s="170" t="s">
        <v>251</v>
      </c>
      <c r="H3571" s="171">
        <v>1048.2</v>
      </c>
      <c r="I3571" s="172"/>
      <c r="L3571" s="168"/>
      <c r="M3571" s="290"/>
      <c r="N3571" s="290"/>
      <c r="O3571" s="290"/>
      <c r="P3571" s="290"/>
      <c r="Q3571" s="173"/>
      <c r="X3571" s="174"/>
      <c r="AX3571" s="169" t="s">
        <v>230</v>
      </c>
      <c r="AY3571" s="169" t="s">
        <v>82</v>
      </c>
      <c r="AZ3571" s="14" t="s">
        <v>222</v>
      </c>
      <c r="BA3571" s="14" t="s">
        <v>34</v>
      </c>
      <c r="BB3571" s="14" t="s">
        <v>80</v>
      </c>
      <c r="BC3571" s="169" t="s">
        <v>216</v>
      </c>
    </row>
    <row r="3572" spans="2:69" s="1" customFormat="1" ht="16.5" customHeight="1">
      <c r="B3572" s="133"/>
      <c r="C3572" s="357" t="s">
        <v>3561</v>
      </c>
      <c r="D3572" s="357" t="s">
        <v>293</v>
      </c>
      <c r="E3572" s="358" t="s">
        <v>3562</v>
      </c>
      <c r="F3572" s="359" t="s">
        <v>3563</v>
      </c>
      <c r="G3572" s="360" t="s">
        <v>221</v>
      </c>
      <c r="H3572" s="361">
        <v>1153.02</v>
      </c>
      <c r="I3572" s="362"/>
      <c r="J3572" s="362">
        <f>ROUND(I3572*H3572,2)</f>
        <v>0</v>
      </c>
      <c r="K3572" s="182"/>
      <c r="L3572" s="183"/>
      <c r="M3572" s="356"/>
      <c r="N3572" s="356"/>
      <c r="O3572" s="356"/>
      <c r="P3572" s="291"/>
      <c r="Q3572" s="184" t="s">
        <v>3</v>
      </c>
      <c r="R3572" s="185" t="s">
        <v>44</v>
      </c>
      <c r="T3572" s="144">
        <f>S3572*H3572</f>
        <v>0</v>
      </c>
      <c r="U3572" s="144">
        <v>7.7000000000000002E-3</v>
      </c>
      <c r="V3572" s="144">
        <f>U3572*H3572</f>
        <v>8.8782540000000001</v>
      </c>
      <c r="W3572" s="144">
        <v>0</v>
      </c>
      <c r="X3572" s="145">
        <f>W3572*H3572</f>
        <v>0</v>
      </c>
      <c r="AV3572" s="146" t="s">
        <v>487</v>
      </c>
      <c r="AX3572" s="146" t="s">
        <v>293</v>
      </c>
      <c r="AY3572" s="146" t="s">
        <v>82</v>
      </c>
      <c r="BC3572" s="18" t="s">
        <v>216</v>
      </c>
      <c r="BI3572" s="147">
        <f>IF(R3572="základní",J3572,0)</f>
        <v>0</v>
      </c>
      <c r="BJ3572" s="147">
        <f>IF(R3572="snížená",J3572,0)</f>
        <v>0</v>
      </c>
      <c r="BK3572" s="147">
        <f>IF(R3572="zákl. přenesená",J3572,0)</f>
        <v>0</v>
      </c>
      <c r="BL3572" s="147">
        <f>IF(R3572="sníž. přenesená",J3572,0)</f>
        <v>0</v>
      </c>
      <c r="BM3572" s="147">
        <f>IF(R3572="nulová",J3572,0)</f>
        <v>0</v>
      </c>
      <c r="BN3572" s="18" t="s">
        <v>80</v>
      </c>
      <c r="BO3572" s="147">
        <f>ROUND(I3572*H3572,2)</f>
        <v>0</v>
      </c>
      <c r="BP3572" s="18" t="s">
        <v>356</v>
      </c>
      <c r="BQ3572" s="146" t="s">
        <v>3564</v>
      </c>
    </row>
    <row r="3573" spans="2:69" s="1" customFormat="1">
      <c r="B3573" s="33"/>
      <c r="D3573" s="148" t="s">
        <v>224</v>
      </c>
      <c r="F3573" s="149" t="s">
        <v>3563</v>
      </c>
      <c r="I3573" s="150"/>
      <c r="L3573" s="33"/>
      <c r="M3573" s="282"/>
      <c r="N3573" s="282"/>
      <c r="O3573" s="282"/>
      <c r="P3573" s="282"/>
      <c r="Q3573" s="151"/>
      <c r="X3573" s="54"/>
      <c r="AX3573" s="18" t="s">
        <v>224</v>
      </c>
      <c r="AY3573" s="18" t="s">
        <v>82</v>
      </c>
    </row>
    <row r="3574" spans="2:69" s="1" customFormat="1" ht="126">
      <c r="B3574" s="33"/>
      <c r="D3574" s="148" t="s">
        <v>228</v>
      </c>
      <c r="F3574" s="154" t="s">
        <v>3565</v>
      </c>
      <c r="I3574" s="150"/>
      <c r="L3574" s="33"/>
      <c r="M3574" s="282"/>
      <c r="N3574" s="282"/>
      <c r="O3574" s="282"/>
      <c r="P3574" s="282"/>
      <c r="Q3574" s="151"/>
      <c r="X3574" s="54"/>
      <c r="AX3574" s="18" t="s">
        <v>228</v>
      </c>
      <c r="AY3574" s="18" t="s">
        <v>82</v>
      </c>
    </row>
    <row r="3575" spans="2:69" s="12" customFormat="1">
      <c r="B3575" s="155"/>
      <c r="D3575" s="148" t="s">
        <v>230</v>
      </c>
      <c r="E3575" s="156" t="s">
        <v>3</v>
      </c>
      <c r="F3575" s="157" t="s">
        <v>1526</v>
      </c>
      <c r="H3575" s="156" t="s">
        <v>3</v>
      </c>
      <c r="I3575" s="158"/>
      <c r="L3575" s="155"/>
      <c r="M3575" s="288"/>
      <c r="N3575" s="288"/>
      <c r="O3575" s="288"/>
      <c r="P3575" s="288"/>
      <c r="Q3575" s="159"/>
      <c r="X3575" s="160"/>
      <c r="AX3575" s="156" t="s">
        <v>230</v>
      </c>
      <c r="AY3575" s="156" t="s">
        <v>82</v>
      </c>
      <c r="AZ3575" s="12" t="s">
        <v>80</v>
      </c>
      <c r="BA3575" s="12" t="s">
        <v>34</v>
      </c>
      <c r="BB3575" s="12" t="s">
        <v>73</v>
      </c>
      <c r="BC3575" s="156" t="s">
        <v>216</v>
      </c>
    </row>
    <row r="3576" spans="2:69" s="13" customFormat="1">
      <c r="B3576" s="161"/>
      <c r="D3576" s="148" t="s">
        <v>230</v>
      </c>
      <c r="E3576" s="162" t="s">
        <v>3</v>
      </c>
      <c r="F3576" s="163" t="s">
        <v>2287</v>
      </c>
      <c r="H3576" s="164">
        <v>927.6</v>
      </c>
      <c r="I3576" s="165"/>
      <c r="L3576" s="161"/>
      <c r="M3576" s="289"/>
      <c r="N3576" s="289"/>
      <c r="O3576" s="289"/>
      <c r="P3576" s="289"/>
      <c r="Q3576" s="166"/>
      <c r="X3576" s="167"/>
      <c r="AX3576" s="162" t="s">
        <v>230</v>
      </c>
      <c r="AY3576" s="162" t="s">
        <v>82</v>
      </c>
      <c r="AZ3576" s="13" t="s">
        <v>82</v>
      </c>
      <c r="BA3576" s="13" t="s">
        <v>34</v>
      </c>
      <c r="BB3576" s="13" t="s">
        <v>73</v>
      </c>
      <c r="BC3576" s="162" t="s">
        <v>216</v>
      </c>
    </row>
    <row r="3577" spans="2:69" s="13" customFormat="1">
      <c r="B3577" s="161"/>
      <c r="D3577" s="148" t="s">
        <v>230</v>
      </c>
      <c r="E3577" s="162" t="s">
        <v>3</v>
      </c>
      <c r="F3577" s="163" t="s">
        <v>3548</v>
      </c>
      <c r="H3577" s="164">
        <v>14.6</v>
      </c>
      <c r="I3577" s="165"/>
      <c r="L3577" s="161"/>
      <c r="M3577" s="289"/>
      <c r="N3577" s="289"/>
      <c r="O3577" s="289"/>
      <c r="P3577" s="289"/>
      <c r="Q3577" s="166"/>
      <c r="X3577" s="167"/>
      <c r="AX3577" s="162" t="s">
        <v>230</v>
      </c>
      <c r="AY3577" s="162" t="s">
        <v>82</v>
      </c>
      <c r="AZ3577" s="13" t="s">
        <v>82</v>
      </c>
      <c r="BA3577" s="13" t="s">
        <v>34</v>
      </c>
      <c r="BB3577" s="13" t="s">
        <v>73</v>
      </c>
      <c r="BC3577" s="162" t="s">
        <v>216</v>
      </c>
    </row>
    <row r="3578" spans="2:69" s="13" customFormat="1">
      <c r="B3578" s="161"/>
      <c r="D3578" s="148" t="s">
        <v>230</v>
      </c>
      <c r="E3578" s="162" t="s">
        <v>3</v>
      </c>
      <c r="F3578" s="163" t="s">
        <v>3566</v>
      </c>
      <c r="H3578" s="164">
        <v>106</v>
      </c>
      <c r="I3578" s="165"/>
      <c r="L3578" s="161"/>
      <c r="M3578" s="289"/>
      <c r="N3578" s="289"/>
      <c r="O3578" s="289"/>
      <c r="P3578" s="289"/>
      <c r="Q3578" s="166"/>
      <c r="X3578" s="167"/>
      <c r="AX3578" s="162" t="s">
        <v>230</v>
      </c>
      <c r="AY3578" s="162" t="s">
        <v>82</v>
      </c>
      <c r="AZ3578" s="13" t="s">
        <v>82</v>
      </c>
      <c r="BA3578" s="13" t="s">
        <v>34</v>
      </c>
      <c r="BB3578" s="13" t="s">
        <v>73</v>
      </c>
      <c r="BC3578" s="162" t="s">
        <v>216</v>
      </c>
    </row>
    <row r="3579" spans="2:69" s="15" customFormat="1">
      <c r="B3579" s="186"/>
      <c r="D3579" s="148" t="s">
        <v>230</v>
      </c>
      <c r="E3579" s="187" t="s">
        <v>3</v>
      </c>
      <c r="F3579" s="188" t="s">
        <v>337</v>
      </c>
      <c r="H3579" s="189">
        <v>1048.2</v>
      </c>
      <c r="I3579" s="190"/>
      <c r="L3579" s="186"/>
      <c r="M3579" s="292"/>
      <c r="N3579" s="292"/>
      <c r="O3579" s="292"/>
      <c r="P3579" s="292"/>
      <c r="Q3579" s="191"/>
      <c r="X3579" s="192"/>
      <c r="AX3579" s="187" t="s">
        <v>230</v>
      </c>
      <c r="AY3579" s="187" t="s">
        <v>82</v>
      </c>
      <c r="AZ3579" s="15" t="s">
        <v>241</v>
      </c>
      <c r="BA3579" s="15" t="s">
        <v>34</v>
      </c>
      <c r="BB3579" s="15" t="s">
        <v>73</v>
      </c>
      <c r="BC3579" s="187" t="s">
        <v>216</v>
      </c>
    </row>
    <row r="3580" spans="2:69" s="13" customFormat="1">
      <c r="B3580" s="161"/>
      <c r="D3580" s="148" t="s">
        <v>230</v>
      </c>
      <c r="E3580" s="162" t="s">
        <v>3</v>
      </c>
      <c r="F3580" s="163" t="s">
        <v>3567</v>
      </c>
      <c r="H3580" s="164">
        <v>104.82</v>
      </c>
      <c r="I3580" s="165"/>
      <c r="L3580" s="161"/>
      <c r="M3580" s="289"/>
      <c r="N3580" s="289"/>
      <c r="O3580" s="289"/>
      <c r="P3580" s="289"/>
      <c r="Q3580" s="166"/>
      <c r="X3580" s="167"/>
      <c r="AX3580" s="162" t="s">
        <v>230</v>
      </c>
      <c r="AY3580" s="162" t="s">
        <v>82</v>
      </c>
      <c r="AZ3580" s="13" t="s">
        <v>82</v>
      </c>
      <c r="BA3580" s="13" t="s">
        <v>34</v>
      </c>
      <c r="BB3580" s="13" t="s">
        <v>73</v>
      </c>
      <c r="BC3580" s="162" t="s">
        <v>216</v>
      </c>
    </row>
    <row r="3581" spans="2:69" s="14" customFormat="1">
      <c r="B3581" s="168"/>
      <c r="D3581" s="148" t="s">
        <v>230</v>
      </c>
      <c r="E3581" s="169" t="s">
        <v>3</v>
      </c>
      <c r="F3581" s="170" t="s">
        <v>251</v>
      </c>
      <c r="H3581" s="171">
        <v>1153.02</v>
      </c>
      <c r="I3581" s="172"/>
      <c r="L3581" s="168"/>
      <c r="M3581" s="290"/>
      <c r="N3581" s="290"/>
      <c r="O3581" s="290"/>
      <c r="P3581" s="290"/>
      <c r="Q3581" s="173"/>
      <c r="X3581" s="174"/>
      <c r="AX3581" s="169" t="s">
        <v>230</v>
      </c>
      <c r="AY3581" s="169" t="s">
        <v>82</v>
      </c>
      <c r="AZ3581" s="14" t="s">
        <v>222</v>
      </c>
      <c r="BA3581" s="14" t="s">
        <v>34</v>
      </c>
      <c r="BB3581" s="14" t="s">
        <v>80</v>
      </c>
      <c r="BC3581" s="169" t="s">
        <v>216</v>
      </c>
    </row>
    <row r="3582" spans="2:69" s="1" customFormat="1" ht="24.15" customHeight="1">
      <c r="B3582" s="133"/>
      <c r="C3582" s="134" t="s">
        <v>3568</v>
      </c>
      <c r="D3582" s="134" t="s">
        <v>218</v>
      </c>
      <c r="E3582" s="135" t="s">
        <v>3569</v>
      </c>
      <c r="F3582" s="136" t="s">
        <v>3570</v>
      </c>
      <c r="G3582" s="137" t="s">
        <v>296</v>
      </c>
      <c r="H3582" s="138">
        <v>9.2240000000000002</v>
      </c>
      <c r="I3582" s="139"/>
      <c r="J3582" s="140">
        <f>ROUND(I3582*H3582,2)</f>
        <v>0</v>
      </c>
      <c r="K3582" s="141"/>
      <c r="L3582" s="33"/>
      <c r="M3582" s="294"/>
      <c r="N3582" s="294"/>
      <c r="O3582" s="294"/>
      <c r="P3582" s="282"/>
      <c r="Q3582" s="142" t="s">
        <v>3</v>
      </c>
      <c r="R3582" s="143" t="s">
        <v>44</v>
      </c>
      <c r="T3582" s="144">
        <f>S3582*H3582</f>
        <v>0</v>
      </c>
      <c r="U3582" s="144">
        <v>0</v>
      </c>
      <c r="V3582" s="144">
        <f>U3582*H3582</f>
        <v>0</v>
      </c>
      <c r="W3582" s="144">
        <v>0</v>
      </c>
      <c r="X3582" s="145">
        <f>W3582*H3582</f>
        <v>0</v>
      </c>
      <c r="AV3582" s="146" t="s">
        <v>356</v>
      </c>
      <c r="AX3582" s="146" t="s">
        <v>218</v>
      </c>
      <c r="AY3582" s="146" t="s">
        <v>82</v>
      </c>
      <c r="BC3582" s="18" t="s">
        <v>216</v>
      </c>
      <c r="BI3582" s="147">
        <f>IF(R3582="základní",J3582,0)</f>
        <v>0</v>
      </c>
      <c r="BJ3582" s="147">
        <f>IF(R3582="snížená",J3582,0)</f>
        <v>0</v>
      </c>
      <c r="BK3582" s="147">
        <f>IF(R3582="zákl. přenesená",J3582,0)</f>
        <v>0</v>
      </c>
      <c r="BL3582" s="147">
        <f>IF(R3582="sníž. přenesená",J3582,0)</f>
        <v>0</v>
      </c>
      <c r="BM3582" s="147">
        <f>IF(R3582="nulová",J3582,0)</f>
        <v>0</v>
      </c>
      <c r="BN3582" s="18" t="s">
        <v>80</v>
      </c>
      <c r="BO3582" s="147">
        <f>ROUND(I3582*H3582,2)</f>
        <v>0</v>
      </c>
      <c r="BP3582" s="18" t="s">
        <v>356</v>
      </c>
      <c r="BQ3582" s="146" t="s">
        <v>3571</v>
      </c>
    </row>
    <row r="3583" spans="2:69" s="1" customFormat="1" ht="27">
      <c r="B3583" s="33"/>
      <c r="D3583" s="148" t="s">
        <v>224</v>
      </c>
      <c r="F3583" s="149" t="s">
        <v>3572</v>
      </c>
      <c r="I3583" s="150"/>
      <c r="L3583" s="33"/>
      <c r="M3583" s="282"/>
      <c r="N3583" s="282"/>
      <c r="O3583" s="282"/>
      <c r="P3583" s="282"/>
      <c r="Q3583" s="151"/>
      <c r="X3583" s="54"/>
      <c r="AX3583" s="18" t="s">
        <v>224</v>
      </c>
      <c r="AY3583" s="18" t="s">
        <v>82</v>
      </c>
    </row>
    <row r="3584" spans="2:69" s="1" customFormat="1">
      <c r="B3584" s="33"/>
      <c r="D3584" s="152" t="s">
        <v>226</v>
      </c>
      <c r="F3584" s="153" t="s">
        <v>3573</v>
      </c>
      <c r="I3584" s="150"/>
      <c r="L3584" s="33"/>
      <c r="M3584" s="282"/>
      <c r="N3584" s="282"/>
      <c r="O3584" s="282"/>
      <c r="P3584" s="282"/>
      <c r="Q3584" s="151"/>
      <c r="X3584" s="54"/>
      <c r="AX3584" s="18" t="s">
        <v>226</v>
      </c>
      <c r="AY3584" s="18" t="s">
        <v>82</v>
      </c>
    </row>
    <row r="3585" spans="2:69" s="11" customFormat="1" ht="22.75" customHeight="1">
      <c r="B3585" s="121"/>
      <c r="D3585" s="122" t="s">
        <v>72</v>
      </c>
      <c r="E3585" s="131" t="s">
        <v>3574</v>
      </c>
      <c r="F3585" s="131" t="s">
        <v>3575</v>
      </c>
      <c r="I3585" s="124"/>
      <c r="J3585" s="132">
        <f>BO3585</f>
        <v>0</v>
      </c>
      <c r="L3585" s="121"/>
      <c r="M3585" s="287"/>
      <c r="N3585" s="287"/>
      <c r="O3585" s="287"/>
      <c r="P3585" s="287"/>
      <c r="Q3585" s="126"/>
      <c r="T3585" s="127">
        <f>SUM(T3586:T3745)</f>
        <v>0</v>
      </c>
      <c r="V3585" s="127">
        <f>SUM(V3586:V3745)</f>
        <v>3.1189554000000008</v>
      </c>
      <c r="X3585" s="128">
        <f>SUM(X3586:X3745)</f>
        <v>0</v>
      </c>
      <c r="AV3585" s="122" t="s">
        <v>82</v>
      </c>
      <c r="AX3585" s="129" t="s">
        <v>72</v>
      </c>
      <c r="AY3585" s="129" t="s">
        <v>80</v>
      </c>
      <c r="BC3585" s="122" t="s">
        <v>216</v>
      </c>
      <c r="BO3585" s="130">
        <f>SUM(BO3586:BO3745)</f>
        <v>0</v>
      </c>
    </row>
    <row r="3586" spans="2:69" s="1" customFormat="1" ht="24.15" customHeight="1">
      <c r="B3586" s="133"/>
      <c r="C3586" s="134" t="s">
        <v>3576</v>
      </c>
      <c r="D3586" s="134" t="s">
        <v>218</v>
      </c>
      <c r="E3586" s="135" t="s">
        <v>3577</v>
      </c>
      <c r="F3586" s="136" t="s">
        <v>3578</v>
      </c>
      <c r="G3586" s="137" t="s">
        <v>221</v>
      </c>
      <c r="H3586" s="138">
        <v>108.2</v>
      </c>
      <c r="I3586" s="139"/>
      <c r="J3586" s="140">
        <f>ROUND(I3586*H3586,2)</f>
        <v>0</v>
      </c>
      <c r="K3586" s="141"/>
      <c r="L3586" s="33"/>
      <c r="M3586" s="294"/>
      <c r="N3586" s="294"/>
      <c r="O3586" s="294"/>
      <c r="P3586" s="282"/>
      <c r="Q3586" s="142" t="s">
        <v>3</v>
      </c>
      <c r="R3586" s="143" t="s">
        <v>44</v>
      </c>
      <c r="T3586" s="144">
        <f>S3586*H3586</f>
        <v>0</v>
      </c>
      <c r="U3586" s="144">
        <v>0</v>
      </c>
      <c r="V3586" s="144">
        <f>U3586*H3586</f>
        <v>0</v>
      </c>
      <c r="W3586" s="144">
        <v>0</v>
      </c>
      <c r="X3586" s="145">
        <f>W3586*H3586</f>
        <v>0</v>
      </c>
      <c r="AV3586" s="146" t="s">
        <v>356</v>
      </c>
      <c r="AX3586" s="146" t="s">
        <v>218</v>
      </c>
      <c r="AY3586" s="146" t="s">
        <v>82</v>
      </c>
      <c r="BC3586" s="18" t="s">
        <v>216</v>
      </c>
      <c r="BI3586" s="147">
        <f>IF(R3586="základní",J3586,0)</f>
        <v>0</v>
      </c>
      <c r="BJ3586" s="147">
        <f>IF(R3586="snížená",J3586,0)</f>
        <v>0</v>
      </c>
      <c r="BK3586" s="147">
        <f>IF(R3586="zákl. přenesená",J3586,0)</f>
        <v>0</v>
      </c>
      <c r="BL3586" s="147">
        <f>IF(R3586="sníž. přenesená",J3586,0)</f>
        <v>0</v>
      </c>
      <c r="BM3586" s="147">
        <f>IF(R3586="nulová",J3586,0)</f>
        <v>0</v>
      </c>
      <c r="BN3586" s="18" t="s">
        <v>80</v>
      </c>
      <c r="BO3586" s="147">
        <f>ROUND(I3586*H3586,2)</f>
        <v>0</v>
      </c>
      <c r="BP3586" s="18" t="s">
        <v>356</v>
      </c>
      <c r="BQ3586" s="146" t="s">
        <v>3579</v>
      </c>
    </row>
    <row r="3587" spans="2:69" s="1" customFormat="1">
      <c r="B3587" s="33"/>
      <c r="D3587" s="148" t="s">
        <v>224</v>
      </c>
      <c r="F3587" s="149" t="s">
        <v>3580</v>
      </c>
      <c r="I3587" s="150"/>
      <c r="L3587" s="33"/>
      <c r="M3587" s="282"/>
      <c r="N3587" s="282"/>
      <c r="O3587" s="282"/>
      <c r="P3587" s="282"/>
      <c r="Q3587" s="151"/>
      <c r="X3587" s="54"/>
      <c r="AX3587" s="18" t="s">
        <v>224</v>
      </c>
      <c r="AY3587" s="18" t="s">
        <v>82</v>
      </c>
    </row>
    <row r="3588" spans="2:69" s="1" customFormat="1">
      <c r="B3588" s="33"/>
      <c r="D3588" s="152" t="s">
        <v>226</v>
      </c>
      <c r="F3588" s="153" t="s">
        <v>3581</v>
      </c>
      <c r="I3588" s="150"/>
      <c r="L3588" s="33"/>
      <c r="M3588" s="282"/>
      <c r="N3588" s="282"/>
      <c r="O3588" s="282"/>
      <c r="P3588" s="282"/>
      <c r="Q3588" s="151"/>
      <c r="X3588" s="54"/>
      <c r="AX3588" s="18" t="s">
        <v>226</v>
      </c>
      <c r="AY3588" s="18" t="s">
        <v>82</v>
      </c>
    </row>
    <row r="3589" spans="2:69" s="12" customFormat="1">
      <c r="B3589" s="155"/>
      <c r="D3589" s="148" t="s">
        <v>230</v>
      </c>
      <c r="E3589" s="156" t="s">
        <v>3</v>
      </c>
      <c r="F3589" s="157" t="s">
        <v>1526</v>
      </c>
      <c r="H3589" s="156" t="s">
        <v>3</v>
      </c>
      <c r="I3589" s="158"/>
      <c r="L3589" s="155"/>
      <c r="M3589" s="288"/>
      <c r="N3589" s="288"/>
      <c r="O3589" s="288"/>
      <c r="P3589" s="288"/>
      <c r="Q3589" s="159"/>
      <c r="X3589" s="160"/>
      <c r="AX3589" s="156" t="s">
        <v>230</v>
      </c>
      <c r="AY3589" s="156" t="s">
        <v>82</v>
      </c>
      <c r="AZ3589" s="12" t="s">
        <v>80</v>
      </c>
      <c r="BA3589" s="12" t="s">
        <v>34</v>
      </c>
      <c r="BB3589" s="12" t="s">
        <v>73</v>
      </c>
      <c r="BC3589" s="156" t="s">
        <v>216</v>
      </c>
    </row>
    <row r="3590" spans="2:69" s="13" customFormat="1">
      <c r="B3590" s="161"/>
      <c r="D3590" s="148" t="s">
        <v>230</v>
      </c>
      <c r="E3590" s="162" t="s">
        <v>3</v>
      </c>
      <c r="F3590" s="163" t="s">
        <v>3582</v>
      </c>
      <c r="H3590" s="164">
        <v>79.5</v>
      </c>
      <c r="I3590" s="165"/>
      <c r="L3590" s="161"/>
      <c r="M3590" s="289"/>
      <c r="N3590" s="289"/>
      <c r="O3590" s="289"/>
      <c r="P3590" s="289"/>
      <c r="Q3590" s="166"/>
      <c r="X3590" s="167"/>
      <c r="AX3590" s="162" t="s">
        <v>230</v>
      </c>
      <c r="AY3590" s="162" t="s">
        <v>82</v>
      </c>
      <c r="AZ3590" s="13" t="s">
        <v>82</v>
      </c>
      <c r="BA3590" s="13" t="s">
        <v>34</v>
      </c>
      <c r="BB3590" s="13" t="s">
        <v>73</v>
      </c>
      <c r="BC3590" s="162" t="s">
        <v>216</v>
      </c>
    </row>
    <row r="3591" spans="2:69" s="13" customFormat="1">
      <c r="B3591" s="161"/>
      <c r="D3591" s="148" t="s">
        <v>230</v>
      </c>
      <c r="E3591" s="162" t="s">
        <v>3</v>
      </c>
      <c r="F3591" s="163" t="s">
        <v>3583</v>
      </c>
      <c r="H3591" s="164">
        <v>28.7</v>
      </c>
      <c r="I3591" s="165"/>
      <c r="L3591" s="161"/>
      <c r="M3591" s="289"/>
      <c r="N3591" s="289"/>
      <c r="O3591" s="289"/>
      <c r="P3591" s="289"/>
      <c r="Q3591" s="166"/>
      <c r="X3591" s="167"/>
      <c r="AX3591" s="162" t="s">
        <v>230</v>
      </c>
      <c r="AY3591" s="162" t="s">
        <v>82</v>
      </c>
      <c r="AZ3591" s="13" t="s">
        <v>82</v>
      </c>
      <c r="BA3591" s="13" t="s">
        <v>34</v>
      </c>
      <c r="BB3591" s="13" t="s">
        <v>73</v>
      </c>
      <c r="BC3591" s="162" t="s">
        <v>216</v>
      </c>
    </row>
    <row r="3592" spans="2:69" s="14" customFormat="1">
      <c r="B3592" s="168"/>
      <c r="D3592" s="148" t="s">
        <v>230</v>
      </c>
      <c r="E3592" s="169" t="s">
        <v>3</v>
      </c>
      <c r="F3592" s="170" t="s">
        <v>251</v>
      </c>
      <c r="H3592" s="171">
        <v>108.2</v>
      </c>
      <c r="I3592" s="172"/>
      <c r="L3592" s="168"/>
      <c r="M3592" s="290"/>
      <c r="N3592" s="290"/>
      <c r="O3592" s="290"/>
      <c r="P3592" s="290"/>
      <c r="Q3592" s="173"/>
      <c r="X3592" s="174"/>
      <c r="AX3592" s="169" t="s">
        <v>230</v>
      </c>
      <c r="AY3592" s="169" t="s">
        <v>82</v>
      </c>
      <c r="AZ3592" s="14" t="s">
        <v>222</v>
      </c>
      <c r="BA3592" s="14" t="s">
        <v>34</v>
      </c>
      <c r="BB3592" s="14" t="s">
        <v>80</v>
      </c>
      <c r="BC3592" s="169" t="s">
        <v>216</v>
      </c>
    </row>
    <row r="3593" spans="2:69" s="1" customFormat="1" ht="16.5" customHeight="1">
      <c r="B3593" s="133"/>
      <c r="C3593" s="134" t="s">
        <v>3584</v>
      </c>
      <c r="D3593" s="134" t="s">
        <v>218</v>
      </c>
      <c r="E3593" s="135" t="s">
        <v>3585</v>
      </c>
      <c r="F3593" s="136" t="s">
        <v>3586</v>
      </c>
      <c r="G3593" s="137" t="s">
        <v>221</v>
      </c>
      <c r="H3593" s="138">
        <v>712.8</v>
      </c>
      <c r="I3593" s="139"/>
      <c r="J3593" s="140">
        <f>ROUND(I3593*H3593,2)</f>
        <v>0</v>
      </c>
      <c r="K3593" s="141"/>
      <c r="L3593" s="33"/>
      <c r="M3593" s="294"/>
      <c r="N3593" s="294"/>
      <c r="O3593" s="294"/>
      <c r="P3593" s="282"/>
      <c r="Q3593" s="142" t="s">
        <v>3</v>
      </c>
      <c r="R3593" s="143" t="s">
        <v>44</v>
      </c>
      <c r="T3593" s="144">
        <f>S3593*H3593</f>
        <v>0</v>
      </c>
      <c r="U3593" s="144">
        <v>0</v>
      </c>
      <c r="V3593" s="144">
        <f>U3593*H3593</f>
        <v>0</v>
      </c>
      <c r="W3593" s="144">
        <v>0</v>
      </c>
      <c r="X3593" s="145">
        <f>W3593*H3593</f>
        <v>0</v>
      </c>
      <c r="AV3593" s="146" t="s">
        <v>356</v>
      </c>
      <c r="AX3593" s="146" t="s">
        <v>218</v>
      </c>
      <c r="AY3593" s="146" t="s">
        <v>82</v>
      </c>
      <c r="BC3593" s="18" t="s">
        <v>216</v>
      </c>
      <c r="BI3593" s="147">
        <f>IF(R3593="základní",J3593,0)</f>
        <v>0</v>
      </c>
      <c r="BJ3593" s="147">
        <f>IF(R3593="snížená",J3593,0)</f>
        <v>0</v>
      </c>
      <c r="BK3593" s="147">
        <f>IF(R3593="zákl. přenesená",J3593,0)</f>
        <v>0</v>
      </c>
      <c r="BL3593" s="147">
        <f>IF(R3593="sníž. přenesená",J3593,0)</f>
        <v>0</v>
      </c>
      <c r="BM3593" s="147">
        <f>IF(R3593="nulová",J3593,0)</f>
        <v>0</v>
      </c>
      <c r="BN3593" s="18" t="s">
        <v>80</v>
      </c>
      <c r="BO3593" s="147">
        <f>ROUND(I3593*H3593,2)</f>
        <v>0</v>
      </c>
      <c r="BP3593" s="18" t="s">
        <v>356</v>
      </c>
      <c r="BQ3593" s="146" t="s">
        <v>3587</v>
      </c>
    </row>
    <row r="3594" spans="2:69" s="1" customFormat="1">
      <c r="B3594" s="33"/>
      <c r="D3594" s="148" t="s">
        <v>224</v>
      </c>
      <c r="F3594" s="149" t="s">
        <v>3588</v>
      </c>
      <c r="I3594" s="150"/>
      <c r="L3594" s="33"/>
      <c r="M3594" s="282"/>
      <c r="N3594" s="282"/>
      <c r="O3594" s="282"/>
      <c r="P3594" s="282"/>
      <c r="Q3594" s="151"/>
      <c r="X3594" s="54"/>
      <c r="AX3594" s="18" t="s">
        <v>224</v>
      </c>
      <c r="AY3594" s="18" t="s">
        <v>82</v>
      </c>
    </row>
    <row r="3595" spans="2:69" s="1" customFormat="1">
      <c r="B3595" s="33"/>
      <c r="D3595" s="152" t="s">
        <v>226</v>
      </c>
      <c r="F3595" s="153" t="s">
        <v>3589</v>
      </c>
      <c r="I3595" s="150"/>
      <c r="L3595" s="33"/>
      <c r="M3595" s="282"/>
      <c r="N3595" s="282"/>
      <c r="O3595" s="282"/>
      <c r="P3595" s="282"/>
      <c r="Q3595" s="151"/>
      <c r="X3595" s="54"/>
      <c r="AX3595" s="18" t="s">
        <v>226</v>
      </c>
      <c r="AY3595" s="18" t="s">
        <v>82</v>
      </c>
    </row>
    <row r="3596" spans="2:69" s="12" customFormat="1">
      <c r="B3596" s="155"/>
      <c r="D3596" s="148" t="s">
        <v>230</v>
      </c>
      <c r="E3596" s="156" t="s">
        <v>3</v>
      </c>
      <c r="F3596" s="157" t="s">
        <v>1526</v>
      </c>
      <c r="H3596" s="156" t="s">
        <v>3</v>
      </c>
      <c r="I3596" s="158"/>
      <c r="L3596" s="155"/>
      <c r="M3596" s="288"/>
      <c r="N3596" s="288"/>
      <c r="O3596" s="288"/>
      <c r="P3596" s="288"/>
      <c r="Q3596" s="159"/>
      <c r="X3596" s="160"/>
      <c r="AX3596" s="156" t="s">
        <v>230</v>
      </c>
      <c r="AY3596" s="156" t="s">
        <v>82</v>
      </c>
      <c r="AZ3596" s="12" t="s">
        <v>80</v>
      </c>
      <c r="BA3596" s="12" t="s">
        <v>34</v>
      </c>
      <c r="BB3596" s="12" t="s">
        <v>73</v>
      </c>
      <c r="BC3596" s="156" t="s">
        <v>216</v>
      </c>
    </row>
    <row r="3597" spans="2:69" s="13" customFormat="1">
      <c r="B3597" s="161"/>
      <c r="D3597" s="148" t="s">
        <v>230</v>
      </c>
      <c r="E3597" s="162" t="s">
        <v>3</v>
      </c>
      <c r="F3597" s="163" t="s">
        <v>1579</v>
      </c>
      <c r="H3597" s="164">
        <v>47.8</v>
      </c>
      <c r="I3597" s="165"/>
      <c r="L3597" s="161"/>
      <c r="M3597" s="289"/>
      <c r="N3597" s="289"/>
      <c r="O3597" s="289"/>
      <c r="P3597" s="289"/>
      <c r="Q3597" s="166"/>
      <c r="X3597" s="167"/>
      <c r="AX3597" s="162" t="s">
        <v>230</v>
      </c>
      <c r="AY3597" s="162" t="s">
        <v>82</v>
      </c>
      <c r="AZ3597" s="13" t="s">
        <v>82</v>
      </c>
      <c r="BA3597" s="13" t="s">
        <v>34</v>
      </c>
      <c r="BB3597" s="13" t="s">
        <v>73</v>
      </c>
      <c r="BC3597" s="162" t="s">
        <v>216</v>
      </c>
    </row>
    <row r="3598" spans="2:69" s="13" customFormat="1">
      <c r="B3598" s="161"/>
      <c r="D3598" s="148" t="s">
        <v>230</v>
      </c>
      <c r="E3598" s="162" t="s">
        <v>3</v>
      </c>
      <c r="F3598" s="163" t="s">
        <v>1580</v>
      </c>
      <c r="H3598" s="164">
        <v>44.7</v>
      </c>
      <c r="I3598" s="165"/>
      <c r="L3598" s="161"/>
      <c r="M3598" s="289"/>
      <c r="N3598" s="289"/>
      <c r="O3598" s="289"/>
      <c r="P3598" s="289"/>
      <c r="Q3598" s="166"/>
      <c r="X3598" s="167"/>
      <c r="AX3598" s="162" t="s">
        <v>230</v>
      </c>
      <c r="AY3598" s="162" t="s">
        <v>82</v>
      </c>
      <c r="AZ3598" s="13" t="s">
        <v>82</v>
      </c>
      <c r="BA3598" s="13" t="s">
        <v>34</v>
      </c>
      <c r="BB3598" s="13" t="s">
        <v>73</v>
      </c>
      <c r="BC3598" s="162" t="s">
        <v>216</v>
      </c>
    </row>
    <row r="3599" spans="2:69" s="13" customFormat="1">
      <c r="B3599" s="161"/>
      <c r="D3599" s="148" t="s">
        <v>230</v>
      </c>
      <c r="E3599" s="162" t="s">
        <v>3</v>
      </c>
      <c r="F3599" s="163" t="s">
        <v>1603</v>
      </c>
      <c r="H3599" s="164">
        <v>8</v>
      </c>
      <c r="I3599" s="165"/>
      <c r="L3599" s="161"/>
      <c r="M3599" s="289"/>
      <c r="N3599" s="289"/>
      <c r="O3599" s="289"/>
      <c r="P3599" s="289"/>
      <c r="Q3599" s="166"/>
      <c r="X3599" s="167"/>
      <c r="AX3599" s="162" t="s">
        <v>230</v>
      </c>
      <c r="AY3599" s="162" t="s">
        <v>82</v>
      </c>
      <c r="AZ3599" s="13" t="s">
        <v>82</v>
      </c>
      <c r="BA3599" s="13" t="s">
        <v>34</v>
      </c>
      <c r="BB3599" s="13" t="s">
        <v>73</v>
      </c>
      <c r="BC3599" s="162" t="s">
        <v>216</v>
      </c>
    </row>
    <row r="3600" spans="2:69" s="13" customFormat="1">
      <c r="B3600" s="161"/>
      <c r="D3600" s="148" t="s">
        <v>230</v>
      </c>
      <c r="E3600" s="162" t="s">
        <v>3</v>
      </c>
      <c r="F3600" s="163" t="s">
        <v>3590</v>
      </c>
      <c r="H3600" s="164">
        <v>112.9</v>
      </c>
      <c r="I3600" s="165"/>
      <c r="L3600" s="161"/>
      <c r="M3600" s="289"/>
      <c r="N3600" s="289"/>
      <c r="O3600" s="289"/>
      <c r="P3600" s="289"/>
      <c r="Q3600" s="166"/>
      <c r="X3600" s="167"/>
      <c r="AX3600" s="162" t="s">
        <v>230</v>
      </c>
      <c r="AY3600" s="162" t="s">
        <v>82</v>
      </c>
      <c r="AZ3600" s="13" t="s">
        <v>82</v>
      </c>
      <c r="BA3600" s="13" t="s">
        <v>34</v>
      </c>
      <c r="BB3600" s="13" t="s">
        <v>73</v>
      </c>
      <c r="BC3600" s="162" t="s">
        <v>216</v>
      </c>
    </row>
    <row r="3601" spans="2:69" s="12" customFormat="1">
      <c r="B3601" s="155"/>
      <c r="D3601" s="148" t="s">
        <v>230</v>
      </c>
      <c r="E3601" s="156" t="s">
        <v>3</v>
      </c>
      <c r="F3601" s="157" t="s">
        <v>1606</v>
      </c>
      <c r="H3601" s="156" t="s">
        <v>3</v>
      </c>
      <c r="I3601" s="158"/>
      <c r="L3601" s="155"/>
      <c r="M3601" s="288"/>
      <c r="N3601" s="288"/>
      <c r="O3601" s="288"/>
      <c r="P3601" s="288"/>
      <c r="Q3601" s="159"/>
      <c r="X3601" s="160"/>
      <c r="AX3601" s="156" t="s">
        <v>230</v>
      </c>
      <c r="AY3601" s="156" t="s">
        <v>82</v>
      </c>
      <c r="AZ3601" s="12" t="s">
        <v>80</v>
      </c>
      <c r="BA3601" s="12" t="s">
        <v>34</v>
      </c>
      <c r="BB3601" s="12" t="s">
        <v>73</v>
      </c>
      <c r="BC3601" s="156" t="s">
        <v>216</v>
      </c>
    </row>
    <row r="3602" spans="2:69" s="13" customFormat="1">
      <c r="B3602" s="161"/>
      <c r="D3602" s="148" t="s">
        <v>230</v>
      </c>
      <c r="E3602" s="162" t="s">
        <v>3</v>
      </c>
      <c r="F3602" s="163" t="s">
        <v>1607</v>
      </c>
      <c r="H3602" s="164">
        <v>113</v>
      </c>
      <c r="I3602" s="165"/>
      <c r="L3602" s="161"/>
      <c r="M3602" s="289"/>
      <c r="N3602" s="289"/>
      <c r="O3602" s="289"/>
      <c r="P3602" s="289"/>
      <c r="Q3602" s="166"/>
      <c r="X3602" s="167"/>
      <c r="AX3602" s="162" t="s">
        <v>230</v>
      </c>
      <c r="AY3602" s="162" t="s">
        <v>82</v>
      </c>
      <c r="AZ3602" s="13" t="s">
        <v>82</v>
      </c>
      <c r="BA3602" s="13" t="s">
        <v>34</v>
      </c>
      <c r="BB3602" s="13" t="s">
        <v>73</v>
      </c>
      <c r="BC3602" s="162" t="s">
        <v>216</v>
      </c>
    </row>
    <row r="3603" spans="2:69" s="12" customFormat="1">
      <c r="B3603" s="155"/>
      <c r="D3603" s="148" t="s">
        <v>230</v>
      </c>
      <c r="E3603" s="156" t="s">
        <v>3</v>
      </c>
      <c r="F3603" s="157" t="s">
        <v>1608</v>
      </c>
      <c r="H3603" s="156" t="s">
        <v>3</v>
      </c>
      <c r="I3603" s="158"/>
      <c r="L3603" s="155"/>
      <c r="M3603" s="288"/>
      <c r="N3603" s="288"/>
      <c r="O3603" s="288"/>
      <c r="P3603" s="288"/>
      <c r="Q3603" s="159"/>
      <c r="X3603" s="160"/>
      <c r="AX3603" s="156" t="s">
        <v>230</v>
      </c>
      <c r="AY3603" s="156" t="s">
        <v>82</v>
      </c>
      <c r="AZ3603" s="12" t="s">
        <v>80</v>
      </c>
      <c r="BA3603" s="12" t="s">
        <v>34</v>
      </c>
      <c r="BB3603" s="12" t="s">
        <v>73</v>
      </c>
      <c r="BC3603" s="156" t="s">
        <v>216</v>
      </c>
    </row>
    <row r="3604" spans="2:69" s="13" customFormat="1">
      <c r="B3604" s="161"/>
      <c r="D3604" s="148" t="s">
        <v>230</v>
      </c>
      <c r="E3604" s="162" t="s">
        <v>3</v>
      </c>
      <c r="F3604" s="163" t="s">
        <v>2294</v>
      </c>
      <c r="H3604" s="164">
        <v>5.9</v>
      </c>
      <c r="I3604" s="165"/>
      <c r="L3604" s="161"/>
      <c r="M3604" s="289"/>
      <c r="N3604" s="289"/>
      <c r="O3604" s="289"/>
      <c r="P3604" s="289"/>
      <c r="Q3604" s="166"/>
      <c r="X3604" s="167"/>
      <c r="AX3604" s="162" t="s">
        <v>230</v>
      </c>
      <c r="AY3604" s="162" t="s">
        <v>82</v>
      </c>
      <c r="AZ3604" s="13" t="s">
        <v>82</v>
      </c>
      <c r="BA3604" s="13" t="s">
        <v>34</v>
      </c>
      <c r="BB3604" s="13" t="s">
        <v>73</v>
      </c>
      <c r="BC3604" s="162" t="s">
        <v>216</v>
      </c>
    </row>
    <row r="3605" spans="2:69" s="12" customFormat="1">
      <c r="B3605" s="155"/>
      <c r="D3605" s="148" t="s">
        <v>230</v>
      </c>
      <c r="E3605" s="156" t="s">
        <v>3</v>
      </c>
      <c r="F3605" s="157" t="s">
        <v>1582</v>
      </c>
      <c r="H3605" s="156" t="s">
        <v>3</v>
      </c>
      <c r="I3605" s="158"/>
      <c r="L3605" s="155"/>
      <c r="M3605" s="288"/>
      <c r="N3605" s="288"/>
      <c r="O3605" s="288"/>
      <c r="P3605" s="288"/>
      <c r="Q3605" s="159"/>
      <c r="X3605" s="160"/>
      <c r="AX3605" s="156" t="s">
        <v>230</v>
      </c>
      <c r="AY3605" s="156" t="s">
        <v>82</v>
      </c>
      <c r="AZ3605" s="12" t="s">
        <v>80</v>
      </c>
      <c r="BA3605" s="12" t="s">
        <v>34</v>
      </c>
      <c r="BB3605" s="12" t="s">
        <v>73</v>
      </c>
      <c r="BC3605" s="156" t="s">
        <v>216</v>
      </c>
    </row>
    <row r="3606" spans="2:69" s="13" customFormat="1">
      <c r="B3606" s="161"/>
      <c r="D3606" s="148" t="s">
        <v>230</v>
      </c>
      <c r="E3606" s="162" t="s">
        <v>3</v>
      </c>
      <c r="F3606" s="163" t="s">
        <v>3591</v>
      </c>
      <c r="H3606" s="164">
        <v>380.5</v>
      </c>
      <c r="I3606" s="165"/>
      <c r="L3606" s="161"/>
      <c r="M3606" s="289"/>
      <c r="N3606" s="289"/>
      <c r="O3606" s="289"/>
      <c r="P3606" s="289"/>
      <c r="Q3606" s="166"/>
      <c r="X3606" s="167"/>
      <c r="AX3606" s="162" t="s">
        <v>230</v>
      </c>
      <c r="AY3606" s="162" t="s">
        <v>82</v>
      </c>
      <c r="AZ3606" s="13" t="s">
        <v>82</v>
      </c>
      <c r="BA3606" s="13" t="s">
        <v>34</v>
      </c>
      <c r="BB3606" s="13" t="s">
        <v>73</v>
      </c>
      <c r="BC3606" s="162" t="s">
        <v>216</v>
      </c>
    </row>
    <row r="3607" spans="2:69" s="14" customFormat="1">
      <c r="B3607" s="168"/>
      <c r="D3607" s="148" t="s">
        <v>230</v>
      </c>
      <c r="E3607" s="169" t="s">
        <v>3</v>
      </c>
      <c r="F3607" s="170" t="s">
        <v>251</v>
      </c>
      <c r="H3607" s="171">
        <v>712.8</v>
      </c>
      <c r="I3607" s="172"/>
      <c r="L3607" s="168"/>
      <c r="M3607" s="290"/>
      <c r="N3607" s="290"/>
      <c r="O3607" s="290"/>
      <c r="P3607" s="290"/>
      <c r="Q3607" s="173"/>
      <c r="X3607" s="174"/>
      <c r="AX3607" s="169" t="s">
        <v>230</v>
      </c>
      <c r="AY3607" s="169" t="s">
        <v>82</v>
      </c>
      <c r="AZ3607" s="14" t="s">
        <v>222</v>
      </c>
      <c r="BA3607" s="14" t="s">
        <v>34</v>
      </c>
      <c r="BB3607" s="14" t="s">
        <v>80</v>
      </c>
      <c r="BC3607" s="169" t="s">
        <v>216</v>
      </c>
    </row>
    <row r="3608" spans="2:69" s="1" customFormat="1" ht="24.15" customHeight="1">
      <c r="B3608" s="133"/>
      <c r="C3608" s="134" t="s">
        <v>3592</v>
      </c>
      <c r="D3608" s="134" t="s">
        <v>218</v>
      </c>
      <c r="E3608" s="135" t="s">
        <v>3593</v>
      </c>
      <c r="F3608" s="136" t="s">
        <v>3594</v>
      </c>
      <c r="G3608" s="137" t="s">
        <v>221</v>
      </c>
      <c r="H3608" s="138">
        <v>108.2</v>
      </c>
      <c r="I3608" s="139"/>
      <c r="J3608" s="140">
        <f>ROUND(I3608*H3608,2)</f>
        <v>0</v>
      </c>
      <c r="K3608" s="141"/>
      <c r="L3608" s="33"/>
      <c r="M3608" s="294"/>
      <c r="N3608" s="294"/>
      <c r="O3608" s="294"/>
      <c r="P3608" s="282"/>
      <c r="Q3608" s="142" t="s">
        <v>3</v>
      </c>
      <c r="R3608" s="143" t="s">
        <v>44</v>
      </c>
      <c r="T3608" s="144">
        <f>S3608*H3608</f>
        <v>0</v>
      </c>
      <c r="U3608" s="144">
        <v>0</v>
      </c>
      <c r="V3608" s="144">
        <f>U3608*H3608</f>
        <v>0</v>
      </c>
      <c r="W3608" s="144">
        <v>0</v>
      </c>
      <c r="X3608" s="145">
        <f>W3608*H3608</f>
        <v>0</v>
      </c>
      <c r="AV3608" s="146" t="s">
        <v>356</v>
      </c>
      <c r="AX3608" s="146" t="s">
        <v>218</v>
      </c>
      <c r="AY3608" s="146" t="s">
        <v>82</v>
      </c>
      <c r="BC3608" s="18" t="s">
        <v>216</v>
      </c>
      <c r="BI3608" s="147">
        <f>IF(R3608="základní",J3608,0)</f>
        <v>0</v>
      </c>
      <c r="BJ3608" s="147">
        <f>IF(R3608="snížená",J3608,0)</f>
        <v>0</v>
      </c>
      <c r="BK3608" s="147">
        <f>IF(R3608="zákl. přenesená",J3608,0)</f>
        <v>0</v>
      </c>
      <c r="BL3608" s="147">
        <f>IF(R3608="sníž. přenesená",J3608,0)</f>
        <v>0</v>
      </c>
      <c r="BM3608" s="147">
        <f>IF(R3608="nulová",J3608,0)</f>
        <v>0</v>
      </c>
      <c r="BN3608" s="18" t="s">
        <v>80</v>
      </c>
      <c r="BO3608" s="147">
        <f>ROUND(I3608*H3608,2)</f>
        <v>0</v>
      </c>
      <c r="BP3608" s="18" t="s">
        <v>356</v>
      </c>
      <c r="BQ3608" s="146" t="s">
        <v>3595</v>
      </c>
    </row>
    <row r="3609" spans="2:69" s="1" customFormat="1">
      <c r="B3609" s="33"/>
      <c r="D3609" s="148" t="s">
        <v>224</v>
      </c>
      <c r="F3609" s="149" t="s">
        <v>3596</v>
      </c>
      <c r="I3609" s="150"/>
      <c r="L3609" s="33"/>
      <c r="M3609" s="282"/>
      <c r="N3609" s="282"/>
      <c r="O3609" s="282"/>
      <c r="P3609" s="282"/>
      <c r="Q3609" s="151"/>
      <c r="X3609" s="54"/>
      <c r="AX3609" s="18" t="s">
        <v>224</v>
      </c>
      <c r="AY3609" s="18" t="s">
        <v>82</v>
      </c>
    </row>
    <row r="3610" spans="2:69" s="1" customFormat="1">
      <c r="B3610" s="33"/>
      <c r="D3610" s="152" t="s">
        <v>226</v>
      </c>
      <c r="F3610" s="153" t="s">
        <v>3597</v>
      </c>
      <c r="I3610" s="150"/>
      <c r="L3610" s="33"/>
      <c r="M3610" s="282"/>
      <c r="N3610" s="282"/>
      <c r="O3610" s="282"/>
      <c r="P3610" s="282"/>
      <c r="Q3610" s="151"/>
      <c r="X3610" s="54"/>
      <c r="AX3610" s="18" t="s">
        <v>226</v>
      </c>
      <c r="AY3610" s="18" t="s">
        <v>82</v>
      </c>
    </row>
    <row r="3611" spans="2:69" s="12" customFormat="1">
      <c r="B3611" s="155"/>
      <c r="D3611" s="148" t="s">
        <v>230</v>
      </c>
      <c r="E3611" s="156" t="s">
        <v>3</v>
      </c>
      <c r="F3611" s="157" t="s">
        <v>1526</v>
      </c>
      <c r="H3611" s="156" t="s">
        <v>3</v>
      </c>
      <c r="I3611" s="158"/>
      <c r="L3611" s="155"/>
      <c r="M3611" s="288"/>
      <c r="N3611" s="288"/>
      <c r="O3611" s="288"/>
      <c r="P3611" s="288"/>
      <c r="Q3611" s="159"/>
      <c r="X3611" s="160"/>
      <c r="AX3611" s="156" t="s">
        <v>230</v>
      </c>
      <c r="AY3611" s="156" t="s">
        <v>82</v>
      </c>
      <c r="AZ3611" s="12" t="s">
        <v>80</v>
      </c>
      <c r="BA3611" s="12" t="s">
        <v>34</v>
      </c>
      <c r="BB3611" s="12" t="s">
        <v>73</v>
      </c>
      <c r="BC3611" s="156" t="s">
        <v>216</v>
      </c>
    </row>
    <row r="3612" spans="2:69" s="13" customFormat="1">
      <c r="B3612" s="161"/>
      <c r="D3612" s="148" t="s">
        <v>230</v>
      </c>
      <c r="E3612" s="162" t="s">
        <v>3</v>
      </c>
      <c r="F3612" s="163" t="s">
        <v>3582</v>
      </c>
      <c r="H3612" s="164">
        <v>79.5</v>
      </c>
      <c r="I3612" s="165"/>
      <c r="L3612" s="161"/>
      <c r="M3612" s="289"/>
      <c r="N3612" s="289"/>
      <c r="O3612" s="289"/>
      <c r="P3612" s="289"/>
      <c r="Q3612" s="166"/>
      <c r="X3612" s="167"/>
      <c r="AX3612" s="162" t="s">
        <v>230</v>
      </c>
      <c r="AY3612" s="162" t="s">
        <v>82</v>
      </c>
      <c r="AZ3612" s="13" t="s">
        <v>82</v>
      </c>
      <c r="BA3612" s="13" t="s">
        <v>34</v>
      </c>
      <c r="BB3612" s="13" t="s">
        <v>73</v>
      </c>
      <c r="BC3612" s="162" t="s">
        <v>216</v>
      </c>
    </row>
    <row r="3613" spans="2:69" s="13" customFormat="1">
      <c r="B3613" s="161"/>
      <c r="D3613" s="148" t="s">
        <v>230</v>
      </c>
      <c r="E3613" s="162" t="s">
        <v>3</v>
      </c>
      <c r="F3613" s="163" t="s">
        <v>3583</v>
      </c>
      <c r="H3613" s="164">
        <v>28.7</v>
      </c>
      <c r="I3613" s="165"/>
      <c r="L3613" s="161"/>
      <c r="M3613" s="289"/>
      <c r="N3613" s="289"/>
      <c r="O3613" s="289"/>
      <c r="P3613" s="289"/>
      <c r="Q3613" s="166"/>
      <c r="X3613" s="167"/>
      <c r="AX3613" s="162" t="s">
        <v>230</v>
      </c>
      <c r="AY3613" s="162" t="s">
        <v>82</v>
      </c>
      <c r="AZ3613" s="13" t="s">
        <v>82</v>
      </c>
      <c r="BA3613" s="13" t="s">
        <v>34</v>
      </c>
      <c r="BB3613" s="13" t="s">
        <v>73</v>
      </c>
      <c r="BC3613" s="162" t="s">
        <v>216</v>
      </c>
    </row>
    <row r="3614" spans="2:69" s="14" customFormat="1">
      <c r="B3614" s="168"/>
      <c r="D3614" s="148" t="s">
        <v>230</v>
      </c>
      <c r="E3614" s="169" t="s">
        <v>3</v>
      </c>
      <c r="F3614" s="170" t="s">
        <v>251</v>
      </c>
      <c r="H3614" s="171">
        <v>108.2</v>
      </c>
      <c r="I3614" s="172"/>
      <c r="L3614" s="168"/>
      <c r="M3614" s="290"/>
      <c r="N3614" s="290"/>
      <c r="O3614" s="290"/>
      <c r="P3614" s="290"/>
      <c r="Q3614" s="173"/>
      <c r="X3614" s="174"/>
      <c r="AX3614" s="169" t="s">
        <v>230</v>
      </c>
      <c r="AY3614" s="169" t="s">
        <v>82</v>
      </c>
      <c r="AZ3614" s="14" t="s">
        <v>222</v>
      </c>
      <c r="BA3614" s="14" t="s">
        <v>34</v>
      </c>
      <c r="BB3614" s="14" t="s">
        <v>80</v>
      </c>
      <c r="BC3614" s="169" t="s">
        <v>216</v>
      </c>
    </row>
    <row r="3615" spans="2:69" s="1" customFormat="1" ht="37.75" customHeight="1">
      <c r="B3615" s="133"/>
      <c r="C3615" s="134" t="s">
        <v>3598</v>
      </c>
      <c r="D3615" s="134" t="s">
        <v>218</v>
      </c>
      <c r="E3615" s="135" t="s">
        <v>3599</v>
      </c>
      <c r="F3615" s="136" t="s">
        <v>3552</v>
      </c>
      <c r="G3615" s="137" t="s">
        <v>221</v>
      </c>
      <c r="H3615" s="138">
        <v>712.8</v>
      </c>
      <c r="I3615" s="139"/>
      <c r="J3615" s="140">
        <f>ROUND(I3615*H3615,2)</f>
        <v>0</v>
      </c>
      <c r="K3615" s="141"/>
      <c r="L3615" s="33"/>
      <c r="M3615" s="294"/>
      <c r="N3615" s="294"/>
      <c r="O3615" s="294"/>
      <c r="P3615" s="282"/>
      <c r="Q3615" s="142" t="s">
        <v>3</v>
      </c>
      <c r="R3615" s="143" t="s">
        <v>44</v>
      </c>
      <c r="T3615" s="144">
        <f>S3615*H3615</f>
        <v>0</v>
      </c>
      <c r="U3615" s="144">
        <v>2.0000000000000001E-4</v>
      </c>
      <c r="V3615" s="144">
        <f>U3615*H3615</f>
        <v>0.14255999999999999</v>
      </c>
      <c r="W3615" s="144">
        <v>0</v>
      </c>
      <c r="X3615" s="145">
        <f>W3615*H3615</f>
        <v>0</v>
      </c>
      <c r="AV3615" s="146" t="s">
        <v>356</v>
      </c>
      <c r="AX3615" s="146" t="s">
        <v>218</v>
      </c>
      <c r="AY3615" s="146" t="s">
        <v>82</v>
      </c>
      <c r="BC3615" s="18" t="s">
        <v>216</v>
      </c>
      <c r="BI3615" s="147">
        <f>IF(R3615="základní",J3615,0)</f>
        <v>0</v>
      </c>
      <c r="BJ3615" s="147">
        <f>IF(R3615="snížená",J3615,0)</f>
        <v>0</v>
      </c>
      <c r="BK3615" s="147">
        <f>IF(R3615="zákl. přenesená",J3615,0)</f>
        <v>0</v>
      </c>
      <c r="BL3615" s="147">
        <f>IF(R3615="sníž. přenesená",J3615,0)</f>
        <v>0</v>
      </c>
      <c r="BM3615" s="147">
        <f>IF(R3615="nulová",J3615,0)</f>
        <v>0</v>
      </c>
      <c r="BN3615" s="18" t="s">
        <v>80</v>
      </c>
      <c r="BO3615" s="147">
        <f>ROUND(I3615*H3615,2)</f>
        <v>0</v>
      </c>
      <c r="BP3615" s="18" t="s">
        <v>356</v>
      </c>
      <c r="BQ3615" s="146" t="s">
        <v>3600</v>
      </c>
    </row>
    <row r="3616" spans="2:69" s="1" customFormat="1" ht="18">
      <c r="B3616" s="33"/>
      <c r="D3616" s="148" t="s">
        <v>224</v>
      </c>
      <c r="F3616" s="149" t="s">
        <v>3552</v>
      </c>
      <c r="I3616" s="150"/>
      <c r="L3616" s="33"/>
      <c r="M3616" s="282"/>
      <c r="N3616" s="282"/>
      <c r="O3616" s="282"/>
      <c r="P3616" s="282"/>
      <c r="Q3616" s="151"/>
      <c r="X3616" s="54"/>
      <c r="AX3616" s="18" t="s">
        <v>224</v>
      </c>
      <c r="AY3616" s="18" t="s">
        <v>82</v>
      </c>
    </row>
    <row r="3617" spans="2:69" s="12" customFormat="1">
      <c r="B3617" s="155"/>
      <c r="D3617" s="148" t="s">
        <v>230</v>
      </c>
      <c r="E3617" s="156" t="s">
        <v>3</v>
      </c>
      <c r="F3617" s="157" t="s">
        <v>1526</v>
      </c>
      <c r="H3617" s="156" t="s">
        <v>3</v>
      </c>
      <c r="I3617" s="158"/>
      <c r="L3617" s="155"/>
      <c r="M3617" s="288"/>
      <c r="N3617" s="288"/>
      <c r="O3617" s="288"/>
      <c r="P3617" s="288"/>
      <c r="Q3617" s="159"/>
      <c r="X3617" s="160"/>
      <c r="AX3617" s="156" t="s">
        <v>230</v>
      </c>
      <c r="AY3617" s="156" t="s">
        <v>82</v>
      </c>
      <c r="AZ3617" s="12" t="s">
        <v>80</v>
      </c>
      <c r="BA3617" s="12" t="s">
        <v>34</v>
      </c>
      <c r="BB3617" s="12" t="s">
        <v>73</v>
      </c>
      <c r="BC3617" s="156" t="s">
        <v>216</v>
      </c>
    </row>
    <row r="3618" spans="2:69" s="13" customFormat="1">
      <c r="B3618" s="161"/>
      <c r="D3618" s="148" t="s">
        <v>230</v>
      </c>
      <c r="E3618" s="162" t="s">
        <v>3</v>
      </c>
      <c r="F3618" s="163" t="s">
        <v>1579</v>
      </c>
      <c r="H3618" s="164">
        <v>47.8</v>
      </c>
      <c r="I3618" s="165"/>
      <c r="L3618" s="161"/>
      <c r="M3618" s="289"/>
      <c r="N3618" s="289"/>
      <c r="O3618" s="289"/>
      <c r="P3618" s="289"/>
      <c r="Q3618" s="166"/>
      <c r="X3618" s="167"/>
      <c r="AX3618" s="162" t="s">
        <v>230</v>
      </c>
      <c r="AY3618" s="162" t="s">
        <v>82</v>
      </c>
      <c r="AZ3618" s="13" t="s">
        <v>82</v>
      </c>
      <c r="BA3618" s="13" t="s">
        <v>34</v>
      </c>
      <c r="BB3618" s="13" t="s">
        <v>73</v>
      </c>
      <c r="BC3618" s="162" t="s">
        <v>216</v>
      </c>
    </row>
    <row r="3619" spans="2:69" s="13" customFormat="1">
      <c r="B3619" s="161"/>
      <c r="D3619" s="148" t="s">
        <v>230</v>
      </c>
      <c r="E3619" s="162" t="s">
        <v>3</v>
      </c>
      <c r="F3619" s="163" t="s">
        <v>1580</v>
      </c>
      <c r="H3619" s="164">
        <v>44.7</v>
      </c>
      <c r="I3619" s="165"/>
      <c r="L3619" s="161"/>
      <c r="M3619" s="289"/>
      <c r="N3619" s="289"/>
      <c r="O3619" s="289"/>
      <c r="P3619" s="289"/>
      <c r="Q3619" s="166"/>
      <c r="X3619" s="167"/>
      <c r="AX3619" s="162" t="s">
        <v>230</v>
      </c>
      <c r="AY3619" s="162" t="s">
        <v>82</v>
      </c>
      <c r="AZ3619" s="13" t="s">
        <v>82</v>
      </c>
      <c r="BA3619" s="13" t="s">
        <v>34</v>
      </c>
      <c r="BB3619" s="13" t="s">
        <v>73</v>
      </c>
      <c r="BC3619" s="162" t="s">
        <v>216</v>
      </c>
    </row>
    <row r="3620" spans="2:69" s="13" customFormat="1">
      <c r="B3620" s="161"/>
      <c r="D3620" s="148" t="s">
        <v>230</v>
      </c>
      <c r="E3620" s="162" t="s">
        <v>3</v>
      </c>
      <c r="F3620" s="163" t="s">
        <v>1603</v>
      </c>
      <c r="H3620" s="164">
        <v>8</v>
      </c>
      <c r="I3620" s="165"/>
      <c r="L3620" s="161"/>
      <c r="M3620" s="289"/>
      <c r="N3620" s="289"/>
      <c r="O3620" s="289"/>
      <c r="P3620" s="289"/>
      <c r="Q3620" s="166"/>
      <c r="X3620" s="167"/>
      <c r="AX3620" s="162" t="s">
        <v>230</v>
      </c>
      <c r="AY3620" s="162" t="s">
        <v>82</v>
      </c>
      <c r="AZ3620" s="13" t="s">
        <v>82</v>
      </c>
      <c r="BA3620" s="13" t="s">
        <v>34</v>
      </c>
      <c r="BB3620" s="13" t="s">
        <v>73</v>
      </c>
      <c r="BC3620" s="162" t="s">
        <v>216</v>
      </c>
    </row>
    <row r="3621" spans="2:69" s="13" customFormat="1">
      <c r="B3621" s="161"/>
      <c r="D3621" s="148" t="s">
        <v>230</v>
      </c>
      <c r="E3621" s="162" t="s">
        <v>3</v>
      </c>
      <c r="F3621" s="163" t="s">
        <v>3590</v>
      </c>
      <c r="H3621" s="164">
        <v>112.9</v>
      </c>
      <c r="I3621" s="165"/>
      <c r="L3621" s="161"/>
      <c r="M3621" s="289"/>
      <c r="N3621" s="289"/>
      <c r="O3621" s="289"/>
      <c r="P3621" s="289"/>
      <c r="Q3621" s="166"/>
      <c r="X3621" s="167"/>
      <c r="AX3621" s="162" t="s">
        <v>230</v>
      </c>
      <c r="AY3621" s="162" t="s">
        <v>82</v>
      </c>
      <c r="AZ3621" s="13" t="s">
        <v>82</v>
      </c>
      <c r="BA3621" s="13" t="s">
        <v>34</v>
      </c>
      <c r="BB3621" s="13" t="s">
        <v>73</v>
      </c>
      <c r="BC3621" s="162" t="s">
        <v>216</v>
      </c>
    </row>
    <row r="3622" spans="2:69" s="12" customFormat="1">
      <c r="B3622" s="155"/>
      <c r="D3622" s="148" t="s">
        <v>230</v>
      </c>
      <c r="E3622" s="156" t="s">
        <v>3</v>
      </c>
      <c r="F3622" s="157" t="s">
        <v>1606</v>
      </c>
      <c r="H3622" s="156" t="s">
        <v>3</v>
      </c>
      <c r="I3622" s="158"/>
      <c r="L3622" s="155"/>
      <c r="M3622" s="288"/>
      <c r="N3622" s="288"/>
      <c r="O3622" s="288"/>
      <c r="P3622" s="288"/>
      <c r="Q3622" s="159"/>
      <c r="X3622" s="160"/>
      <c r="AX3622" s="156" t="s">
        <v>230</v>
      </c>
      <c r="AY3622" s="156" t="s">
        <v>82</v>
      </c>
      <c r="AZ3622" s="12" t="s">
        <v>80</v>
      </c>
      <c r="BA3622" s="12" t="s">
        <v>34</v>
      </c>
      <c r="BB3622" s="12" t="s">
        <v>73</v>
      </c>
      <c r="BC3622" s="156" t="s">
        <v>216</v>
      </c>
    </row>
    <row r="3623" spans="2:69" s="13" customFormat="1">
      <c r="B3623" s="161"/>
      <c r="D3623" s="148" t="s">
        <v>230</v>
      </c>
      <c r="E3623" s="162" t="s">
        <v>3</v>
      </c>
      <c r="F3623" s="163" t="s">
        <v>1607</v>
      </c>
      <c r="H3623" s="164">
        <v>113</v>
      </c>
      <c r="I3623" s="165"/>
      <c r="L3623" s="161"/>
      <c r="M3623" s="289"/>
      <c r="N3623" s="289"/>
      <c r="O3623" s="289"/>
      <c r="P3623" s="289"/>
      <c r="Q3623" s="166"/>
      <c r="X3623" s="167"/>
      <c r="AX3623" s="162" t="s">
        <v>230</v>
      </c>
      <c r="AY3623" s="162" t="s">
        <v>82</v>
      </c>
      <c r="AZ3623" s="13" t="s">
        <v>82</v>
      </c>
      <c r="BA3623" s="13" t="s">
        <v>34</v>
      </c>
      <c r="BB3623" s="13" t="s">
        <v>73</v>
      </c>
      <c r="BC3623" s="162" t="s">
        <v>216</v>
      </c>
    </row>
    <row r="3624" spans="2:69" s="12" customFormat="1">
      <c r="B3624" s="155"/>
      <c r="D3624" s="148" t="s">
        <v>230</v>
      </c>
      <c r="E3624" s="156" t="s">
        <v>3</v>
      </c>
      <c r="F3624" s="157" t="s">
        <v>1608</v>
      </c>
      <c r="H3624" s="156" t="s">
        <v>3</v>
      </c>
      <c r="I3624" s="158"/>
      <c r="L3624" s="155"/>
      <c r="M3624" s="288"/>
      <c r="N3624" s="288"/>
      <c r="O3624" s="288"/>
      <c r="P3624" s="288"/>
      <c r="Q3624" s="159"/>
      <c r="X3624" s="160"/>
      <c r="AX3624" s="156" t="s">
        <v>230</v>
      </c>
      <c r="AY3624" s="156" t="s">
        <v>82</v>
      </c>
      <c r="AZ3624" s="12" t="s">
        <v>80</v>
      </c>
      <c r="BA3624" s="12" t="s">
        <v>34</v>
      </c>
      <c r="BB3624" s="12" t="s">
        <v>73</v>
      </c>
      <c r="BC3624" s="156" t="s">
        <v>216</v>
      </c>
    </row>
    <row r="3625" spans="2:69" s="13" customFormat="1">
      <c r="B3625" s="161"/>
      <c r="D3625" s="148" t="s">
        <v>230</v>
      </c>
      <c r="E3625" s="162" t="s">
        <v>3</v>
      </c>
      <c r="F3625" s="163" t="s">
        <v>2294</v>
      </c>
      <c r="H3625" s="164">
        <v>5.9</v>
      </c>
      <c r="I3625" s="165"/>
      <c r="L3625" s="161"/>
      <c r="M3625" s="289"/>
      <c r="N3625" s="289"/>
      <c r="O3625" s="289"/>
      <c r="P3625" s="289"/>
      <c r="Q3625" s="166"/>
      <c r="X3625" s="167"/>
      <c r="AX3625" s="162" t="s">
        <v>230</v>
      </c>
      <c r="AY3625" s="162" t="s">
        <v>82</v>
      </c>
      <c r="AZ3625" s="13" t="s">
        <v>82</v>
      </c>
      <c r="BA3625" s="13" t="s">
        <v>34</v>
      </c>
      <c r="BB3625" s="13" t="s">
        <v>73</v>
      </c>
      <c r="BC3625" s="162" t="s">
        <v>216</v>
      </c>
    </row>
    <row r="3626" spans="2:69" s="12" customFormat="1">
      <c r="B3626" s="155"/>
      <c r="D3626" s="148" t="s">
        <v>230</v>
      </c>
      <c r="E3626" s="156" t="s">
        <v>3</v>
      </c>
      <c r="F3626" s="157" t="s">
        <v>1582</v>
      </c>
      <c r="H3626" s="156" t="s">
        <v>3</v>
      </c>
      <c r="I3626" s="158"/>
      <c r="L3626" s="155"/>
      <c r="M3626" s="288"/>
      <c r="N3626" s="288"/>
      <c r="O3626" s="288"/>
      <c r="P3626" s="288"/>
      <c r="Q3626" s="159"/>
      <c r="X3626" s="160"/>
      <c r="AX3626" s="156" t="s">
        <v>230</v>
      </c>
      <c r="AY3626" s="156" t="s">
        <v>82</v>
      </c>
      <c r="AZ3626" s="12" t="s">
        <v>80</v>
      </c>
      <c r="BA3626" s="12" t="s">
        <v>34</v>
      </c>
      <c r="BB3626" s="12" t="s">
        <v>73</v>
      </c>
      <c r="BC3626" s="156" t="s">
        <v>216</v>
      </c>
    </row>
    <row r="3627" spans="2:69" s="13" customFormat="1">
      <c r="B3627" s="161"/>
      <c r="D3627" s="148" t="s">
        <v>230</v>
      </c>
      <c r="E3627" s="162" t="s">
        <v>3</v>
      </c>
      <c r="F3627" s="163" t="s">
        <v>3591</v>
      </c>
      <c r="H3627" s="164">
        <v>380.5</v>
      </c>
      <c r="I3627" s="165"/>
      <c r="L3627" s="161"/>
      <c r="M3627" s="289"/>
      <c r="N3627" s="289"/>
      <c r="O3627" s="289"/>
      <c r="P3627" s="289"/>
      <c r="Q3627" s="166"/>
      <c r="X3627" s="167"/>
      <c r="AX3627" s="162" t="s">
        <v>230</v>
      </c>
      <c r="AY3627" s="162" t="s">
        <v>82</v>
      </c>
      <c r="AZ3627" s="13" t="s">
        <v>82</v>
      </c>
      <c r="BA3627" s="13" t="s">
        <v>34</v>
      </c>
      <c r="BB3627" s="13" t="s">
        <v>73</v>
      </c>
      <c r="BC3627" s="162" t="s">
        <v>216</v>
      </c>
    </row>
    <row r="3628" spans="2:69" s="14" customFormat="1">
      <c r="B3628" s="168"/>
      <c r="D3628" s="148" t="s">
        <v>230</v>
      </c>
      <c r="E3628" s="169" t="s">
        <v>3</v>
      </c>
      <c r="F3628" s="170" t="s">
        <v>251</v>
      </c>
      <c r="H3628" s="171">
        <v>712.8</v>
      </c>
      <c r="I3628" s="172"/>
      <c r="L3628" s="168"/>
      <c r="M3628" s="290"/>
      <c r="N3628" s="290"/>
      <c r="O3628" s="290"/>
      <c r="P3628" s="290"/>
      <c r="Q3628" s="173"/>
      <c r="X3628" s="174"/>
      <c r="AX3628" s="169" t="s">
        <v>230</v>
      </c>
      <c r="AY3628" s="169" t="s">
        <v>82</v>
      </c>
      <c r="AZ3628" s="14" t="s">
        <v>222</v>
      </c>
      <c r="BA3628" s="14" t="s">
        <v>34</v>
      </c>
      <c r="BB3628" s="14" t="s">
        <v>80</v>
      </c>
      <c r="BC3628" s="169" t="s">
        <v>216</v>
      </c>
    </row>
    <row r="3629" spans="2:69" s="1" customFormat="1" ht="44.25" customHeight="1">
      <c r="B3629" s="133"/>
      <c r="C3629" s="134" t="s">
        <v>3601</v>
      </c>
      <c r="D3629" s="134" t="s">
        <v>218</v>
      </c>
      <c r="E3629" s="135" t="s">
        <v>3602</v>
      </c>
      <c r="F3629" s="136" t="s">
        <v>3603</v>
      </c>
      <c r="G3629" s="137" t="s">
        <v>221</v>
      </c>
      <c r="H3629" s="138">
        <v>108.2</v>
      </c>
      <c r="I3629" s="139"/>
      <c r="J3629" s="140">
        <f>ROUND(I3629*H3629,2)</f>
        <v>0</v>
      </c>
      <c r="K3629" s="141"/>
      <c r="L3629" s="33"/>
      <c r="M3629" s="294"/>
      <c r="N3629" s="294"/>
      <c r="O3629" s="294"/>
      <c r="P3629" s="282"/>
      <c r="Q3629" s="142" t="s">
        <v>3</v>
      </c>
      <c r="R3629" s="143" t="s">
        <v>44</v>
      </c>
      <c r="T3629" s="144">
        <f>S3629*H3629</f>
        <v>0</v>
      </c>
      <c r="U3629" s="144">
        <v>2.9999999999999997E-4</v>
      </c>
      <c r="V3629" s="144">
        <f>U3629*H3629</f>
        <v>3.2459999999999996E-2</v>
      </c>
      <c r="W3629" s="144">
        <v>0</v>
      </c>
      <c r="X3629" s="145">
        <f>W3629*H3629</f>
        <v>0</v>
      </c>
      <c r="AV3629" s="146" t="s">
        <v>356</v>
      </c>
      <c r="AX3629" s="146" t="s">
        <v>218</v>
      </c>
      <c r="AY3629" s="146" t="s">
        <v>82</v>
      </c>
      <c r="BC3629" s="18" t="s">
        <v>216</v>
      </c>
      <c r="BI3629" s="147">
        <f>IF(R3629="základní",J3629,0)</f>
        <v>0</v>
      </c>
      <c r="BJ3629" s="147">
        <f>IF(R3629="snížená",J3629,0)</f>
        <v>0</v>
      </c>
      <c r="BK3629" s="147">
        <f>IF(R3629="zákl. přenesená",J3629,0)</f>
        <v>0</v>
      </c>
      <c r="BL3629" s="147">
        <f>IF(R3629="sníž. přenesená",J3629,0)</f>
        <v>0</v>
      </c>
      <c r="BM3629" s="147">
        <f>IF(R3629="nulová",J3629,0)</f>
        <v>0</v>
      </c>
      <c r="BN3629" s="18" t="s">
        <v>80</v>
      </c>
      <c r="BO3629" s="147">
        <f>ROUND(I3629*H3629,2)</f>
        <v>0</v>
      </c>
      <c r="BP3629" s="18" t="s">
        <v>356</v>
      </c>
      <c r="BQ3629" s="146" t="s">
        <v>3604</v>
      </c>
    </row>
    <row r="3630" spans="2:69" s="1" customFormat="1">
      <c r="B3630" s="33"/>
      <c r="D3630" s="148" t="s">
        <v>224</v>
      </c>
      <c r="F3630" s="149" t="s">
        <v>3605</v>
      </c>
      <c r="I3630" s="150"/>
      <c r="L3630" s="33"/>
      <c r="M3630" s="282"/>
      <c r="N3630" s="282"/>
      <c r="O3630" s="282"/>
      <c r="P3630" s="282"/>
      <c r="Q3630" s="151"/>
      <c r="X3630" s="54"/>
      <c r="AX3630" s="18" t="s">
        <v>224</v>
      </c>
      <c r="AY3630" s="18" t="s">
        <v>82</v>
      </c>
    </row>
    <row r="3631" spans="2:69" s="12" customFormat="1">
      <c r="B3631" s="155"/>
      <c r="D3631" s="148" t="s">
        <v>230</v>
      </c>
      <c r="E3631" s="156" t="s">
        <v>3</v>
      </c>
      <c r="F3631" s="157" t="s">
        <v>1526</v>
      </c>
      <c r="H3631" s="156" t="s">
        <v>3</v>
      </c>
      <c r="I3631" s="158"/>
      <c r="L3631" s="155"/>
      <c r="M3631" s="288"/>
      <c r="N3631" s="288"/>
      <c r="O3631" s="288"/>
      <c r="P3631" s="288"/>
      <c r="Q3631" s="159"/>
      <c r="X3631" s="160"/>
      <c r="AX3631" s="156" t="s">
        <v>230</v>
      </c>
      <c r="AY3631" s="156" t="s">
        <v>82</v>
      </c>
      <c r="AZ3631" s="12" t="s">
        <v>80</v>
      </c>
      <c r="BA3631" s="12" t="s">
        <v>34</v>
      </c>
      <c r="BB3631" s="12" t="s">
        <v>73</v>
      </c>
      <c r="BC3631" s="156" t="s">
        <v>216</v>
      </c>
    </row>
    <row r="3632" spans="2:69" s="13" customFormat="1">
      <c r="B3632" s="161"/>
      <c r="D3632" s="148" t="s">
        <v>230</v>
      </c>
      <c r="E3632" s="162" t="s">
        <v>3</v>
      </c>
      <c r="F3632" s="163" t="s">
        <v>3582</v>
      </c>
      <c r="H3632" s="164">
        <v>79.5</v>
      </c>
      <c r="I3632" s="165"/>
      <c r="L3632" s="161"/>
      <c r="M3632" s="289"/>
      <c r="N3632" s="289"/>
      <c r="O3632" s="289"/>
      <c r="P3632" s="289"/>
      <c r="Q3632" s="166"/>
      <c r="X3632" s="167"/>
      <c r="AX3632" s="162" t="s">
        <v>230</v>
      </c>
      <c r="AY3632" s="162" t="s">
        <v>82</v>
      </c>
      <c r="AZ3632" s="13" t="s">
        <v>82</v>
      </c>
      <c r="BA3632" s="13" t="s">
        <v>34</v>
      </c>
      <c r="BB3632" s="13" t="s">
        <v>73</v>
      </c>
      <c r="BC3632" s="162" t="s">
        <v>216</v>
      </c>
    </row>
    <row r="3633" spans="2:69" s="13" customFormat="1">
      <c r="B3633" s="161"/>
      <c r="D3633" s="148" t="s">
        <v>230</v>
      </c>
      <c r="E3633" s="162" t="s">
        <v>3</v>
      </c>
      <c r="F3633" s="163" t="s">
        <v>3583</v>
      </c>
      <c r="H3633" s="164">
        <v>28.7</v>
      </c>
      <c r="I3633" s="165"/>
      <c r="L3633" s="161"/>
      <c r="M3633" s="289"/>
      <c r="N3633" s="289"/>
      <c r="O3633" s="289"/>
      <c r="P3633" s="289"/>
      <c r="Q3633" s="166"/>
      <c r="X3633" s="167"/>
      <c r="AX3633" s="162" t="s">
        <v>230</v>
      </c>
      <c r="AY3633" s="162" t="s">
        <v>82</v>
      </c>
      <c r="AZ3633" s="13" t="s">
        <v>82</v>
      </c>
      <c r="BA3633" s="13" t="s">
        <v>34</v>
      </c>
      <c r="BB3633" s="13" t="s">
        <v>73</v>
      </c>
      <c r="BC3633" s="162" t="s">
        <v>216</v>
      </c>
    </row>
    <row r="3634" spans="2:69" s="14" customFormat="1">
      <c r="B3634" s="168"/>
      <c r="D3634" s="148" t="s">
        <v>230</v>
      </c>
      <c r="E3634" s="169" t="s">
        <v>3</v>
      </c>
      <c r="F3634" s="170" t="s">
        <v>251</v>
      </c>
      <c r="H3634" s="171">
        <v>108.2</v>
      </c>
      <c r="I3634" s="172"/>
      <c r="L3634" s="168"/>
      <c r="M3634" s="290"/>
      <c r="N3634" s="290"/>
      <c r="O3634" s="290"/>
      <c r="P3634" s="290"/>
      <c r="Q3634" s="173"/>
      <c r="X3634" s="174"/>
      <c r="AX3634" s="169" t="s">
        <v>230</v>
      </c>
      <c r="AY3634" s="169" t="s">
        <v>82</v>
      </c>
      <c r="AZ3634" s="14" t="s">
        <v>222</v>
      </c>
      <c r="BA3634" s="14" t="s">
        <v>34</v>
      </c>
      <c r="BB3634" s="14" t="s">
        <v>80</v>
      </c>
      <c r="BC3634" s="169" t="s">
        <v>216</v>
      </c>
    </row>
    <row r="3635" spans="2:69" s="1" customFormat="1" ht="37.75" customHeight="1">
      <c r="B3635" s="133"/>
      <c r="C3635" s="134" t="s">
        <v>3606</v>
      </c>
      <c r="D3635" s="134" t="s">
        <v>218</v>
      </c>
      <c r="E3635" s="135" t="s">
        <v>3607</v>
      </c>
      <c r="F3635" s="136" t="s">
        <v>3608</v>
      </c>
      <c r="G3635" s="137" t="s">
        <v>221</v>
      </c>
      <c r="H3635" s="138">
        <v>79.5</v>
      </c>
      <c r="I3635" s="139"/>
      <c r="J3635" s="140">
        <f>ROUND(I3635*H3635,2)</f>
        <v>0</v>
      </c>
      <c r="K3635" s="141"/>
      <c r="L3635" s="33"/>
      <c r="M3635" s="294"/>
      <c r="N3635" s="294"/>
      <c r="O3635" s="294"/>
      <c r="P3635" s="282"/>
      <c r="Q3635" s="142" t="s">
        <v>3</v>
      </c>
      <c r="R3635" s="143" t="s">
        <v>44</v>
      </c>
      <c r="T3635" s="144">
        <f>S3635*H3635</f>
        <v>0</v>
      </c>
      <c r="U3635" s="144">
        <v>4.9500000000000004E-3</v>
      </c>
      <c r="V3635" s="144">
        <f>U3635*H3635</f>
        <v>0.39352500000000001</v>
      </c>
      <c r="W3635" s="144">
        <v>0</v>
      </c>
      <c r="X3635" s="145">
        <f>W3635*H3635</f>
        <v>0</v>
      </c>
      <c r="AV3635" s="146" t="s">
        <v>356</v>
      </c>
      <c r="AX3635" s="146" t="s">
        <v>218</v>
      </c>
      <c r="AY3635" s="146" t="s">
        <v>82</v>
      </c>
      <c r="BC3635" s="18" t="s">
        <v>216</v>
      </c>
      <c r="BI3635" s="147">
        <f>IF(R3635="základní",J3635,0)</f>
        <v>0</v>
      </c>
      <c r="BJ3635" s="147">
        <f>IF(R3635="snížená",J3635,0)</f>
        <v>0</v>
      </c>
      <c r="BK3635" s="147">
        <f>IF(R3635="zákl. přenesená",J3635,0)</f>
        <v>0</v>
      </c>
      <c r="BL3635" s="147">
        <f>IF(R3635="sníž. přenesená",J3635,0)</f>
        <v>0</v>
      </c>
      <c r="BM3635" s="147">
        <f>IF(R3635="nulová",J3635,0)</f>
        <v>0</v>
      </c>
      <c r="BN3635" s="18" t="s">
        <v>80</v>
      </c>
      <c r="BO3635" s="147">
        <f>ROUND(I3635*H3635,2)</f>
        <v>0</v>
      </c>
      <c r="BP3635" s="18" t="s">
        <v>356</v>
      </c>
      <c r="BQ3635" s="146" t="s">
        <v>3609</v>
      </c>
    </row>
    <row r="3636" spans="2:69" s="1" customFormat="1" ht="18">
      <c r="B3636" s="33"/>
      <c r="D3636" s="148" t="s">
        <v>224</v>
      </c>
      <c r="F3636" s="149" t="s">
        <v>3610</v>
      </c>
      <c r="I3636" s="150"/>
      <c r="L3636" s="33"/>
      <c r="M3636" s="282"/>
      <c r="N3636" s="282"/>
      <c r="O3636" s="282"/>
      <c r="P3636" s="282"/>
      <c r="Q3636" s="151"/>
      <c r="X3636" s="54"/>
      <c r="AX3636" s="18" t="s">
        <v>224</v>
      </c>
      <c r="AY3636" s="18" t="s">
        <v>82</v>
      </c>
    </row>
    <row r="3637" spans="2:69" s="1" customFormat="1">
      <c r="B3637" s="33"/>
      <c r="D3637" s="152" t="s">
        <v>226</v>
      </c>
      <c r="F3637" s="153" t="s">
        <v>3611</v>
      </c>
      <c r="I3637" s="150"/>
      <c r="L3637" s="33"/>
      <c r="M3637" s="282"/>
      <c r="N3637" s="282"/>
      <c r="O3637" s="282"/>
      <c r="P3637" s="282"/>
      <c r="Q3637" s="151"/>
      <c r="X3637" s="54"/>
      <c r="AX3637" s="18" t="s">
        <v>226</v>
      </c>
      <c r="AY3637" s="18" t="s">
        <v>82</v>
      </c>
    </row>
    <row r="3638" spans="2:69" s="13" customFormat="1">
      <c r="B3638" s="161"/>
      <c r="D3638" s="148" t="s">
        <v>230</v>
      </c>
      <c r="E3638" s="162" t="s">
        <v>3</v>
      </c>
      <c r="F3638" s="163" t="s">
        <v>3582</v>
      </c>
      <c r="H3638" s="164">
        <v>79.5</v>
      </c>
      <c r="I3638" s="165"/>
      <c r="L3638" s="161"/>
      <c r="M3638" s="289"/>
      <c r="N3638" s="289"/>
      <c r="O3638" s="289"/>
      <c r="P3638" s="289"/>
      <c r="Q3638" s="166"/>
      <c r="X3638" s="167"/>
      <c r="AX3638" s="162" t="s">
        <v>230</v>
      </c>
      <c r="AY3638" s="162" t="s">
        <v>82</v>
      </c>
      <c r="AZ3638" s="13" t="s">
        <v>82</v>
      </c>
      <c r="BA3638" s="13" t="s">
        <v>34</v>
      </c>
      <c r="BB3638" s="13" t="s">
        <v>80</v>
      </c>
      <c r="BC3638" s="162" t="s">
        <v>216</v>
      </c>
    </row>
    <row r="3639" spans="2:69" s="1" customFormat="1" ht="24.15" customHeight="1">
      <c r="B3639" s="133"/>
      <c r="C3639" s="134" t="s">
        <v>3612</v>
      </c>
      <c r="D3639" s="134" t="s">
        <v>218</v>
      </c>
      <c r="E3639" s="135" t="s">
        <v>3613</v>
      </c>
      <c r="F3639" s="136" t="s">
        <v>3614</v>
      </c>
      <c r="G3639" s="137" t="s">
        <v>221</v>
      </c>
      <c r="H3639" s="138">
        <v>28.7</v>
      </c>
      <c r="I3639" s="139"/>
      <c r="J3639" s="140">
        <f>ROUND(I3639*H3639,2)</f>
        <v>0</v>
      </c>
      <c r="K3639" s="141"/>
      <c r="L3639" s="33"/>
      <c r="M3639" s="294"/>
      <c r="N3639" s="294"/>
      <c r="O3639" s="294"/>
      <c r="P3639" s="282"/>
      <c r="Q3639" s="142" t="s">
        <v>3</v>
      </c>
      <c r="R3639" s="143" t="s">
        <v>44</v>
      </c>
      <c r="T3639" s="144">
        <f>S3639*H3639</f>
        <v>0</v>
      </c>
      <c r="U3639" s="144">
        <v>4.3200000000000001E-3</v>
      </c>
      <c r="V3639" s="144">
        <f>U3639*H3639</f>
        <v>0.123984</v>
      </c>
      <c r="W3639" s="144">
        <v>0</v>
      </c>
      <c r="X3639" s="145">
        <f>W3639*H3639</f>
        <v>0</v>
      </c>
      <c r="AV3639" s="146" t="s">
        <v>356</v>
      </c>
      <c r="AX3639" s="146" t="s">
        <v>218</v>
      </c>
      <c r="AY3639" s="146" t="s">
        <v>82</v>
      </c>
      <c r="BC3639" s="18" t="s">
        <v>216</v>
      </c>
      <c r="BI3639" s="147">
        <f>IF(R3639="základní",J3639,0)</f>
        <v>0</v>
      </c>
      <c r="BJ3639" s="147">
        <f>IF(R3639="snížená",J3639,0)</f>
        <v>0</v>
      </c>
      <c r="BK3639" s="147">
        <f>IF(R3639="zákl. přenesená",J3639,0)</f>
        <v>0</v>
      </c>
      <c r="BL3639" s="147">
        <f>IF(R3639="sníž. přenesená",J3639,0)</f>
        <v>0</v>
      </c>
      <c r="BM3639" s="147">
        <f>IF(R3639="nulová",J3639,0)</f>
        <v>0</v>
      </c>
      <c r="BN3639" s="18" t="s">
        <v>80</v>
      </c>
      <c r="BO3639" s="147">
        <f>ROUND(I3639*H3639,2)</f>
        <v>0</v>
      </c>
      <c r="BP3639" s="18" t="s">
        <v>356</v>
      </c>
      <c r="BQ3639" s="146" t="s">
        <v>3615</v>
      </c>
    </row>
    <row r="3640" spans="2:69" s="1" customFormat="1" ht="18">
      <c r="B3640" s="33"/>
      <c r="D3640" s="148" t="s">
        <v>224</v>
      </c>
      <c r="F3640" s="149" t="s">
        <v>3616</v>
      </c>
      <c r="I3640" s="150"/>
      <c r="L3640" s="33"/>
      <c r="M3640" s="282"/>
      <c r="N3640" s="282"/>
      <c r="O3640" s="282"/>
      <c r="P3640" s="282"/>
      <c r="Q3640" s="151"/>
      <c r="X3640" s="54"/>
      <c r="AX3640" s="18" t="s">
        <v>224</v>
      </c>
      <c r="AY3640" s="18" t="s">
        <v>82</v>
      </c>
    </row>
    <row r="3641" spans="2:69" s="1" customFormat="1">
      <c r="B3641" s="33"/>
      <c r="D3641" s="152" t="s">
        <v>226</v>
      </c>
      <c r="F3641" s="153" t="s">
        <v>3617</v>
      </c>
      <c r="I3641" s="150"/>
      <c r="L3641" s="33"/>
      <c r="M3641" s="282"/>
      <c r="N3641" s="282"/>
      <c r="O3641" s="282"/>
      <c r="P3641" s="282"/>
      <c r="Q3641" s="151"/>
      <c r="X3641" s="54"/>
      <c r="AX3641" s="18" t="s">
        <v>226</v>
      </c>
      <c r="AY3641" s="18" t="s">
        <v>82</v>
      </c>
    </row>
    <row r="3642" spans="2:69" s="12" customFormat="1">
      <c r="B3642" s="155"/>
      <c r="D3642" s="148" t="s">
        <v>230</v>
      </c>
      <c r="E3642" s="156" t="s">
        <v>3</v>
      </c>
      <c r="F3642" s="157" t="s">
        <v>1526</v>
      </c>
      <c r="H3642" s="156" t="s">
        <v>3</v>
      </c>
      <c r="I3642" s="158"/>
      <c r="L3642" s="155"/>
      <c r="M3642" s="288"/>
      <c r="N3642" s="288"/>
      <c r="O3642" s="288"/>
      <c r="P3642" s="288"/>
      <c r="Q3642" s="159"/>
      <c r="X3642" s="160"/>
      <c r="AX3642" s="156" t="s">
        <v>230</v>
      </c>
      <c r="AY3642" s="156" t="s">
        <v>82</v>
      </c>
      <c r="AZ3642" s="12" t="s">
        <v>80</v>
      </c>
      <c r="BA3642" s="12" t="s">
        <v>34</v>
      </c>
      <c r="BB3642" s="12" t="s">
        <v>73</v>
      </c>
      <c r="BC3642" s="156" t="s">
        <v>216</v>
      </c>
    </row>
    <row r="3643" spans="2:69" s="13" customFormat="1">
      <c r="B3643" s="161"/>
      <c r="D3643" s="148" t="s">
        <v>230</v>
      </c>
      <c r="E3643" s="162" t="s">
        <v>3</v>
      </c>
      <c r="F3643" s="163" t="s">
        <v>3618</v>
      </c>
      <c r="H3643" s="164">
        <v>28.7</v>
      </c>
      <c r="I3643" s="165"/>
      <c r="L3643" s="161"/>
      <c r="M3643" s="289"/>
      <c r="N3643" s="289"/>
      <c r="O3643" s="289"/>
      <c r="P3643" s="289"/>
      <c r="Q3643" s="166"/>
      <c r="X3643" s="167"/>
      <c r="AX3643" s="162" t="s">
        <v>230</v>
      </c>
      <c r="AY3643" s="162" t="s">
        <v>82</v>
      </c>
      <c r="AZ3643" s="13" t="s">
        <v>82</v>
      </c>
      <c r="BA3643" s="13" t="s">
        <v>34</v>
      </c>
      <c r="BB3643" s="13" t="s">
        <v>80</v>
      </c>
      <c r="BC3643" s="162" t="s">
        <v>216</v>
      </c>
    </row>
    <row r="3644" spans="2:69" s="1" customFormat="1" ht="16.5" customHeight="1">
      <c r="B3644" s="133"/>
      <c r="C3644" s="134" t="s">
        <v>3619</v>
      </c>
      <c r="D3644" s="134" t="s">
        <v>218</v>
      </c>
      <c r="E3644" s="135" t="s">
        <v>3620</v>
      </c>
      <c r="F3644" s="136" t="s">
        <v>3621</v>
      </c>
      <c r="G3644" s="137" t="s">
        <v>221</v>
      </c>
      <c r="H3644" s="138">
        <v>92.5</v>
      </c>
      <c r="I3644" s="139"/>
      <c r="J3644" s="140">
        <f>ROUND(I3644*H3644,2)</f>
        <v>0</v>
      </c>
      <c r="K3644" s="141"/>
      <c r="L3644" s="33"/>
      <c r="M3644" s="294"/>
      <c r="N3644" s="294"/>
      <c r="O3644" s="294"/>
      <c r="P3644" s="282"/>
      <c r="Q3644" s="142" t="s">
        <v>3</v>
      </c>
      <c r="R3644" s="143" t="s">
        <v>44</v>
      </c>
      <c r="T3644" s="144">
        <f>S3644*H3644</f>
        <v>0</v>
      </c>
      <c r="U3644" s="144">
        <v>5.0000000000000001E-4</v>
      </c>
      <c r="V3644" s="144">
        <f>U3644*H3644</f>
        <v>4.6249999999999999E-2</v>
      </c>
      <c r="W3644" s="144">
        <v>0</v>
      </c>
      <c r="X3644" s="145">
        <f>W3644*H3644</f>
        <v>0</v>
      </c>
      <c r="AV3644" s="146" t="s">
        <v>356</v>
      </c>
      <c r="AX3644" s="146" t="s">
        <v>218</v>
      </c>
      <c r="AY3644" s="146" t="s">
        <v>82</v>
      </c>
      <c r="BC3644" s="18" t="s">
        <v>216</v>
      </c>
      <c r="BI3644" s="147">
        <f>IF(R3644="základní",J3644,0)</f>
        <v>0</v>
      </c>
      <c r="BJ3644" s="147">
        <f>IF(R3644="snížená",J3644,0)</f>
        <v>0</v>
      </c>
      <c r="BK3644" s="147">
        <f>IF(R3644="zákl. přenesená",J3644,0)</f>
        <v>0</v>
      </c>
      <c r="BL3644" s="147">
        <f>IF(R3644="sníž. přenesená",J3644,0)</f>
        <v>0</v>
      </c>
      <c r="BM3644" s="147">
        <f>IF(R3644="nulová",J3644,0)</f>
        <v>0</v>
      </c>
      <c r="BN3644" s="18" t="s">
        <v>80</v>
      </c>
      <c r="BO3644" s="147">
        <f>ROUND(I3644*H3644,2)</f>
        <v>0</v>
      </c>
      <c r="BP3644" s="18" t="s">
        <v>356</v>
      </c>
      <c r="BQ3644" s="146" t="s">
        <v>3622</v>
      </c>
    </row>
    <row r="3645" spans="2:69" s="1" customFormat="1">
      <c r="B3645" s="33"/>
      <c r="D3645" s="148" t="s">
        <v>224</v>
      </c>
      <c r="F3645" s="149" t="s">
        <v>3623</v>
      </c>
      <c r="I3645" s="150"/>
      <c r="L3645" s="33"/>
      <c r="M3645" s="282"/>
      <c r="N3645" s="282"/>
      <c r="O3645" s="282"/>
      <c r="P3645" s="282"/>
      <c r="Q3645" s="151"/>
      <c r="X3645" s="54"/>
      <c r="AX3645" s="18" t="s">
        <v>224</v>
      </c>
      <c r="AY3645" s="18" t="s">
        <v>82</v>
      </c>
    </row>
    <row r="3646" spans="2:69" s="1" customFormat="1">
      <c r="B3646" s="33"/>
      <c r="D3646" s="152" t="s">
        <v>226</v>
      </c>
      <c r="F3646" s="153" t="s">
        <v>3624</v>
      </c>
      <c r="I3646" s="150"/>
      <c r="L3646" s="33"/>
      <c r="M3646" s="282"/>
      <c r="N3646" s="282"/>
      <c r="O3646" s="282"/>
      <c r="P3646" s="282"/>
      <c r="Q3646" s="151"/>
      <c r="X3646" s="54"/>
      <c r="AX3646" s="18" t="s">
        <v>226</v>
      </c>
      <c r="AY3646" s="18" t="s">
        <v>82</v>
      </c>
    </row>
    <row r="3647" spans="2:69" s="1" customFormat="1" ht="45">
      <c r="B3647" s="33"/>
      <c r="D3647" s="148" t="s">
        <v>228</v>
      </c>
      <c r="F3647" s="154" t="s">
        <v>3625</v>
      </c>
      <c r="I3647" s="150"/>
      <c r="L3647" s="33"/>
      <c r="M3647" s="282"/>
      <c r="N3647" s="282"/>
      <c r="O3647" s="282"/>
      <c r="P3647" s="282"/>
      <c r="Q3647" s="151"/>
      <c r="X3647" s="54"/>
      <c r="AX3647" s="18" t="s">
        <v>228</v>
      </c>
      <c r="AY3647" s="18" t="s">
        <v>82</v>
      </c>
    </row>
    <row r="3648" spans="2:69" s="12" customFormat="1">
      <c r="B3648" s="155"/>
      <c r="D3648" s="148" t="s">
        <v>230</v>
      </c>
      <c r="E3648" s="156" t="s">
        <v>3</v>
      </c>
      <c r="F3648" s="157" t="s">
        <v>1526</v>
      </c>
      <c r="H3648" s="156" t="s">
        <v>3</v>
      </c>
      <c r="I3648" s="158"/>
      <c r="L3648" s="155"/>
      <c r="M3648" s="288"/>
      <c r="N3648" s="288"/>
      <c r="O3648" s="288"/>
      <c r="P3648" s="288"/>
      <c r="Q3648" s="159"/>
      <c r="X3648" s="160"/>
      <c r="AX3648" s="156" t="s">
        <v>230</v>
      </c>
      <c r="AY3648" s="156" t="s">
        <v>82</v>
      </c>
      <c r="AZ3648" s="12" t="s">
        <v>80</v>
      </c>
      <c r="BA3648" s="12" t="s">
        <v>34</v>
      </c>
      <c r="BB3648" s="12" t="s">
        <v>73</v>
      </c>
      <c r="BC3648" s="156" t="s">
        <v>216</v>
      </c>
    </row>
    <row r="3649" spans="2:69" s="13" customFormat="1">
      <c r="B3649" s="161"/>
      <c r="D3649" s="148" t="s">
        <v>230</v>
      </c>
      <c r="E3649" s="162" t="s">
        <v>3</v>
      </c>
      <c r="F3649" s="163" t="s">
        <v>1579</v>
      </c>
      <c r="H3649" s="164">
        <v>47.8</v>
      </c>
      <c r="I3649" s="165"/>
      <c r="L3649" s="161"/>
      <c r="M3649" s="289"/>
      <c r="N3649" s="289"/>
      <c r="O3649" s="289"/>
      <c r="P3649" s="289"/>
      <c r="Q3649" s="166"/>
      <c r="X3649" s="167"/>
      <c r="AX3649" s="162" t="s">
        <v>230</v>
      </c>
      <c r="AY3649" s="162" t="s">
        <v>82</v>
      </c>
      <c r="AZ3649" s="13" t="s">
        <v>82</v>
      </c>
      <c r="BA3649" s="13" t="s">
        <v>34</v>
      </c>
      <c r="BB3649" s="13" t="s">
        <v>73</v>
      </c>
      <c r="BC3649" s="162" t="s">
        <v>216</v>
      </c>
    </row>
    <row r="3650" spans="2:69" s="13" customFormat="1">
      <c r="B3650" s="161"/>
      <c r="D3650" s="148" t="s">
        <v>230</v>
      </c>
      <c r="E3650" s="162" t="s">
        <v>3</v>
      </c>
      <c r="F3650" s="163" t="s">
        <v>1580</v>
      </c>
      <c r="H3650" s="164">
        <v>44.7</v>
      </c>
      <c r="I3650" s="165"/>
      <c r="L3650" s="161"/>
      <c r="M3650" s="289"/>
      <c r="N3650" s="289"/>
      <c r="O3650" s="289"/>
      <c r="P3650" s="289"/>
      <c r="Q3650" s="166"/>
      <c r="X3650" s="167"/>
      <c r="AX3650" s="162" t="s">
        <v>230</v>
      </c>
      <c r="AY3650" s="162" t="s">
        <v>82</v>
      </c>
      <c r="AZ3650" s="13" t="s">
        <v>82</v>
      </c>
      <c r="BA3650" s="13" t="s">
        <v>34</v>
      </c>
      <c r="BB3650" s="13" t="s">
        <v>73</v>
      </c>
      <c r="BC3650" s="162" t="s">
        <v>216</v>
      </c>
    </row>
    <row r="3651" spans="2:69" s="14" customFormat="1">
      <c r="B3651" s="168"/>
      <c r="D3651" s="148" t="s">
        <v>230</v>
      </c>
      <c r="E3651" s="169" t="s">
        <v>3</v>
      </c>
      <c r="F3651" s="170" t="s">
        <v>251</v>
      </c>
      <c r="H3651" s="171">
        <v>92.5</v>
      </c>
      <c r="I3651" s="172"/>
      <c r="L3651" s="168"/>
      <c r="M3651" s="290"/>
      <c r="N3651" s="290"/>
      <c r="O3651" s="290"/>
      <c r="P3651" s="290"/>
      <c r="Q3651" s="173"/>
      <c r="X3651" s="174"/>
      <c r="AX3651" s="169" t="s">
        <v>230</v>
      </c>
      <c r="AY3651" s="169" t="s">
        <v>82</v>
      </c>
      <c r="AZ3651" s="14" t="s">
        <v>222</v>
      </c>
      <c r="BA3651" s="14" t="s">
        <v>34</v>
      </c>
      <c r="BB3651" s="14" t="s">
        <v>80</v>
      </c>
      <c r="BC3651" s="169" t="s">
        <v>216</v>
      </c>
    </row>
    <row r="3652" spans="2:69" s="1" customFormat="1" ht="37.75" customHeight="1">
      <c r="B3652" s="133"/>
      <c r="C3652" s="357" t="s">
        <v>3626</v>
      </c>
      <c r="D3652" s="357" t="s">
        <v>293</v>
      </c>
      <c r="E3652" s="358" t="s">
        <v>3627</v>
      </c>
      <c r="F3652" s="359" t="s">
        <v>3628</v>
      </c>
      <c r="G3652" s="360" t="s">
        <v>221</v>
      </c>
      <c r="H3652" s="361">
        <v>101.75</v>
      </c>
      <c r="I3652" s="362"/>
      <c r="J3652" s="362">
        <f>ROUND(I3652*H3652,2)</f>
        <v>0</v>
      </c>
      <c r="K3652" s="182"/>
      <c r="L3652" s="183"/>
      <c r="M3652" s="356"/>
      <c r="N3652" s="356"/>
      <c r="O3652" s="356"/>
      <c r="P3652" s="291"/>
      <c r="Q3652" s="184" t="s">
        <v>3</v>
      </c>
      <c r="R3652" s="185" t="s">
        <v>44</v>
      </c>
      <c r="T3652" s="144">
        <f>S3652*H3652</f>
        <v>0</v>
      </c>
      <c r="U3652" s="144">
        <v>1.5499999999999999E-3</v>
      </c>
      <c r="V3652" s="144">
        <f>U3652*H3652</f>
        <v>0.15771250000000001</v>
      </c>
      <c r="W3652" s="144">
        <v>0</v>
      </c>
      <c r="X3652" s="145">
        <f>W3652*H3652</f>
        <v>0</v>
      </c>
      <c r="AV3652" s="146" t="s">
        <v>487</v>
      </c>
      <c r="AX3652" s="146" t="s">
        <v>293</v>
      </c>
      <c r="AY3652" s="146" t="s">
        <v>82</v>
      </c>
      <c r="BC3652" s="18" t="s">
        <v>216</v>
      </c>
      <c r="BI3652" s="147">
        <f>IF(R3652="základní",J3652,0)</f>
        <v>0</v>
      </c>
      <c r="BJ3652" s="147">
        <f>IF(R3652="snížená",J3652,0)</f>
        <v>0</v>
      </c>
      <c r="BK3652" s="147">
        <f>IF(R3652="zákl. přenesená",J3652,0)</f>
        <v>0</v>
      </c>
      <c r="BL3652" s="147">
        <f>IF(R3652="sníž. přenesená",J3652,0)</f>
        <v>0</v>
      </c>
      <c r="BM3652" s="147">
        <f>IF(R3652="nulová",J3652,0)</f>
        <v>0</v>
      </c>
      <c r="BN3652" s="18" t="s">
        <v>80</v>
      </c>
      <c r="BO3652" s="147">
        <f>ROUND(I3652*H3652,2)</f>
        <v>0</v>
      </c>
      <c r="BP3652" s="18" t="s">
        <v>356</v>
      </c>
      <c r="BQ3652" s="146" t="s">
        <v>3629</v>
      </c>
    </row>
    <row r="3653" spans="2:69" s="1" customFormat="1" ht="18">
      <c r="B3653" s="33"/>
      <c r="D3653" s="148" t="s">
        <v>224</v>
      </c>
      <c r="F3653" s="149" t="s">
        <v>3628</v>
      </c>
      <c r="I3653" s="150"/>
      <c r="L3653" s="33"/>
      <c r="M3653" s="282"/>
      <c r="N3653" s="282"/>
      <c r="O3653" s="282"/>
      <c r="P3653" s="282"/>
      <c r="Q3653" s="151"/>
      <c r="X3653" s="54"/>
      <c r="AX3653" s="18" t="s">
        <v>224</v>
      </c>
      <c r="AY3653" s="18" t="s">
        <v>82</v>
      </c>
    </row>
    <row r="3654" spans="2:69" s="1" customFormat="1" ht="72">
      <c r="B3654" s="33"/>
      <c r="D3654" s="148" t="s">
        <v>228</v>
      </c>
      <c r="F3654" s="154" t="s">
        <v>3630</v>
      </c>
      <c r="I3654" s="150"/>
      <c r="L3654" s="33"/>
      <c r="M3654" s="282"/>
      <c r="N3654" s="282"/>
      <c r="O3654" s="282"/>
      <c r="P3654" s="282"/>
      <c r="Q3654" s="151"/>
      <c r="X3654" s="54"/>
      <c r="AX3654" s="18" t="s">
        <v>228</v>
      </c>
      <c r="AY3654" s="18" t="s">
        <v>82</v>
      </c>
    </row>
    <row r="3655" spans="2:69" s="12" customFormat="1">
      <c r="B3655" s="155"/>
      <c r="D3655" s="148" t="s">
        <v>230</v>
      </c>
      <c r="E3655" s="156" t="s">
        <v>3</v>
      </c>
      <c r="F3655" s="157" t="s">
        <v>1526</v>
      </c>
      <c r="H3655" s="156" t="s">
        <v>3</v>
      </c>
      <c r="I3655" s="158"/>
      <c r="L3655" s="155"/>
      <c r="M3655" s="288"/>
      <c r="N3655" s="288"/>
      <c r="O3655" s="288"/>
      <c r="P3655" s="288"/>
      <c r="Q3655" s="159"/>
      <c r="X3655" s="160"/>
      <c r="AX3655" s="156" t="s">
        <v>230</v>
      </c>
      <c r="AY3655" s="156" t="s">
        <v>82</v>
      </c>
      <c r="AZ3655" s="12" t="s">
        <v>80</v>
      </c>
      <c r="BA3655" s="12" t="s">
        <v>34</v>
      </c>
      <c r="BB3655" s="12" t="s">
        <v>73</v>
      </c>
      <c r="BC3655" s="156" t="s">
        <v>216</v>
      </c>
    </row>
    <row r="3656" spans="2:69" s="13" customFormat="1">
      <c r="B3656" s="161"/>
      <c r="D3656" s="148" t="s">
        <v>230</v>
      </c>
      <c r="E3656" s="162" t="s">
        <v>3</v>
      </c>
      <c r="F3656" s="163" t="s">
        <v>1579</v>
      </c>
      <c r="H3656" s="164">
        <v>47.8</v>
      </c>
      <c r="I3656" s="165"/>
      <c r="L3656" s="161"/>
      <c r="M3656" s="289"/>
      <c r="N3656" s="289"/>
      <c r="O3656" s="289"/>
      <c r="P3656" s="289"/>
      <c r="Q3656" s="166"/>
      <c r="X3656" s="167"/>
      <c r="AX3656" s="162" t="s">
        <v>230</v>
      </c>
      <c r="AY3656" s="162" t="s">
        <v>82</v>
      </c>
      <c r="AZ3656" s="13" t="s">
        <v>82</v>
      </c>
      <c r="BA3656" s="13" t="s">
        <v>34</v>
      </c>
      <c r="BB3656" s="13" t="s">
        <v>73</v>
      </c>
      <c r="BC3656" s="162" t="s">
        <v>216</v>
      </c>
    </row>
    <row r="3657" spans="2:69" s="13" customFormat="1">
      <c r="B3657" s="161"/>
      <c r="D3657" s="148" t="s">
        <v>230</v>
      </c>
      <c r="E3657" s="162" t="s">
        <v>3</v>
      </c>
      <c r="F3657" s="163" t="s">
        <v>1580</v>
      </c>
      <c r="H3657" s="164">
        <v>44.7</v>
      </c>
      <c r="I3657" s="165"/>
      <c r="L3657" s="161"/>
      <c r="M3657" s="289"/>
      <c r="N3657" s="289"/>
      <c r="O3657" s="289"/>
      <c r="P3657" s="289"/>
      <c r="Q3657" s="166"/>
      <c r="X3657" s="167"/>
      <c r="AX3657" s="162" t="s">
        <v>230</v>
      </c>
      <c r="AY3657" s="162" t="s">
        <v>82</v>
      </c>
      <c r="AZ3657" s="13" t="s">
        <v>82</v>
      </c>
      <c r="BA3657" s="13" t="s">
        <v>34</v>
      </c>
      <c r="BB3657" s="13" t="s">
        <v>73</v>
      </c>
      <c r="BC3657" s="162" t="s">
        <v>216</v>
      </c>
    </row>
    <row r="3658" spans="2:69" s="15" customFormat="1">
      <c r="B3658" s="186"/>
      <c r="D3658" s="148" t="s">
        <v>230</v>
      </c>
      <c r="E3658" s="187" t="s">
        <v>3</v>
      </c>
      <c r="F3658" s="188" t="s">
        <v>337</v>
      </c>
      <c r="H3658" s="189">
        <v>92.5</v>
      </c>
      <c r="I3658" s="190"/>
      <c r="L3658" s="186"/>
      <c r="M3658" s="292"/>
      <c r="N3658" s="292"/>
      <c r="O3658" s="292"/>
      <c r="P3658" s="292"/>
      <c r="Q3658" s="191"/>
      <c r="X3658" s="192"/>
      <c r="AX3658" s="187" t="s">
        <v>230</v>
      </c>
      <c r="AY3658" s="187" t="s">
        <v>82</v>
      </c>
      <c r="AZ3658" s="15" t="s">
        <v>241</v>
      </c>
      <c r="BA3658" s="15" t="s">
        <v>34</v>
      </c>
      <c r="BB3658" s="15" t="s">
        <v>73</v>
      </c>
      <c r="BC3658" s="187" t="s">
        <v>216</v>
      </c>
    </row>
    <row r="3659" spans="2:69" s="13" customFormat="1">
      <c r="B3659" s="161"/>
      <c r="D3659" s="148" t="s">
        <v>230</v>
      </c>
      <c r="E3659" s="162" t="s">
        <v>3</v>
      </c>
      <c r="F3659" s="163" t="s">
        <v>3631</v>
      </c>
      <c r="H3659" s="164">
        <v>9.25</v>
      </c>
      <c r="I3659" s="165"/>
      <c r="L3659" s="161"/>
      <c r="M3659" s="289"/>
      <c r="N3659" s="289"/>
      <c r="O3659" s="289"/>
      <c r="P3659" s="289"/>
      <c r="Q3659" s="166"/>
      <c r="X3659" s="167"/>
      <c r="AX3659" s="162" t="s">
        <v>230</v>
      </c>
      <c r="AY3659" s="162" t="s">
        <v>82</v>
      </c>
      <c r="AZ3659" s="13" t="s">
        <v>82</v>
      </c>
      <c r="BA3659" s="13" t="s">
        <v>34</v>
      </c>
      <c r="BB3659" s="13" t="s">
        <v>73</v>
      </c>
      <c r="BC3659" s="162" t="s">
        <v>216</v>
      </c>
    </row>
    <row r="3660" spans="2:69" s="14" customFormat="1">
      <c r="B3660" s="168"/>
      <c r="D3660" s="148" t="s">
        <v>230</v>
      </c>
      <c r="E3660" s="169" t="s">
        <v>3</v>
      </c>
      <c r="F3660" s="170" t="s">
        <v>251</v>
      </c>
      <c r="H3660" s="171">
        <v>101.75</v>
      </c>
      <c r="I3660" s="172"/>
      <c r="L3660" s="168"/>
      <c r="M3660" s="290"/>
      <c r="N3660" s="290"/>
      <c r="O3660" s="290"/>
      <c r="P3660" s="290"/>
      <c r="Q3660" s="173"/>
      <c r="X3660" s="174"/>
      <c r="AX3660" s="169" t="s">
        <v>230</v>
      </c>
      <c r="AY3660" s="169" t="s">
        <v>82</v>
      </c>
      <c r="AZ3660" s="14" t="s">
        <v>222</v>
      </c>
      <c r="BA3660" s="14" t="s">
        <v>34</v>
      </c>
      <c r="BB3660" s="14" t="s">
        <v>80</v>
      </c>
      <c r="BC3660" s="169" t="s">
        <v>216</v>
      </c>
    </row>
    <row r="3661" spans="2:69" s="1" customFormat="1" ht="16.5" customHeight="1">
      <c r="B3661" s="133"/>
      <c r="C3661" s="134" t="s">
        <v>3632</v>
      </c>
      <c r="D3661" s="134" t="s">
        <v>218</v>
      </c>
      <c r="E3661" s="135" t="s">
        <v>3633</v>
      </c>
      <c r="F3661" s="136" t="s">
        <v>3634</v>
      </c>
      <c r="G3661" s="137" t="s">
        <v>221</v>
      </c>
      <c r="H3661" s="138">
        <v>493.4</v>
      </c>
      <c r="I3661" s="139"/>
      <c r="J3661" s="140">
        <f>ROUND(I3661*H3661,2)</f>
        <v>0</v>
      </c>
      <c r="K3661" s="141"/>
      <c r="L3661" s="33"/>
      <c r="M3661" s="294"/>
      <c r="N3661" s="294"/>
      <c r="O3661" s="294"/>
      <c r="P3661" s="282"/>
      <c r="Q3661" s="142" t="s">
        <v>3</v>
      </c>
      <c r="R3661" s="143" t="s">
        <v>44</v>
      </c>
      <c r="T3661" s="144">
        <f>S3661*H3661</f>
        <v>0</v>
      </c>
      <c r="U3661" s="144">
        <v>2.9999999999999997E-4</v>
      </c>
      <c r="V3661" s="144">
        <f>U3661*H3661</f>
        <v>0.14801999999999998</v>
      </c>
      <c r="W3661" s="144">
        <v>0</v>
      </c>
      <c r="X3661" s="145">
        <f>W3661*H3661</f>
        <v>0</v>
      </c>
      <c r="AV3661" s="146" t="s">
        <v>356</v>
      </c>
      <c r="AX3661" s="146" t="s">
        <v>218</v>
      </c>
      <c r="AY3661" s="146" t="s">
        <v>82</v>
      </c>
      <c r="BC3661" s="18" t="s">
        <v>216</v>
      </c>
      <c r="BI3661" s="147">
        <f>IF(R3661="základní",J3661,0)</f>
        <v>0</v>
      </c>
      <c r="BJ3661" s="147">
        <f>IF(R3661="snížená",J3661,0)</f>
        <v>0</v>
      </c>
      <c r="BK3661" s="147">
        <f>IF(R3661="zákl. přenesená",J3661,0)</f>
        <v>0</v>
      </c>
      <c r="BL3661" s="147">
        <f>IF(R3661="sníž. přenesená",J3661,0)</f>
        <v>0</v>
      </c>
      <c r="BM3661" s="147">
        <f>IF(R3661="nulová",J3661,0)</f>
        <v>0</v>
      </c>
      <c r="BN3661" s="18" t="s">
        <v>80</v>
      </c>
      <c r="BO3661" s="147">
        <f>ROUND(I3661*H3661,2)</f>
        <v>0</v>
      </c>
      <c r="BP3661" s="18" t="s">
        <v>356</v>
      </c>
      <c r="BQ3661" s="146" t="s">
        <v>3635</v>
      </c>
    </row>
    <row r="3662" spans="2:69" s="1" customFormat="1" ht="18">
      <c r="B3662" s="33"/>
      <c r="D3662" s="148" t="s">
        <v>224</v>
      </c>
      <c r="F3662" s="149" t="s">
        <v>3636</v>
      </c>
      <c r="I3662" s="150"/>
      <c r="L3662" s="33"/>
      <c r="M3662" s="282"/>
      <c r="N3662" s="282"/>
      <c r="O3662" s="282"/>
      <c r="P3662" s="282"/>
      <c r="Q3662" s="151"/>
      <c r="X3662" s="54"/>
      <c r="AX3662" s="18" t="s">
        <v>224</v>
      </c>
      <c r="AY3662" s="18" t="s">
        <v>82</v>
      </c>
    </row>
    <row r="3663" spans="2:69" s="1" customFormat="1">
      <c r="B3663" s="33"/>
      <c r="D3663" s="152" t="s">
        <v>226</v>
      </c>
      <c r="F3663" s="153" t="s">
        <v>3637</v>
      </c>
      <c r="I3663" s="150"/>
      <c r="L3663" s="33"/>
      <c r="M3663" s="282"/>
      <c r="N3663" s="282"/>
      <c r="O3663" s="282"/>
      <c r="P3663" s="282"/>
      <c r="Q3663" s="151"/>
      <c r="X3663" s="54"/>
      <c r="AX3663" s="18" t="s">
        <v>226</v>
      </c>
      <c r="AY3663" s="18" t="s">
        <v>82</v>
      </c>
    </row>
    <row r="3664" spans="2:69" s="1" customFormat="1" ht="63">
      <c r="B3664" s="33"/>
      <c r="D3664" s="148" t="s">
        <v>228</v>
      </c>
      <c r="F3664" s="154" t="s">
        <v>3638</v>
      </c>
      <c r="I3664" s="150"/>
      <c r="L3664" s="33"/>
      <c r="M3664" s="282"/>
      <c r="N3664" s="282"/>
      <c r="O3664" s="282"/>
      <c r="P3664" s="282"/>
      <c r="Q3664" s="151"/>
      <c r="X3664" s="54"/>
      <c r="AX3664" s="18" t="s">
        <v>228</v>
      </c>
      <c r="AY3664" s="18" t="s">
        <v>82</v>
      </c>
    </row>
    <row r="3665" spans="2:69" s="12" customFormat="1">
      <c r="B3665" s="155"/>
      <c r="D3665" s="148" t="s">
        <v>230</v>
      </c>
      <c r="E3665" s="156" t="s">
        <v>3</v>
      </c>
      <c r="F3665" s="157" t="s">
        <v>1526</v>
      </c>
      <c r="H3665" s="156" t="s">
        <v>3</v>
      </c>
      <c r="I3665" s="158"/>
      <c r="L3665" s="155"/>
      <c r="M3665" s="288"/>
      <c r="N3665" s="288"/>
      <c r="O3665" s="288"/>
      <c r="P3665" s="288"/>
      <c r="Q3665" s="159"/>
      <c r="X3665" s="160"/>
      <c r="AX3665" s="156" t="s">
        <v>230</v>
      </c>
      <c r="AY3665" s="156" t="s">
        <v>82</v>
      </c>
      <c r="AZ3665" s="12" t="s">
        <v>80</v>
      </c>
      <c r="BA3665" s="12" t="s">
        <v>34</v>
      </c>
      <c r="BB3665" s="12" t="s">
        <v>73</v>
      </c>
      <c r="BC3665" s="156" t="s">
        <v>216</v>
      </c>
    </row>
    <row r="3666" spans="2:69" s="13" customFormat="1">
      <c r="B3666" s="161"/>
      <c r="D3666" s="148" t="s">
        <v>230</v>
      </c>
      <c r="E3666" s="162" t="s">
        <v>3</v>
      </c>
      <c r="F3666" s="163" t="s">
        <v>1581</v>
      </c>
      <c r="H3666" s="164">
        <v>112.9</v>
      </c>
      <c r="I3666" s="165"/>
      <c r="L3666" s="161"/>
      <c r="M3666" s="289"/>
      <c r="N3666" s="289"/>
      <c r="O3666" s="289"/>
      <c r="P3666" s="289"/>
      <c r="Q3666" s="166"/>
      <c r="X3666" s="167"/>
      <c r="AX3666" s="162" t="s">
        <v>230</v>
      </c>
      <c r="AY3666" s="162" t="s">
        <v>82</v>
      </c>
      <c r="AZ3666" s="13" t="s">
        <v>82</v>
      </c>
      <c r="BA3666" s="13" t="s">
        <v>34</v>
      </c>
      <c r="BB3666" s="13" t="s">
        <v>73</v>
      </c>
      <c r="BC3666" s="162" t="s">
        <v>216</v>
      </c>
    </row>
    <row r="3667" spans="2:69" s="12" customFormat="1">
      <c r="B3667" s="155"/>
      <c r="D3667" s="148" t="s">
        <v>230</v>
      </c>
      <c r="E3667" s="156" t="s">
        <v>3</v>
      </c>
      <c r="F3667" s="157" t="s">
        <v>1582</v>
      </c>
      <c r="H3667" s="156" t="s">
        <v>3</v>
      </c>
      <c r="I3667" s="158"/>
      <c r="L3667" s="155"/>
      <c r="M3667" s="288"/>
      <c r="N3667" s="288"/>
      <c r="O3667" s="288"/>
      <c r="P3667" s="288"/>
      <c r="Q3667" s="159"/>
      <c r="X3667" s="160"/>
      <c r="AX3667" s="156" t="s">
        <v>230</v>
      </c>
      <c r="AY3667" s="156" t="s">
        <v>82</v>
      </c>
      <c r="AZ3667" s="12" t="s">
        <v>80</v>
      </c>
      <c r="BA3667" s="12" t="s">
        <v>34</v>
      </c>
      <c r="BB3667" s="12" t="s">
        <v>73</v>
      </c>
      <c r="BC3667" s="156" t="s">
        <v>216</v>
      </c>
    </row>
    <row r="3668" spans="2:69" s="13" customFormat="1">
      <c r="B3668" s="161"/>
      <c r="D3668" s="148" t="s">
        <v>230</v>
      </c>
      <c r="E3668" s="162" t="s">
        <v>3</v>
      </c>
      <c r="F3668" s="163" t="s">
        <v>3591</v>
      </c>
      <c r="H3668" s="164">
        <v>380.5</v>
      </c>
      <c r="I3668" s="165"/>
      <c r="L3668" s="161"/>
      <c r="M3668" s="289"/>
      <c r="N3668" s="289"/>
      <c r="O3668" s="289"/>
      <c r="P3668" s="289"/>
      <c r="Q3668" s="166"/>
      <c r="X3668" s="167"/>
      <c r="AX3668" s="162" t="s">
        <v>230</v>
      </c>
      <c r="AY3668" s="162" t="s">
        <v>82</v>
      </c>
      <c r="AZ3668" s="13" t="s">
        <v>82</v>
      </c>
      <c r="BA3668" s="13" t="s">
        <v>34</v>
      </c>
      <c r="BB3668" s="13" t="s">
        <v>73</v>
      </c>
      <c r="BC3668" s="162" t="s">
        <v>216</v>
      </c>
    </row>
    <row r="3669" spans="2:69" s="14" customFormat="1">
      <c r="B3669" s="168"/>
      <c r="D3669" s="148" t="s">
        <v>230</v>
      </c>
      <c r="E3669" s="169" t="s">
        <v>3</v>
      </c>
      <c r="F3669" s="170" t="s">
        <v>251</v>
      </c>
      <c r="H3669" s="171">
        <v>493.4</v>
      </c>
      <c r="I3669" s="172"/>
      <c r="L3669" s="168"/>
      <c r="M3669" s="290"/>
      <c r="N3669" s="290"/>
      <c r="O3669" s="290"/>
      <c r="P3669" s="290"/>
      <c r="Q3669" s="173"/>
      <c r="X3669" s="174"/>
      <c r="AX3669" s="169" t="s">
        <v>230</v>
      </c>
      <c r="AY3669" s="169" t="s">
        <v>82</v>
      </c>
      <c r="AZ3669" s="14" t="s">
        <v>222</v>
      </c>
      <c r="BA3669" s="14" t="s">
        <v>34</v>
      </c>
      <c r="BB3669" s="14" t="s">
        <v>80</v>
      </c>
      <c r="BC3669" s="169" t="s">
        <v>216</v>
      </c>
    </row>
    <row r="3670" spans="2:69" s="1" customFormat="1" ht="37.75" customHeight="1">
      <c r="B3670" s="133"/>
      <c r="C3670" s="357" t="s">
        <v>3639</v>
      </c>
      <c r="D3670" s="357" t="s">
        <v>293</v>
      </c>
      <c r="E3670" s="358" t="s">
        <v>3640</v>
      </c>
      <c r="F3670" s="359" t="s">
        <v>3641</v>
      </c>
      <c r="G3670" s="360" t="s">
        <v>221</v>
      </c>
      <c r="H3670" s="361">
        <v>542.74</v>
      </c>
      <c r="I3670" s="362"/>
      <c r="J3670" s="362">
        <f>ROUND(I3670*H3670,2)</f>
        <v>0</v>
      </c>
      <c r="K3670" s="182"/>
      <c r="L3670" s="183"/>
      <c r="M3670" s="356"/>
      <c r="N3670" s="356"/>
      <c r="O3670" s="356"/>
      <c r="P3670" s="291"/>
      <c r="Q3670" s="184" t="s">
        <v>3</v>
      </c>
      <c r="R3670" s="185" t="s">
        <v>44</v>
      </c>
      <c r="T3670" s="144">
        <f>S3670*H3670</f>
        <v>0</v>
      </c>
      <c r="U3670" s="144">
        <v>2.5999999999999999E-3</v>
      </c>
      <c r="V3670" s="144">
        <f>U3670*H3670</f>
        <v>1.411124</v>
      </c>
      <c r="W3670" s="144">
        <v>0</v>
      </c>
      <c r="X3670" s="145">
        <f>W3670*H3670</f>
        <v>0</v>
      </c>
      <c r="AV3670" s="146" t="s">
        <v>487</v>
      </c>
      <c r="AX3670" s="146" t="s">
        <v>293</v>
      </c>
      <c r="AY3670" s="146" t="s">
        <v>82</v>
      </c>
      <c r="BC3670" s="18" t="s">
        <v>216</v>
      </c>
      <c r="BI3670" s="147">
        <f>IF(R3670="základní",J3670,0)</f>
        <v>0</v>
      </c>
      <c r="BJ3670" s="147">
        <f>IF(R3670="snížená",J3670,0)</f>
        <v>0</v>
      </c>
      <c r="BK3670" s="147">
        <f>IF(R3670="zákl. přenesená",J3670,0)</f>
        <v>0</v>
      </c>
      <c r="BL3670" s="147">
        <f>IF(R3670="sníž. přenesená",J3670,0)</f>
        <v>0</v>
      </c>
      <c r="BM3670" s="147">
        <f>IF(R3670="nulová",J3670,0)</f>
        <v>0</v>
      </c>
      <c r="BN3670" s="18" t="s">
        <v>80</v>
      </c>
      <c r="BO3670" s="147">
        <f>ROUND(I3670*H3670,2)</f>
        <v>0</v>
      </c>
      <c r="BP3670" s="18" t="s">
        <v>356</v>
      </c>
      <c r="BQ3670" s="146" t="s">
        <v>3642</v>
      </c>
    </row>
    <row r="3671" spans="2:69" s="1" customFormat="1" ht="18">
      <c r="B3671" s="33"/>
      <c r="D3671" s="148" t="s">
        <v>224</v>
      </c>
      <c r="F3671" s="149" t="s">
        <v>3641</v>
      </c>
      <c r="I3671" s="150"/>
      <c r="L3671" s="33"/>
      <c r="M3671" s="282"/>
      <c r="N3671" s="282"/>
      <c r="O3671" s="282"/>
      <c r="P3671" s="282"/>
      <c r="Q3671" s="151"/>
      <c r="X3671" s="54"/>
      <c r="AX3671" s="18" t="s">
        <v>224</v>
      </c>
      <c r="AY3671" s="18" t="s">
        <v>82</v>
      </c>
    </row>
    <row r="3672" spans="2:69" s="1" customFormat="1" ht="108">
      <c r="B3672" s="33"/>
      <c r="D3672" s="148" t="s">
        <v>228</v>
      </c>
      <c r="F3672" s="154" t="s">
        <v>3643</v>
      </c>
      <c r="I3672" s="150"/>
      <c r="L3672" s="33"/>
      <c r="M3672" s="282"/>
      <c r="N3672" s="282"/>
      <c r="O3672" s="282"/>
      <c r="P3672" s="282"/>
      <c r="Q3672" s="151"/>
      <c r="X3672" s="54"/>
      <c r="AX3672" s="18" t="s">
        <v>228</v>
      </c>
      <c r="AY3672" s="18" t="s">
        <v>82</v>
      </c>
    </row>
    <row r="3673" spans="2:69" s="12" customFormat="1">
      <c r="B3673" s="155"/>
      <c r="D3673" s="148" t="s">
        <v>230</v>
      </c>
      <c r="E3673" s="156" t="s">
        <v>3</v>
      </c>
      <c r="F3673" s="157" t="s">
        <v>1526</v>
      </c>
      <c r="H3673" s="156" t="s">
        <v>3</v>
      </c>
      <c r="I3673" s="158"/>
      <c r="L3673" s="155"/>
      <c r="M3673" s="288"/>
      <c r="N3673" s="288"/>
      <c r="O3673" s="288"/>
      <c r="P3673" s="288"/>
      <c r="Q3673" s="159"/>
      <c r="X3673" s="160"/>
      <c r="AX3673" s="156" t="s">
        <v>230</v>
      </c>
      <c r="AY3673" s="156" t="s">
        <v>82</v>
      </c>
      <c r="AZ3673" s="12" t="s">
        <v>80</v>
      </c>
      <c r="BA3673" s="12" t="s">
        <v>34</v>
      </c>
      <c r="BB3673" s="12" t="s">
        <v>73</v>
      </c>
      <c r="BC3673" s="156" t="s">
        <v>216</v>
      </c>
    </row>
    <row r="3674" spans="2:69" s="13" customFormat="1">
      <c r="B3674" s="161"/>
      <c r="D3674" s="148" t="s">
        <v>230</v>
      </c>
      <c r="E3674" s="162" t="s">
        <v>3</v>
      </c>
      <c r="F3674" s="163" t="s">
        <v>2329</v>
      </c>
      <c r="H3674" s="164">
        <v>112.9</v>
      </c>
      <c r="I3674" s="165"/>
      <c r="L3674" s="161"/>
      <c r="M3674" s="289"/>
      <c r="N3674" s="289"/>
      <c r="O3674" s="289"/>
      <c r="P3674" s="289"/>
      <c r="Q3674" s="166"/>
      <c r="X3674" s="167"/>
      <c r="AX3674" s="162" t="s">
        <v>230</v>
      </c>
      <c r="AY3674" s="162" t="s">
        <v>82</v>
      </c>
      <c r="AZ3674" s="13" t="s">
        <v>82</v>
      </c>
      <c r="BA3674" s="13" t="s">
        <v>34</v>
      </c>
      <c r="BB3674" s="13" t="s">
        <v>73</v>
      </c>
      <c r="BC3674" s="162" t="s">
        <v>216</v>
      </c>
    </row>
    <row r="3675" spans="2:69" s="12" customFormat="1">
      <c r="B3675" s="155"/>
      <c r="D3675" s="148" t="s">
        <v>230</v>
      </c>
      <c r="E3675" s="156" t="s">
        <v>3</v>
      </c>
      <c r="F3675" s="157" t="s">
        <v>1582</v>
      </c>
      <c r="H3675" s="156" t="s">
        <v>3</v>
      </c>
      <c r="I3675" s="158"/>
      <c r="L3675" s="155"/>
      <c r="M3675" s="288"/>
      <c r="N3675" s="288"/>
      <c r="O3675" s="288"/>
      <c r="P3675" s="288"/>
      <c r="Q3675" s="159"/>
      <c r="X3675" s="160"/>
      <c r="AX3675" s="156" t="s">
        <v>230</v>
      </c>
      <c r="AY3675" s="156" t="s">
        <v>82</v>
      </c>
      <c r="AZ3675" s="12" t="s">
        <v>80</v>
      </c>
      <c r="BA3675" s="12" t="s">
        <v>34</v>
      </c>
      <c r="BB3675" s="12" t="s">
        <v>73</v>
      </c>
      <c r="BC3675" s="156" t="s">
        <v>216</v>
      </c>
    </row>
    <row r="3676" spans="2:69" s="13" customFormat="1">
      <c r="B3676" s="161"/>
      <c r="D3676" s="148" t="s">
        <v>230</v>
      </c>
      <c r="E3676" s="162" t="s">
        <v>3</v>
      </c>
      <c r="F3676" s="163" t="s">
        <v>3591</v>
      </c>
      <c r="H3676" s="164">
        <v>380.5</v>
      </c>
      <c r="I3676" s="165"/>
      <c r="L3676" s="161"/>
      <c r="M3676" s="289"/>
      <c r="N3676" s="289"/>
      <c r="O3676" s="289"/>
      <c r="P3676" s="289"/>
      <c r="Q3676" s="166"/>
      <c r="X3676" s="167"/>
      <c r="AX3676" s="162" t="s">
        <v>230</v>
      </c>
      <c r="AY3676" s="162" t="s">
        <v>82</v>
      </c>
      <c r="AZ3676" s="13" t="s">
        <v>82</v>
      </c>
      <c r="BA3676" s="13" t="s">
        <v>34</v>
      </c>
      <c r="BB3676" s="13" t="s">
        <v>73</v>
      </c>
      <c r="BC3676" s="162" t="s">
        <v>216</v>
      </c>
    </row>
    <row r="3677" spans="2:69" s="15" customFormat="1">
      <c r="B3677" s="186"/>
      <c r="D3677" s="148" t="s">
        <v>230</v>
      </c>
      <c r="E3677" s="187" t="s">
        <v>3</v>
      </c>
      <c r="F3677" s="188" t="s">
        <v>337</v>
      </c>
      <c r="H3677" s="189">
        <v>493.4</v>
      </c>
      <c r="I3677" s="190"/>
      <c r="L3677" s="186"/>
      <c r="M3677" s="292"/>
      <c r="N3677" s="292"/>
      <c r="O3677" s="292"/>
      <c r="P3677" s="292"/>
      <c r="Q3677" s="191"/>
      <c r="X3677" s="192"/>
      <c r="AX3677" s="187" t="s">
        <v>230</v>
      </c>
      <c r="AY3677" s="187" t="s">
        <v>82</v>
      </c>
      <c r="AZ3677" s="15" t="s">
        <v>241</v>
      </c>
      <c r="BA3677" s="15" t="s">
        <v>34</v>
      </c>
      <c r="BB3677" s="15" t="s">
        <v>73</v>
      </c>
      <c r="BC3677" s="187" t="s">
        <v>216</v>
      </c>
    </row>
    <row r="3678" spans="2:69" s="13" customFormat="1">
      <c r="B3678" s="161"/>
      <c r="D3678" s="148" t="s">
        <v>230</v>
      </c>
      <c r="E3678" s="162" t="s">
        <v>3</v>
      </c>
      <c r="F3678" s="163" t="s">
        <v>3644</v>
      </c>
      <c r="H3678" s="164">
        <v>49.34</v>
      </c>
      <c r="I3678" s="165"/>
      <c r="L3678" s="161"/>
      <c r="M3678" s="289"/>
      <c r="N3678" s="289"/>
      <c r="O3678" s="289"/>
      <c r="P3678" s="289"/>
      <c r="Q3678" s="166"/>
      <c r="X3678" s="167"/>
      <c r="AX3678" s="162" t="s">
        <v>230</v>
      </c>
      <c r="AY3678" s="162" t="s">
        <v>82</v>
      </c>
      <c r="AZ3678" s="13" t="s">
        <v>82</v>
      </c>
      <c r="BA3678" s="13" t="s">
        <v>34</v>
      </c>
      <c r="BB3678" s="13" t="s">
        <v>73</v>
      </c>
      <c r="BC3678" s="162" t="s">
        <v>216</v>
      </c>
    </row>
    <row r="3679" spans="2:69" s="14" customFormat="1">
      <c r="B3679" s="168"/>
      <c r="D3679" s="148" t="s">
        <v>230</v>
      </c>
      <c r="E3679" s="169" t="s">
        <v>3</v>
      </c>
      <c r="F3679" s="170" t="s">
        <v>251</v>
      </c>
      <c r="H3679" s="171">
        <v>542.74</v>
      </c>
      <c r="I3679" s="172"/>
      <c r="L3679" s="168"/>
      <c r="M3679" s="290"/>
      <c r="N3679" s="290"/>
      <c r="O3679" s="290"/>
      <c r="P3679" s="290"/>
      <c r="Q3679" s="173"/>
      <c r="X3679" s="174"/>
      <c r="AX3679" s="169" t="s">
        <v>230</v>
      </c>
      <c r="AY3679" s="169" t="s">
        <v>82</v>
      </c>
      <c r="AZ3679" s="14" t="s">
        <v>222</v>
      </c>
      <c r="BA3679" s="14" t="s">
        <v>34</v>
      </c>
      <c r="BB3679" s="14" t="s">
        <v>80</v>
      </c>
      <c r="BC3679" s="169" t="s">
        <v>216</v>
      </c>
    </row>
    <row r="3680" spans="2:69" s="1" customFormat="1" ht="16.5" customHeight="1">
      <c r="B3680" s="133"/>
      <c r="C3680" s="134" t="s">
        <v>3645</v>
      </c>
      <c r="D3680" s="134" t="s">
        <v>218</v>
      </c>
      <c r="E3680" s="135" t="s">
        <v>3646</v>
      </c>
      <c r="F3680" s="136" t="s">
        <v>3647</v>
      </c>
      <c r="G3680" s="137" t="s">
        <v>221</v>
      </c>
      <c r="H3680" s="138">
        <v>126.9</v>
      </c>
      <c r="I3680" s="139"/>
      <c r="J3680" s="140">
        <f>ROUND(I3680*H3680,2)</f>
        <v>0</v>
      </c>
      <c r="K3680" s="141"/>
      <c r="L3680" s="33"/>
      <c r="M3680" s="294"/>
      <c r="N3680" s="294"/>
      <c r="O3680" s="294"/>
      <c r="P3680" s="282"/>
      <c r="Q3680" s="142" t="s">
        <v>3</v>
      </c>
      <c r="R3680" s="143" t="s">
        <v>44</v>
      </c>
      <c r="T3680" s="144">
        <f>S3680*H3680</f>
        <v>0</v>
      </c>
      <c r="U3680" s="144">
        <v>6.9999999999999999E-4</v>
      </c>
      <c r="V3680" s="144">
        <f>U3680*H3680</f>
        <v>8.8830000000000006E-2</v>
      </c>
      <c r="W3680" s="144">
        <v>0</v>
      </c>
      <c r="X3680" s="145">
        <f>W3680*H3680</f>
        <v>0</v>
      </c>
      <c r="AV3680" s="146" t="s">
        <v>356</v>
      </c>
      <c r="AX3680" s="146" t="s">
        <v>218</v>
      </c>
      <c r="AY3680" s="146" t="s">
        <v>82</v>
      </c>
      <c r="BC3680" s="18" t="s">
        <v>216</v>
      </c>
      <c r="BI3680" s="147">
        <f>IF(R3680="základní",J3680,0)</f>
        <v>0</v>
      </c>
      <c r="BJ3680" s="147">
        <f>IF(R3680="snížená",J3680,0)</f>
        <v>0</v>
      </c>
      <c r="BK3680" s="147">
        <f>IF(R3680="zákl. přenesená",J3680,0)</f>
        <v>0</v>
      </c>
      <c r="BL3680" s="147">
        <f>IF(R3680="sníž. přenesená",J3680,0)</f>
        <v>0</v>
      </c>
      <c r="BM3680" s="147">
        <f>IF(R3680="nulová",J3680,0)</f>
        <v>0</v>
      </c>
      <c r="BN3680" s="18" t="s">
        <v>80</v>
      </c>
      <c r="BO3680" s="147">
        <f>ROUND(I3680*H3680,2)</f>
        <v>0</v>
      </c>
      <c r="BP3680" s="18" t="s">
        <v>356</v>
      </c>
      <c r="BQ3680" s="146" t="s">
        <v>3648</v>
      </c>
    </row>
    <row r="3681" spans="2:69" s="1" customFormat="1" ht="18">
      <c r="B3681" s="33"/>
      <c r="D3681" s="148" t="s">
        <v>224</v>
      </c>
      <c r="F3681" s="149" t="s">
        <v>3649</v>
      </c>
      <c r="I3681" s="150"/>
      <c r="L3681" s="33"/>
      <c r="M3681" s="282"/>
      <c r="N3681" s="282"/>
      <c r="O3681" s="282"/>
      <c r="P3681" s="282"/>
      <c r="Q3681" s="151"/>
      <c r="X3681" s="54"/>
      <c r="AX3681" s="18" t="s">
        <v>224</v>
      </c>
      <c r="AY3681" s="18" t="s">
        <v>82</v>
      </c>
    </row>
    <row r="3682" spans="2:69" s="1" customFormat="1">
      <c r="B3682" s="33"/>
      <c r="D3682" s="152" t="s">
        <v>226</v>
      </c>
      <c r="F3682" s="153" t="s">
        <v>3650</v>
      </c>
      <c r="I3682" s="150"/>
      <c r="L3682" s="33"/>
      <c r="M3682" s="282"/>
      <c r="N3682" s="282"/>
      <c r="O3682" s="282"/>
      <c r="P3682" s="282"/>
      <c r="Q3682" s="151"/>
      <c r="X3682" s="54"/>
      <c r="AX3682" s="18" t="s">
        <v>226</v>
      </c>
      <c r="AY3682" s="18" t="s">
        <v>82</v>
      </c>
    </row>
    <row r="3683" spans="2:69" s="12" customFormat="1">
      <c r="B3683" s="155"/>
      <c r="D3683" s="148" t="s">
        <v>230</v>
      </c>
      <c r="E3683" s="156" t="s">
        <v>3</v>
      </c>
      <c r="F3683" s="157" t="s">
        <v>1526</v>
      </c>
      <c r="H3683" s="156" t="s">
        <v>3</v>
      </c>
      <c r="I3683" s="158"/>
      <c r="L3683" s="155"/>
      <c r="M3683" s="288"/>
      <c r="N3683" s="288"/>
      <c r="O3683" s="288"/>
      <c r="P3683" s="288"/>
      <c r="Q3683" s="159"/>
      <c r="X3683" s="160"/>
      <c r="AX3683" s="156" t="s">
        <v>230</v>
      </c>
      <c r="AY3683" s="156" t="s">
        <v>82</v>
      </c>
      <c r="AZ3683" s="12" t="s">
        <v>80</v>
      </c>
      <c r="BA3683" s="12" t="s">
        <v>34</v>
      </c>
      <c r="BB3683" s="12" t="s">
        <v>73</v>
      </c>
      <c r="BC3683" s="156" t="s">
        <v>216</v>
      </c>
    </row>
    <row r="3684" spans="2:69" s="13" customFormat="1">
      <c r="B3684" s="161"/>
      <c r="D3684" s="148" t="s">
        <v>230</v>
      </c>
      <c r="E3684" s="162" t="s">
        <v>3</v>
      </c>
      <c r="F3684" s="163" t="s">
        <v>1603</v>
      </c>
      <c r="H3684" s="164">
        <v>8</v>
      </c>
      <c r="I3684" s="165"/>
      <c r="L3684" s="161"/>
      <c r="M3684" s="289"/>
      <c r="N3684" s="289"/>
      <c r="O3684" s="289"/>
      <c r="P3684" s="289"/>
      <c r="Q3684" s="166"/>
      <c r="X3684" s="167"/>
      <c r="AX3684" s="162" t="s">
        <v>230</v>
      </c>
      <c r="AY3684" s="162" t="s">
        <v>82</v>
      </c>
      <c r="AZ3684" s="13" t="s">
        <v>82</v>
      </c>
      <c r="BA3684" s="13" t="s">
        <v>34</v>
      </c>
      <c r="BB3684" s="13" t="s">
        <v>73</v>
      </c>
      <c r="BC3684" s="162" t="s">
        <v>216</v>
      </c>
    </row>
    <row r="3685" spans="2:69" s="12" customFormat="1">
      <c r="B3685" s="155"/>
      <c r="D3685" s="148" t="s">
        <v>230</v>
      </c>
      <c r="E3685" s="156" t="s">
        <v>3</v>
      </c>
      <c r="F3685" s="157" t="s">
        <v>1606</v>
      </c>
      <c r="H3685" s="156" t="s">
        <v>3</v>
      </c>
      <c r="I3685" s="158"/>
      <c r="L3685" s="155"/>
      <c r="M3685" s="288"/>
      <c r="N3685" s="288"/>
      <c r="O3685" s="288"/>
      <c r="P3685" s="288"/>
      <c r="Q3685" s="159"/>
      <c r="X3685" s="160"/>
      <c r="AX3685" s="156" t="s">
        <v>230</v>
      </c>
      <c r="AY3685" s="156" t="s">
        <v>82</v>
      </c>
      <c r="AZ3685" s="12" t="s">
        <v>80</v>
      </c>
      <c r="BA3685" s="12" t="s">
        <v>34</v>
      </c>
      <c r="BB3685" s="12" t="s">
        <v>73</v>
      </c>
      <c r="BC3685" s="156" t="s">
        <v>216</v>
      </c>
    </row>
    <row r="3686" spans="2:69" s="13" customFormat="1">
      <c r="B3686" s="161"/>
      <c r="D3686" s="148" t="s">
        <v>230</v>
      </c>
      <c r="E3686" s="162" t="s">
        <v>3</v>
      </c>
      <c r="F3686" s="163" t="s">
        <v>1607</v>
      </c>
      <c r="H3686" s="164">
        <v>113</v>
      </c>
      <c r="I3686" s="165"/>
      <c r="L3686" s="161"/>
      <c r="M3686" s="289"/>
      <c r="N3686" s="289"/>
      <c r="O3686" s="289"/>
      <c r="P3686" s="289"/>
      <c r="Q3686" s="166"/>
      <c r="X3686" s="167"/>
      <c r="AX3686" s="162" t="s">
        <v>230</v>
      </c>
      <c r="AY3686" s="162" t="s">
        <v>82</v>
      </c>
      <c r="AZ3686" s="13" t="s">
        <v>82</v>
      </c>
      <c r="BA3686" s="13" t="s">
        <v>34</v>
      </c>
      <c r="BB3686" s="13" t="s">
        <v>73</v>
      </c>
      <c r="BC3686" s="162" t="s">
        <v>216</v>
      </c>
    </row>
    <row r="3687" spans="2:69" s="12" customFormat="1">
      <c r="B3687" s="155"/>
      <c r="D3687" s="148" t="s">
        <v>230</v>
      </c>
      <c r="E3687" s="156" t="s">
        <v>3</v>
      </c>
      <c r="F3687" s="157" t="s">
        <v>1608</v>
      </c>
      <c r="H3687" s="156" t="s">
        <v>3</v>
      </c>
      <c r="I3687" s="158"/>
      <c r="L3687" s="155"/>
      <c r="M3687" s="288"/>
      <c r="N3687" s="288"/>
      <c r="O3687" s="288"/>
      <c r="P3687" s="288"/>
      <c r="Q3687" s="159"/>
      <c r="X3687" s="160"/>
      <c r="AX3687" s="156" t="s">
        <v>230</v>
      </c>
      <c r="AY3687" s="156" t="s">
        <v>82</v>
      </c>
      <c r="AZ3687" s="12" t="s">
        <v>80</v>
      </c>
      <c r="BA3687" s="12" t="s">
        <v>34</v>
      </c>
      <c r="BB3687" s="12" t="s">
        <v>73</v>
      </c>
      <c r="BC3687" s="156" t="s">
        <v>216</v>
      </c>
    </row>
    <row r="3688" spans="2:69" s="13" customFormat="1">
      <c r="B3688" s="161"/>
      <c r="D3688" s="148" t="s">
        <v>230</v>
      </c>
      <c r="E3688" s="162" t="s">
        <v>3</v>
      </c>
      <c r="F3688" s="163" t="s">
        <v>3651</v>
      </c>
      <c r="H3688" s="164">
        <v>5.9</v>
      </c>
      <c r="I3688" s="165"/>
      <c r="L3688" s="161"/>
      <c r="M3688" s="289"/>
      <c r="N3688" s="289"/>
      <c r="O3688" s="289"/>
      <c r="P3688" s="289"/>
      <c r="Q3688" s="166"/>
      <c r="X3688" s="167"/>
      <c r="AX3688" s="162" t="s">
        <v>230</v>
      </c>
      <c r="AY3688" s="162" t="s">
        <v>82</v>
      </c>
      <c r="AZ3688" s="13" t="s">
        <v>82</v>
      </c>
      <c r="BA3688" s="13" t="s">
        <v>34</v>
      </c>
      <c r="BB3688" s="13" t="s">
        <v>73</v>
      </c>
      <c r="BC3688" s="162" t="s">
        <v>216</v>
      </c>
    </row>
    <row r="3689" spans="2:69" s="14" customFormat="1">
      <c r="B3689" s="168"/>
      <c r="D3689" s="148" t="s">
        <v>230</v>
      </c>
      <c r="E3689" s="169" t="s">
        <v>3</v>
      </c>
      <c r="F3689" s="170" t="s">
        <v>251</v>
      </c>
      <c r="H3689" s="171">
        <v>126.9</v>
      </c>
      <c r="I3689" s="172"/>
      <c r="L3689" s="168"/>
      <c r="M3689" s="290"/>
      <c r="N3689" s="290"/>
      <c r="O3689" s="290"/>
      <c r="P3689" s="290"/>
      <c r="Q3689" s="173"/>
      <c r="X3689" s="174"/>
      <c r="AX3689" s="169" t="s">
        <v>230</v>
      </c>
      <c r="AY3689" s="169" t="s">
        <v>82</v>
      </c>
      <c r="AZ3689" s="14" t="s">
        <v>222</v>
      </c>
      <c r="BA3689" s="14" t="s">
        <v>34</v>
      </c>
      <c r="BB3689" s="14" t="s">
        <v>80</v>
      </c>
      <c r="BC3689" s="169" t="s">
        <v>216</v>
      </c>
    </row>
    <row r="3690" spans="2:69" s="1" customFormat="1" ht="24.15" customHeight="1">
      <c r="B3690" s="133"/>
      <c r="C3690" s="357" t="s">
        <v>3652</v>
      </c>
      <c r="D3690" s="357" t="s">
        <v>293</v>
      </c>
      <c r="E3690" s="358" t="s">
        <v>3653</v>
      </c>
      <c r="F3690" s="359" t="s">
        <v>3654</v>
      </c>
      <c r="G3690" s="360" t="s">
        <v>221</v>
      </c>
      <c r="H3690" s="361">
        <v>139.59</v>
      </c>
      <c r="I3690" s="362"/>
      <c r="J3690" s="362">
        <f>ROUND(I3690*H3690,2)</f>
        <v>0</v>
      </c>
      <c r="K3690" s="182"/>
      <c r="L3690" s="183"/>
      <c r="M3690" s="356"/>
      <c r="N3690" s="356"/>
      <c r="O3690" s="356"/>
      <c r="P3690" s="291"/>
      <c r="Q3690" s="184" t="s">
        <v>3</v>
      </c>
      <c r="R3690" s="185" t="s">
        <v>44</v>
      </c>
      <c r="T3690" s="144">
        <f>S3690*H3690</f>
        <v>0</v>
      </c>
      <c r="U3690" s="144">
        <v>2.5000000000000001E-3</v>
      </c>
      <c r="V3690" s="144">
        <f>U3690*H3690</f>
        <v>0.34897500000000004</v>
      </c>
      <c r="W3690" s="144">
        <v>0</v>
      </c>
      <c r="X3690" s="145">
        <f>W3690*H3690</f>
        <v>0</v>
      </c>
      <c r="AV3690" s="146" t="s">
        <v>487</v>
      </c>
      <c r="AX3690" s="146" t="s">
        <v>293</v>
      </c>
      <c r="AY3690" s="146" t="s">
        <v>82</v>
      </c>
      <c r="BC3690" s="18" t="s">
        <v>216</v>
      </c>
      <c r="BI3690" s="147">
        <f>IF(R3690="základní",J3690,0)</f>
        <v>0</v>
      </c>
      <c r="BJ3690" s="147">
        <f>IF(R3690="snížená",J3690,0)</f>
        <v>0</v>
      </c>
      <c r="BK3690" s="147">
        <f>IF(R3690="zákl. přenesená",J3690,0)</f>
        <v>0</v>
      </c>
      <c r="BL3690" s="147">
        <f>IF(R3690="sníž. přenesená",J3690,0)</f>
        <v>0</v>
      </c>
      <c r="BM3690" s="147">
        <f>IF(R3690="nulová",J3690,0)</f>
        <v>0</v>
      </c>
      <c r="BN3690" s="18" t="s">
        <v>80</v>
      </c>
      <c r="BO3690" s="147">
        <f>ROUND(I3690*H3690,2)</f>
        <v>0</v>
      </c>
      <c r="BP3690" s="18" t="s">
        <v>356</v>
      </c>
      <c r="BQ3690" s="146" t="s">
        <v>3655</v>
      </c>
    </row>
    <row r="3691" spans="2:69" s="1" customFormat="1" ht="18">
      <c r="B3691" s="33"/>
      <c r="D3691" s="148" t="s">
        <v>224</v>
      </c>
      <c r="F3691" s="149" t="s">
        <v>3654</v>
      </c>
      <c r="I3691" s="150"/>
      <c r="L3691" s="33"/>
      <c r="M3691" s="282"/>
      <c r="N3691" s="282"/>
      <c r="O3691" s="282"/>
      <c r="P3691" s="282"/>
      <c r="Q3691" s="151"/>
      <c r="X3691" s="54"/>
      <c r="AX3691" s="18" t="s">
        <v>224</v>
      </c>
      <c r="AY3691" s="18" t="s">
        <v>82</v>
      </c>
    </row>
    <row r="3692" spans="2:69" s="1" customFormat="1" ht="108">
      <c r="B3692" s="33"/>
      <c r="D3692" s="148" t="s">
        <v>228</v>
      </c>
      <c r="F3692" s="154" t="s">
        <v>3656</v>
      </c>
      <c r="I3692" s="150"/>
      <c r="L3692" s="33"/>
      <c r="M3692" s="282"/>
      <c r="N3692" s="282"/>
      <c r="O3692" s="282"/>
      <c r="P3692" s="282"/>
      <c r="Q3692" s="151"/>
      <c r="X3692" s="54"/>
      <c r="AX3692" s="18" t="s">
        <v>228</v>
      </c>
      <c r="AY3692" s="18" t="s">
        <v>82</v>
      </c>
    </row>
    <row r="3693" spans="2:69" s="12" customFormat="1">
      <c r="B3693" s="155"/>
      <c r="D3693" s="148" t="s">
        <v>230</v>
      </c>
      <c r="E3693" s="156" t="s">
        <v>3</v>
      </c>
      <c r="F3693" s="157" t="s">
        <v>1526</v>
      </c>
      <c r="H3693" s="156" t="s">
        <v>3</v>
      </c>
      <c r="I3693" s="158"/>
      <c r="L3693" s="155"/>
      <c r="M3693" s="288"/>
      <c r="N3693" s="288"/>
      <c r="O3693" s="288"/>
      <c r="P3693" s="288"/>
      <c r="Q3693" s="159"/>
      <c r="X3693" s="160"/>
      <c r="AX3693" s="156" t="s">
        <v>230</v>
      </c>
      <c r="AY3693" s="156" t="s">
        <v>82</v>
      </c>
      <c r="AZ3693" s="12" t="s">
        <v>80</v>
      </c>
      <c r="BA3693" s="12" t="s">
        <v>34</v>
      </c>
      <c r="BB3693" s="12" t="s">
        <v>73</v>
      </c>
      <c r="BC3693" s="156" t="s">
        <v>216</v>
      </c>
    </row>
    <row r="3694" spans="2:69" s="13" customFormat="1">
      <c r="B3694" s="161"/>
      <c r="D3694" s="148" t="s">
        <v>230</v>
      </c>
      <c r="E3694" s="162" t="s">
        <v>3</v>
      </c>
      <c r="F3694" s="163" t="s">
        <v>1603</v>
      </c>
      <c r="H3694" s="164">
        <v>8</v>
      </c>
      <c r="I3694" s="165"/>
      <c r="L3694" s="161"/>
      <c r="M3694" s="289"/>
      <c r="N3694" s="289"/>
      <c r="O3694" s="289"/>
      <c r="P3694" s="289"/>
      <c r="Q3694" s="166"/>
      <c r="X3694" s="167"/>
      <c r="AX3694" s="162" t="s">
        <v>230</v>
      </c>
      <c r="AY3694" s="162" t="s">
        <v>82</v>
      </c>
      <c r="AZ3694" s="13" t="s">
        <v>82</v>
      </c>
      <c r="BA3694" s="13" t="s">
        <v>34</v>
      </c>
      <c r="BB3694" s="13" t="s">
        <v>73</v>
      </c>
      <c r="BC3694" s="162" t="s">
        <v>216</v>
      </c>
    </row>
    <row r="3695" spans="2:69" s="12" customFormat="1">
      <c r="B3695" s="155"/>
      <c r="D3695" s="148" t="s">
        <v>230</v>
      </c>
      <c r="E3695" s="156" t="s">
        <v>3</v>
      </c>
      <c r="F3695" s="157" t="s">
        <v>1606</v>
      </c>
      <c r="H3695" s="156" t="s">
        <v>3</v>
      </c>
      <c r="I3695" s="158"/>
      <c r="L3695" s="155"/>
      <c r="M3695" s="288"/>
      <c r="N3695" s="288"/>
      <c r="O3695" s="288"/>
      <c r="P3695" s="288"/>
      <c r="Q3695" s="159"/>
      <c r="X3695" s="160"/>
      <c r="AX3695" s="156" t="s">
        <v>230</v>
      </c>
      <c r="AY3695" s="156" t="s">
        <v>82</v>
      </c>
      <c r="AZ3695" s="12" t="s">
        <v>80</v>
      </c>
      <c r="BA3695" s="12" t="s">
        <v>34</v>
      </c>
      <c r="BB3695" s="12" t="s">
        <v>73</v>
      </c>
      <c r="BC3695" s="156" t="s">
        <v>216</v>
      </c>
    </row>
    <row r="3696" spans="2:69" s="13" customFormat="1">
      <c r="B3696" s="161"/>
      <c r="D3696" s="148" t="s">
        <v>230</v>
      </c>
      <c r="E3696" s="162" t="s">
        <v>3</v>
      </c>
      <c r="F3696" s="163" t="s">
        <v>1607</v>
      </c>
      <c r="H3696" s="164">
        <v>113</v>
      </c>
      <c r="I3696" s="165"/>
      <c r="L3696" s="161"/>
      <c r="M3696" s="289"/>
      <c r="N3696" s="289"/>
      <c r="O3696" s="289"/>
      <c r="P3696" s="289"/>
      <c r="Q3696" s="166"/>
      <c r="X3696" s="167"/>
      <c r="AX3696" s="162" t="s">
        <v>230</v>
      </c>
      <c r="AY3696" s="162" t="s">
        <v>82</v>
      </c>
      <c r="AZ3696" s="13" t="s">
        <v>82</v>
      </c>
      <c r="BA3696" s="13" t="s">
        <v>34</v>
      </c>
      <c r="BB3696" s="13" t="s">
        <v>73</v>
      </c>
      <c r="BC3696" s="162" t="s">
        <v>216</v>
      </c>
    </row>
    <row r="3697" spans="2:69" s="12" customFormat="1">
      <c r="B3697" s="155"/>
      <c r="D3697" s="148" t="s">
        <v>230</v>
      </c>
      <c r="E3697" s="156" t="s">
        <v>3</v>
      </c>
      <c r="F3697" s="157" t="s">
        <v>1608</v>
      </c>
      <c r="H3697" s="156" t="s">
        <v>3</v>
      </c>
      <c r="I3697" s="158"/>
      <c r="L3697" s="155"/>
      <c r="M3697" s="288"/>
      <c r="N3697" s="288"/>
      <c r="O3697" s="288"/>
      <c r="P3697" s="288"/>
      <c r="Q3697" s="159"/>
      <c r="X3697" s="160"/>
      <c r="AX3697" s="156" t="s">
        <v>230</v>
      </c>
      <c r="AY3697" s="156" t="s">
        <v>82</v>
      </c>
      <c r="AZ3697" s="12" t="s">
        <v>80</v>
      </c>
      <c r="BA3697" s="12" t="s">
        <v>34</v>
      </c>
      <c r="BB3697" s="12" t="s">
        <v>73</v>
      </c>
      <c r="BC3697" s="156" t="s">
        <v>216</v>
      </c>
    </row>
    <row r="3698" spans="2:69" s="13" customFormat="1">
      <c r="B3698" s="161"/>
      <c r="D3698" s="148" t="s">
        <v>230</v>
      </c>
      <c r="E3698" s="162" t="s">
        <v>3</v>
      </c>
      <c r="F3698" s="163" t="s">
        <v>3651</v>
      </c>
      <c r="H3698" s="164">
        <v>5.9</v>
      </c>
      <c r="I3698" s="165"/>
      <c r="L3698" s="161"/>
      <c r="M3698" s="289"/>
      <c r="N3698" s="289"/>
      <c r="O3698" s="289"/>
      <c r="P3698" s="289"/>
      <c r="Q3698" s="166"/>
      <c r="X3698" s="167"/>
      <c r="AX3698" s="162" t="s">
        <v>230</v>
      </c>
      <c r="AY3698" s="162" t="s">
        <v>82</v>
      </c>
      <c r="AZ3698" s="13" t="s">
        <v>82</v>
      </c>
      <c r="BA3698" s="13" t="s">
        <v>34</v>
      </c>
      <c r="BB3698" s="13" t="s">
        <v>73</v>
      </c>
      <c r="BC3698" s="162" t="s">
        <v>216</v>
      </c>
    </row>
    <row r="3699" spans="2:69" s="15" customFormat="1">
      <c r="B3699" s="186"/>
      <c r="D3699" s="148" t="s">
        <v>230</v>
      </c>
      <c r="E3699" s="187" t="s">
        <v>3</v>
      </c>
      <c r="F3699" s="188" t="s">
        <v>337</v>
      </c>
      <c r="H3699" s="189">
        <v>126.9</v>
      </c>
      <c r="I3699" s="190"/>
      <c r="L3699" s="186"/>
      <c r="M3699" s="292"/>
      <c r="N3699" s="292"/>
      <c r="O3699" s="292"/>
      <c r="P3699" s="292"/>
      <c r="Q3699" s="191"/>
      <c r="X3699" s="192"/>
      <c r="AX3699" s="187" t="s">
        <v>230</v>
      </c>
      <c r="AY3699" s="187" t="s">
        <v>82</v>
      </c>
      <c r="AZ3699" s="15" t="s">
        <v>241</v>
      </c>
      <c r="BA3699" s="15" t="s">
        <v>34</v>
      </c>
      <c r="BB3699" s="15" t="s">
        <v>73</v>
      </c>
      <c r="BC3699" s="187" t="s">
        <v>216</v>
      </c>
    </row>
    <row r="3700" spans="2:69" s="13" customFormat="1">
      <c r="B3700" s="161"/>
      <c r="D3700" s="148" t="s">
        <v>230</v>
      </c>
      <c r="E3700" s="162" t="s">
        <v>3</v>
      </c>
      <c r="F3700" s="163" t="s">
        <v>3657</v>
      </c>
      <c r="H3700" s="164">
        <v>12.69</v>
      </c>
      <c r="I3700" s="165"/>
      <c r="L3700" s="161"/>
      <c r="M3700" s="289"/>
      <c r="N3700" s="289"/>
      <c r="O3700" s="289"/>
      <c r="P3700" s="289"/>
      <c r="Q3700" s="166"/>
      <c r="X3700" s="167"/>
      <c r="AX3700" s="162" t="s">
        <v>230</v>
      </c>
      <c r="AY3700" s="162" t="s">
        <v>82</v>
      </c>
      <c r="AZ3700" s="13" t="s">
        <v>82</v>
      </c>
      <c r="BA3700" s="13" t="s">
        <v>34</v>
      </c>
      <c r="BB3700" s="13" t="s">
        <v>73</v>
      </c>
      <c r="BC3700" s="162" t="s">
        <v>216</v>
      </c>
    </row>
    <row r="3701" spans="2:69" s="14" customFormat="1">
      <c r="B3701" s="168"/>
      <c r="D3701" s="148" t="s">
        <v>230</v>
      </c>
      <c r="E3701" s="169" t="s">
        <v>3</v>
      </c>
      <c r="F3701" s="170" t="s">
        <v>251</v>
      </c>
      <c r="H3701" s="171">
        <v>139.59</v>
      </c>
      <c r="I3701" s="172"/>
      <c r="L3701" s="168"/>
      <c r="M3701" s="290"/>
      <c r="N3701" s="290"/>
      <c r="O3701" s="290"/>
      <c r="P3701" s="290"/>
      <c r="Q3701" s="173"/>
      <c r="X3701" s="174"/>
      <c r="AX3701" s="169" t="s">
        <v>230</v>
      </c>
      <c r="AY3701" s="169" t="s">
        <v>82</v>
      </c>
      <c r="AZ3701" s="14" t="s">
        <v>222</v>
      </c>
      <c r="BA3701" s="14" t="s">
        <v>34</v>
      </c>
      <c r="BB3701" s="14" t="s">
        <v>80</v>
      </c>
      <c r="BC3701" s="169" t="s">
        <v>216</v>
      </c>
    </row>
    <row r="3702" spans="2:69" s="1" customFormat="1" ht="24.15" customHeight="1">
      <c r="B3702" s="133"/>
      <c r="C3702" s="134" t="s">
        <v>3658</v>
      </c>
      <c r="D3702" s="134" t="s">
        <v>218</v>
      </c>
      <c r="E3702" s="135" t="s">
        <v>3659</v>
      </c>
      <c r="F3702" s="136" t="s">
        <v>3660</v>
      </c>
      <c r="G3702" s="137" t="s">
        <v>286</v>
      </c>
      <c r="H3702" s="138">
        <v>89</v>
      </c>
      <c r="I3702" s="139"/>
      <c r="J3702" s="140">
        <f>ROUND(I3702*H3702,2)</f>
        <v>0</v>
      </c>
      <c r="K3702" s="141"/>
      <c r="L3702" s="33"/>
      <c r="M3702" s="294"/>
      <c r="N3702" s="294"/>
      <c r="O3702" s="294"/>
      <c r="P3702" s="282"/>
      <c r="Q3702" s="142" t="s">
        <v>3</v>
      </c>
      <c r="R3702" s="143" t="s">
        <v>44</v>
      </c>
      <c r="T3702" s="144">
        <f>S3702*H3702</f>
        <v>0</v>
      </c>
      <c r="U3702" s="144">
        <v>1.4999999999999999E-4</v>
      </c>
      <c r="V3702" s="144">
        <f>U3702*H3702</f>
        <v>1.3349999999999999E-2</v>
      </c>
      <c r="W3702" s="144">
        <v>0</v>
      </c>
      <c r="X3702" s="145">
        <f>W3702*H3702</f>
        <v>0</v>
      </c>
      <c r="AV3702" s="146" t="s">
        <v>356</v>
      </c>
      <c r="AX3702" s="146" t="s">
        <v>218</v>
      </c>
      <c r="AY3702" s="146" t="s">
        <v>82</v>
      </c>
      <c r="BC3702" s="18" t="s">
        <v>216</v>
      </c>
      <c r="BI3702" s="147">
        <f>IF(R3702="základní",J3702,0)</f>
        <v>0</v>
      </c>
      <c r="BJ3702" s="147">
        <f>IF(R3702="snížená",J3702,0)</f>
        <v>0</v>
      </c>
      <c r="BK3702" s="147">
        <f>IF(R3702="zákl. přenesená",J3702,0)</f>
        <v>0</v>
      </c>
      <c r="BL3702" s="147">
        <f>IF(R3702="sníž. přenesená",J3702,0)</f>
        <v>0</v>
      </c>
      <c r="BM3702" s="147">
        <f>IF(R3702="nulová",J3702,0)</f>
        <v>0</v>
      </c>
      <c r="BN3702" s="18" t="s">
        <v>80</v>
      </c>
      <c r="BO3702" s="147">
        <f>ROUND(I3702*H3702,2)</f>
        <v>0</v>
      </c>
      <c r="BP3702" s="18" t="s">
        <v>356</v>
      </c>
      <c r="BQ3702" s="146" t="s">
        <v>3661</v>
      </c>
    </row>
    <row r="3703" spans="2:69" s="1" customFormat="1" ht="18">
      <c r="B3703" s="33"/>
      <c r="D3703" s="148" t="s">
        <v>224</v>
      </c>
      <c r="F3703" s="149" t="s">
        <v>3662</v>
      </c>
      <c r="I3703" s="150"/>
      <c r="L3703" s="33"/>
      <c r="M3703" s="282"/>
      <c r="N3703" s="282"/>
      <c r="O3703" s="282"/>
      <c r="P3703" s="282"/>
      <c r="Q3703" s="151"/>
      <c r="X3703" s="54"/>
      <c r="AX3703" s="18" t="s">
        <v>224</v>
      </c>
      <c r="AY3703" s="18" t="s">
        <v>82</v>
      </c>
    </row>
    <row r="3704" spans="2:69" s="1" customFormat="1">
      <c r="B3704" s="33"/>
      <c r="D3704" s="152" t="s">
        <v>226</v>
      </c>
      <c r="F3704" s="153" t="s">
        <v>3663</v>
      </c>
      <c r="I3704" s="150"/>
      <c r="L3704" s="33"/>
      <c r="M3704" s="282"/>
      <c r="N3704" s="282"/>
      <c r="O3704" s="282"/>
      <c r="P3704" s="282"/>
      <c r="Q3704" s="151"/>
      <c r="X3704" s="54"/>
      <c r="AX3704" s="18" t="s">
        <v>226</v>
      </c>
      <c r="AY3704" s="18" t="s">
        <v>82</v>
      </c>
    </row>
    <row r="3705" spans="2:69" s="1" customFormat="1" ht="45">
      <c r="B3705" s="33"/>
      <c r="D3705" s="148" t="s">
        <v>228</v>
      </c>
      <c r="F3705" s="154" t="s">
        <v>3664</v>
      </c>
      <c r="I3705" s="150"/>
      <c r="L3705" s="33"/>
      <c r="M3705" s="282"/>
      <c r="N3705" s="282"/>
      <c r="O3705" s="282"/>
      <c r="P3705" s="282"/>
      <c r="Q3705" s="151"/>
      <c r="X3705" s="54"/>
      <c r="AX3705" s="18" t="s">
        <v>228</v>
      </c>
      <c r="AY3705" s="18" t="s">
        <v>82</v>
      </c>
    </row>
    <row r="3706" spans="2:69" s="12" customFormat="1">
      <c r="B3706" s="155"/>
      <c r="D3706" s="148" t="s">
        <v>230</v>
      </c>
      <c r="E3706" s="156" t="s">
        <v>3</v>
      </c>
      <c r="F3706" s="157" t="s">
        <v>1526</v>
      </c>
      <c r="H3706" s="156" t="s">
        <v>3</v>
      </c>
      <c r="I3706" s="158"/>
      <c r="L3706" s="155"/>
      <c r="M3706" s="288"/>
      <c r="N3706" s="288"/>
      <c r="O3706" s="288"/>
      <c r="P3706" s="288"/>
      <c r="Q3706" s="159"/>
      <c r="X3706" s="160"/>
      <c r="AX3706" s="156" t="s">
        <v>230</v>
      </c>
      <c r="AY3706" s="156" t="s">
        <v>82</v>
      </c>
      <c r="AZ3706" s="12" t="s">
        <v>80</v>
      </c>
      <c r="BA3706" s="12" t="s">
        <v>34</v>
      </c>
      <c r="BB3706" s="12" t="s">
        <v>73</v>
      </c>
      <c r="BC3706" s="156" t="s">
        <v>216</v>
      </c>
    </row>
    <row r="3707" spans="2:69" s="13" customFormat="1">
      <c r="B3707" s="161"/>
      <c r="D3707" s="148" t="s">
        <v>230</v>
      </c>
      <c r="E3707" s="162" t="s">
        <v>3</v>
      </c>
      <c r="F3707" s="163" t="s">
        <v>3665</v>
      </c>
      <c r="H3707" s="164">
        <v>89</v>
      </c>
      <c r="I3707" s="165"/>
      <c r="L3707" s="161"/>
      <c r="M3707" s="289"/>
      <c r="N3707" s="289"/>
      <c r="O3707" s="289"/>
      <c r="P3707" s="289"/>
      <c r="Q3707" s="166"/>
      <c r="X3707" s="167"/>
      <c r="AX3707" s="162" t="s">
        <v>230</v>
      </c>
      <c r="AY3707" s="162" t="s">
        <v>82</v>
      </c>
      <c r="AZ3707" s="13" t="s">
        <v>82</v>
      </c>
      <c r="BA3707" s="13" t="s">
        <v>34</v>
      </c>
      <c r="BB3707" s="13" t="s">
        <v>80</v>
      </c>
      <c r="BC3707" s="162" t="s">
        <v>216</v>
      </c>
    </row>
    <row r="3708" spans="2:69" s="1" customFormat="1" ht="24.15" customHeight="1">
      <c r="B3708" s="133"/>
      <c r="C3708" s="134" t="s">
        <v>3666</v>
      </c>
      <c r="D3708" s="134" t="s">
        <v>218</v>
      </c>
      <c r="E3708" s="135" t="s">
        <v>3667</v>
      </c>
      <c r="F3708" s="136" t="s">
        <v>3668</v>
      </c>
      <c r="G3708" s="137" t="s">
        <v>286</v>
      </c>
      <c r="H3708" s="138">
        <v>89</v>
      </c>
      <c r="I3708" s="139"/>
      <c r="J3708" s="140">
        <f>ROUND(I3708*H3708,2)</f>
        <v>0</v>
      </c>
      <c r="K3708" s="141"/>
      <c r="L3708" s="33"/>
      <c r="M3708" s="294"/>
      <c r="N3708" s="294"/>
      <c r="O3708" s="294"/>
      <c r="P3708" s="282"/>
      <c r="Q3708" s="142" t="s">
        <v>3</v>
      </c>
      <c r="R3708" s="143" t="s">
        <v>44</v>
      </c>
      <c r="T3708" s="144">
        <f>S3708*H3708</f>
        <v>0</v>
      </c>
      <c r="U3708" s="144">
        <v>1E-4</v>
      </c>
      <c r="V3708" s="144">
        <f>U3708*H3708</f>
        <v>8.8999999999999999E-3</v>
      </c>
      <c r="W3708" s="144">
        <v>0</v>
      </c>
      <c r="X3708" s="145">
        <f>W3708*H3708</f>
        <v>0</v>
      </c>
      <c r="AV3708" s="146" t="s">
        <v>356</v>
      </c>
      <c r="AX3708" s="146" t="s">
        <v>218</v>
      </c>
      <c r="AY3708" s="146" t="s">
        <v>82</v>
      </c>
      <c r="BC3708" s="18" t="s">
        <v>216</v>
      </c>
      <c r="BI3708" s="147">
        <f>IF(R3708="základní",J3708,0)</f>
        <v>0</v>
      </c>
      <c r="BJ3708" s="147">
        <f>IF(R3708="snížená",J3708,0)</f>
        <v>0</v>
      </c>
      <c r="BK3708" s="147">
        <f>IF(R3708="zákl. přenesená",J3708,0)</f>
        <v>0</v>
      </c>
      <c r="BL3708" s="147">
        <f>IF(R3708="sníž. přenesená",J3708,0)</f>
        <v>0</v>
      </c>
      <c r="BM3708" s="147">
        <f>IF(R3708="nulová",J3708,0)</f>
        <v>0</v>
      </c>
      <c r="BN3708" s="18" t="s">
        <v>80</v>
      </c>
      <c r="BO3708" s="147">
        <f>ROUND(I3708*H3708,2)</f>
        <v>0</v>
      </c>
      <c r="BP3708" s="18" t="s">
        <v>356</v>
      </c>
      <c r="BQ3708" s="146" t="s">
        <v>3669</v>
      </c>
    </row>
    <row r="3709" spans="2:69" s="1" customFormat="1" ht="18">
      <c r="B3709" s="33"/>
      <c r="D3709" s="148" t="s">
        <v>224</v>
      </c>
      <c r="F3709" s="149" t="s">
        <v>3670</v>
      </c>
      <c r="I3709" s="150"/>
      <c r="L3709" s="33"/>
      <c r="M3709" s="282"/>
      <c r="N3709" s="282"/>
      <c r="O3709" s="282"/>
      <c r="P3709" s="282"/>
      <c r="Q3709" s="151"/>
      <c r="X3709" s="54"/>
      <c r="AX3709" s="18" t="s">
        <v>224</v>
      </c>
      <c r="AY3709" s="18" t="s">
        <v>82</v>
      </c>
    </row>
    <row r="3710" spans="2:69" s="1" customFormat="1">
      <c r="B3710" s="33"/>
      <c r="D3710" s="152" t="s">
        <v>226</v>
      </c>
      <c r="F3710" s="153" t="s">
        <v>3671</v>
      </c>
      <c r="I3710" s="150"/>
      <c r="L3710" s="33"/>
      <c r="M3710" s="282"/>
      <c r="N3710" s="282"/>
      <c r="O3710" s="282"/>
      <c r="P3710" s="282"/>
      <c r="Q3710" s="151"/>
      <c r="X3710" s="54"/>
      <c r="AX3710" s="18" t="s">
        <v>226</v>
      </c>
      <c r="AY3710" s="18" t="s">
        <v>82</v>
      </c>
    </row>
    <row r="3711" spans="2:69" s="1" customFormat="1" ht="45">
      <c r="B3711" s="33"/>
      <c r="D3711" s="148" t="s">
        <v>228</v>
      </c>
      <c r="F3711" s="154" t="s">
        <v>3672</v>
      </c>
      <c r="I3711" s="150"/>
      <c r="L3711" s="33"/>
      <c r="M3711" s="282"/>
      <c r="N3711" s="282"/>
      <c r="O3711" s="282"/>
      <c r="P3711" s="282"/>
      <c r="Q3711" s="151"/>
      <c r="X3711" s="54"/>
      <c r="AX3711" s="18" t="s">
        <v>228</v>
      </c>
      <c r="AY3711" s="18" t="s">
        <v>82</v>
      </c>
    </row>
    <row r="3712" spans="2:69" s="12" customFormat="1">
      <c r="B3712" s="155"/>
      <c r="D3712" s="148" t="s">
        <v>230</v>
      </c>
      <c r="E3712" s="156" t="s">
        <v>3</v>
      </c>
      <c r="F3712" s="157" t="s">
        <v>1526</v>
      </c>
      <c r="H3712" s="156" t="s">
        <v>3</v>
      </c>
      <c r="I3712" s="158"/>
      <c r="L3712" s="155"/>
      <c r="M3712" s="288"/>
      <c r="N3712" s="288"/>
      <c r="O3712" s="288"/>
      <c r="P3712" s="288"/>
      <c r="Q3712" s="159"/>
      <c r="X3712" s="160"/>
      <c r="AX3712" s="156" t="s">
        <v>230</v>
      </c>
      <c r="AY3712" s="156" t="s">
        <v>82</v>
      </c>
      <c r="AZ3712" s="12" t="s">
        <v>80</v>
      </c>
      <c r="BA3712" s="12" t="s">
        <v>34</v>
      </c>
      <c r="BB3712" s="12" t="s">
        <v>73</v>
      </c>
      <c r="BC3712" s="156" t="s">
        <v>216</v>
      </c>
    </row>
    <row r="3713" spans="2:69" s="13" customFormat="1">
      <c r="B3713" s="161"/>
      <c r="D3713" s="148" t="s">
        <v>230</v>
      </c>
      <c r="E3713" s="162" t="s">
        <v>3</v>
      </c>
      <c r="F3713" s="163" t="s">
        <v>3665</v>
      </c>
      <c r="H3713" s="164">
        <v>89</v>
      </c>
      <c r="I3713" s="165"/>
      <c r="L3713" s="161"/>
      <c r="M3713" s="289"/>
      <c r="N3713" s="289"/>
      <c r="O3713" s="289"/>
      <c r="P3713" s="289"/>
      <c r="Q3713" s="166"/>
      <c r="X3713" s="167"/>
      <c r="AX3713" s="162" t="s">
        <v>230</v>
      </c>
      <c r="AY3713" s="162" t="s">
        <v>82</v>
      </c>
      <c r="AZ3713" s="13" t="s">
        <v>82</v>
      </c>
      <c r="BA3713" s="13" t="s">
        <v>34</v>
      </c>
      <c r="BB3713" s="13" t="s">
        <v>80</v>
      </c>
      <c r="BC3713" s="162" t="s">
        <v>216</v>
      </c>
    </row>
    <row r="3714" spans="2:69" s="1" customFormat="1" ht="37.75" customHeight="1">
      <c r="B3714" s="133"/>
      <c r="C3714" s="357" t="s">
        <v>3673</v>
      </c>
      <c r="D3714" s="357" t="s">
        <v>293</v>
      </c>
      <c r="E3714" s="358" t="s">
        <v>3627</v>
      </c>
      <c r="F3714" s="359" t="s">
        <v>3628</v>
      </c>
      <c r="G3714" s="360" t="s">
        <v>221</v>
      </c>
      <c r="H3714" s="361">
        <v>124.43</v>
      </c>
      <c r="I3714" s="362"/>
      <c r="J3714" s="362">
        <f>ROUND(I3714*H3714,2)</f>
        <v>0</v>
      </c>
      <c r="K3714" s="182"/>
      <c r="L3714" s="183"/>
      <c r="M3714" s="356"/>
      <c r="N3714" s="356"/>
      <c r="O3714" s="356"/>
      <c r="P3714" s="291"/>
      <c r="Q3714" s="184" t="s">
        <v>3</v>
      </c>
      <c r="R3714" s="185" t="s">
        <v>44</v>
      </c>
      <c r="T3714" s="144">
        <f>S3714*H3714</f>
        <v>0</v>
      </c>
      <c r="U3714" s="144">
        <v>1.5499999999999999E-3</v>
      </c>
      <c r="V3714" s="144">
        <f>U3714*H3714</f>
        <v>0.1928665</v>
      </c>
      <c r="W3714" s="144">
        <v>0</v>
      </c>
      <c r="X3714" s="145">
        <f>W3714*H3714</f>
        <v>0</v>
      </c>
      <c r="AV3714" s="146" t="s">
        <v>487</v>
      </c>
      <c r="AX3714" s="146" t="s">
        <v>293</v>
      </c>
      <c r="AY3714" s="146" t="s">
        <v>82</v>
      </c>
      <c r="BC3714" s="18" t="s">
        <v>216</v>
      </c>
      <c r="BI3714" s="147">
        <f>IF(R3714="základní",J3714,0)</f>
        <v>0</v>
      </c>
      <c r="BJ3714" s="147">
        <f>IF(R3714="snížená",J3714,0)</f>
        <v>0</v>
      </c>
      <c r="BK3714" s="147">
        <f>IF(R3714="zákl. přenesená",J3714,0)</f>
        <v>0</v>
      </c>
      <c r="BL3714" s="147">
        <f>IF(R3714="sníž. přenesená",J3714,0)</f>
        <v>0</v>
      </c>
      <c r="BM3714" s="147">
        <f>IF(R3714="nulová",J3714,0)</f>
        <v>0</v>
      </c>
      <c r="BN3714" s="18" t="s">
        <v>80</v>
      </c>
      <c r="BO3714" s="147">
        <f>ROUND(I3714*H3714,2)</f>
        <v>0</v>
      </c>
      <c r="BP3714" s="18" t="s">
        <v>356</v>
      </c>
      <c r="BQ3714" s="146" t="s">
        <v>3674</v>
      </c>
    </row>
    <row r="3715" spans="2:69" s="1" customFormat="1" ht="18">
      <c r="B3715" s="33"/>
      <c r="D3715" s="148" t="s">
        <v>224</v>
      </c>
      <c r="F3715" s="149" t="s">
        <v>3628</v>
      </c>
      <c r="I3715" s="150"/>
      <c r="L3715" s="33"/>
      <c r="M3715" s="282"/>
      <c r="N3715" s="282"/>
      <c r="O3715" s="282"/>
      <c r="P3715" s="282"/>
      <c r="Q3715" s="151"/>
      <c r="X3715" s="54"/>
      <c r="AX3715" s="18" t="s">
        <v>224</v>
      </c>
      <c r="AY3715" s="18" t="s">
        <v>82</v>
      </c>
    </row>
    <row r="3716" spans="2:69" s="1" customFormat="1" ht="72">
      <c r="B3716" s="33"/>
      <c r="D3716" s="148" t="s">
        <v>228</v>
      </c>
      <c r="F3716" s="154" t="s">
        <v>3630</v>
      </c>
      <c r="I3716" s="150"/>
      <c r="L3716" s="33"/>
      <c r="M3716" s="282"/>
      <c r="N3716" s="282"/>
      <c r="O3716" s="282"/>
      <c r="P3716" s="282"/>
      <c r="Q3716" s="151"/>
      <c r="X3716" s="54"/>
      <c r="AX3716" s="18" t="s">
        <v>228</v>
      </c>
      <c r="AY3716" s="18" t="s">
        <v>82</v>
      </c>
    </row>
    <row r="3717" spans="2:69" s="12" customFormat="1">
      <c r="B3717" s="155"/>
      <c r="D3717" s="148" t="s">
        <v>230</v>
      </c>
      <c r="E3717" s="156" t="s">
        <v>3</v>
      </c>
      <c r="F3717" s="157" t="s">
        <v>1526</v>
      </c>
      <c r="H3717" s="156" t="s">
        <v>3</v>
      </c>
      <c r="I3717" s="158"/>
      <c r="L3717" s="155"/>
      <c r="M3717" s="288"/>
      <c r="N3717" s="288"/>
      <c r="O3717" s="288"/>
      <c r="P3717" s="288"/>
      <c r="Q3717" s="159"/>
      <c r="X3717" s="160"/>
      <c r="AX3717" s="156" t="s">
        <v>230</v>
      </c>
      <c r="AY3717" s="156" t="s">
        <v>82</v>
      </c>
      <c r="AZ3717" s="12" t="s">
        <v>80</v>
      </c>
      <c r="BA3717" s="12" t="s">
        <v>34</v>
      </c>
      <c r="BB3717" s="12" t="s">
        <v>73</v>
      </c>
      <c r="BC3717" s="156" t="s">
        <v>216</v>
      </c>
    </row>
    <row r="3718" spans="2:69" s="13" customFormat="1">
      <c r="B3718" s="161"/>
      <c r="D3718" s="148" t="s">
        <v>230</v>
      </c>
      <c r="E3718" s="162" t="s">
        <v>3</v>
      </c>
      <c r="F3718" s="163" t="s">
        <v>3582</v>
      </c>
      <c r="H3718" s="164">
        <v>79.5</v>
      </c>
      <c r="I3718" s="165"/>
      <c r="L3718" s="161"/>
      <c r="M3718" s="289"/>
      <c r="N3718" s="289"/>
      <c r="O3718" s="289"/>
      <c r="P3718" s="289"/>
      <c r="Q3718" s="166"/>
      <c r="X3718" s="167"/>
      <c r="AX3718" s="162" t="s">
        <v>230</v>
      </c>
      <c r="AY3718" s="162" t="s">
        <v>82</v>
      </c>
      <c r="AZ3718" s="13" t="s">
        <v>82</v>
      </c>
      <c r="BA3718" s="13" t="s">
        <v>34</v>
      </c>
      <c r="BB3718" s="13" t="s">
        <v>73</v>
      </c>
      <c r="BC3718" s="162" t="s">
        <v>216</v>
      </c>
    </row>
    <row r="3719" spans="2:69" s="13" customFormat="1">
      <c r="B3719" s="161"/>
      <c r="D3719" s="148" t="s">
        <v>230</v>
      </c>
      <c r="E3719" s="162" t="s">
        <v>3</v>
      </c>
      <c r="F3719" s="163" t="s">
        <v>3583</v>
      </c>
      <c r="H3719" s="164">
        <v>28.7</v>
      </c>
      <c r="I3719" s="165"/>
      <c r="L3719" s="161"/>
      <c r="M3719" s="289"/>
      <c r="N3719" s="289"/>
      <c r="O3719" s="289"/>
      <c r="P3719" s="289"/>
      <c r="Q3719" s="166"/>
      <c r="X3719" s="167"/>
      <c r="AX3719" s="162" t="s">
        <v>230</v>
      </c>
      <c r="AY3719" s="162" t="s">
        <v>82</v>
      </c>
      <c r="AZ3719" s="13" t="s">
        <v>82</v>
      </c>
      <c r="BA3719" s="13" t="s">
        <v>34</v>
      </c>
      <c r="BB3719" s="13" t="s">
        <v>73</v>
      </c>
      <c r="BC3719" s="162" t="s">
        <v>216</v>
      </c>
    </row>
    <row r="3720" spans="2:69" s="15" customFormat="1">
      <c r="B3720" s="186"/>
      <c r="D3720" s="148" t="s">
        <v>230</v>
      </c>
      <c r="E3720" s="187" t="s">
        <v>3</v>
      </c>
      <c r="F3720" s="188" t="s">
        <v>337</v>
      </c>
      <c r="H3720" s="189">
        <v>108.2</v>
      </c>
      <c r="I3720" s="190"/>
      <c r="L3720" s="186"/>
      <c r="M3720" s="292"/>
      <c r="N3720" s="292"/>
      <c r="O3720" s="292"/>
      <c r="P3720" s="292"/>
      <c r="Q3720" s="191"/>
      <c r="X3720" s="192"/>
      <c r="AX3720" s="187" t="s">
        <v>230</v>
      </c>
      <c r="AY3720" s="187" t="s">
        <v>82</v>
      </c>
      <c r="AZ3720" s="15" t="s">
        <v>241</v>
      </c>
      <c r="BA3720" s="15" t="s">
        <v>34</v>
      </c>
      <c r="BB3720" s="15" t="s">
        <v>73</v>
      </c>
      <c r="BC3720" s="187" t="s">
        <v>216</v>
      </c>
    </row>
    <row r="3721" spans="2:69" s="13" customFormat="1">
      <c r="B3721" s="161"/>
      <c r="D3721" s="148" t="s">
        <v>230</v>
      </c>
      <c r="E3721" s="162" t="s">
        <v>3</v>
      </c>
      <c r="F3721" s="163" t="s">
        <v>3675</v>
      </c>
      <c r="H3721" s="164">
        <v>16.23</v>
      </c>
      <c r="I3721" s="165"/>
      <c r="L3721" s="161"/>
      <c r="M3721" s="289"/>
      <c r="N3721" s="289"/>
      <c r="O3721" s="289"/>
      <c r="P3721" s="289"/>
      <c r="Q3721" s="166"/>
      <c r="X3721" s="167"/>
      <c r="AX3721" s="162" t="s">
        <v>230</v>
      </c>
      <c r="AY3721" s="162" t="s">
        <v>82</v>
      </c>
      <c r="AZ3721" s="13" t="s">
        <v>82</v>
      </c>
      <c r="BA3721" s="13" t="s">
        <v>34</v>
      </c>
      <c r="BB3721" s="13" t="s">
        <v>73</v>
      </c>
      <c r="BC3721" s="162" t="s">
        <v>216</v>
      </c>
    </row>
    <row r="3722" spans="2:69" s="14" customFormat="1">
      <c r="B3722" s="168"/>
      <c r="D3722" s="148" t="s">
        <v>230</v>
      </c>
      <c r="E3722" s="169" t="s">
        <v>3</v>
      </c>
      <c r="F3722" s="170" t="s">
        <v>251</v>
      </c>
      <c r="H3722" s="171">
        <v>124.43</v>
      </c>
      <c r="I3722" s="172"/>
      <c r="L3722" s="168"/>
      <c r="M3722" s="290"/>
      <c r="N3722" s="290"/>
      <c r="O3722" s="290"/>
      <c r="P3722" s="290"/>
      <c r="Q3722" s="173"/>
      <c r="X3722" s="174"/>
      <c r="AX3722" s="169" t="s">
        <v>230</v>
      </c>
      <c r="AY3722" s="169" t="s">
        <v>82</v>
      </c>
      <c r="AZ3722" s="14" t="s">
        <v>222</v>
      </c>
      <c r="BA3722" s="14" t="s">
        <v>34</v>
      </c>
      <c r="BB3722" s="14" t="s">
        <v>80</v>
      </c>
      <c r="BC3722" s="169" t="s">
        <v>216</v>
      </c>
    </row>
    <row r="3723" spans="2:69" s="1" customFormat="1" ht="24.15" customHeight="1">
      <c r="B3723" s="133"/>
      <c r="C3723" s="134" t="s">
        <v>3676</v>
      </c>
      <c r="D3723" s="134" t="s">
        <v>218</v>
      </c>
      <c r="E3723" s="135" t="s">
        <v>3677</v>
      </c>
      <c r="F3723" s="136" t="s">
        <v>3678</v>
      </c>
      <c r="G3723" s="137" t="s">
        <v>286</v>
      </c>
      <c r="H3723" s="138">
        <v>143.34</v>
      </c>
      <c r="I3723" s="139"/>
      <c r="J3723" s="140">
        <f>ROUND(I3723*H3723,2)</f>
        <v>0</v>
      </c>
      <c r="K3723" s="141"/>
      <c r="L3723" s="33"/>
      <c r="M3723" s="294"/>
      <c r="N3723" s="294"/>
      <c r="O3723" s="294"/>
      <c r="P3723" s="282"/>
      <c r="Q3723" s="142" t="s">
        <v>3</v>
      </c>
      <c r="R3723" s="143" t="s">
        <v>44</v>
      </c>
      <c r="T3723" s="144">
        <f>S3723*H3723</f>
        <v>0</v>
      </c>
      <c r="U3723" s="144">
        <v>6.0000000000000002E-5</v>
      </c>
      <c r="V3723" s="144">
        <f>U3723*H3723</f>
        <v>8.6004000000000011E-3</v>
      </c>
      <c r="W3723" s="144">
        <v>0</v>
      </c>
      <c r="X3723" s="145">
        <f>W3723*H3723</f>
        <v>0</v>
      </c>
      <c r="AV3723" s="146" t="s">
        <v>356</v>
      </c>
      <c r="AX3723" s="146" t="s">
        <v>218</v>
      </c>
      <c r="AY3723" s="146" t="s">
        <v>82</v>
      </c>
      <c r="BC3723" s="18" t="s">
        <v>216</v>
      </c>
      <c r="BI3723" s="147">
        <f>IF(R3723="základní",J3723,0)</f>
        <v>0</v>
      </c>
      <c r="BJ3723" s="147">
        <f>IF(R3723="snížená",J3723,0)</f>
        <v>0</v>
      </c>
      <c r="BK3723" s="147">
        <f>IF(R3723="zákl. přenesená",J3723,0)</f>
        <v>0</v>
      </c>
      <c r="BL3723" s="147">
        <f>IF(R3723="sníž. přenesená",J3723,0)</f>
        <v>0</v>
      </c>
      <c r="BM3723" s="147">
        <f>IF(R3723="nulová",J3723,0)</f>
        <v>0</v>
      </c>
      <c r="BN3723" s="18" t="s">
        <v>80</v>
      </c>
      <c r="BO3723" s="147">
        <f>ROUND(I3723*H3723,2)</f>
        <v>0</v>
      </c>
      <c r="BP3723" s="18" t="s">
        <v>356</v>
      </c>
      <c r="BQ3723" s="146" t="s">
        <v>3679</v>
      </c>
    </row>
    <row r="3724" spans="2:69" s="1" customFormat="1">
      <c r="B3724" s="33"/>
      <c r="D3724" s="148" t="s">
        <v>224</v>
      </c>
      <c r="F3724" s="149" t="s">
        <v>3680</v>
      </c>
      <c r="I3724" s="150"/>
      <c r="L3724" s="33"/>
      <c r="M3724" s="282"/>
      <c r="N3724" s="282"/>
      <c r="O3724" s="282"/>
      <c r="P3724" s="282"/>
      <c r="Q3724" s="151"/>
      <c r="X3724" s="54"/>
      <c r="AX3724" s="18" t="s">
        <v>224</v>
      </c>
      <c r="AY3724" s="18" t="s">
        <v>82</v>
      </c>
    </row>
    <row r="3725" spans="2:69" s="1" customFormat="1" ht="54">
      <c r="B3725" s="33"/>
      <c r="D3725" s="148" t="s">
        <v>228</v>
      </c>
      <c r="F3725" s="154" t="s">
        <v>3681</v>
      </c>
      <c r="I3725" s="150"/>
      <c r="L3725" s="33"/>
      <c r="M3725" s="282"/>
      <c r="N3725" s="282"/>
      <c r="O3725" s="282"/>
      <c r="P3725" s="282"/>
      <c r="Q3725" s="151"/>
      <c r="X3725" s="54"/>
      <c r="AX3725" s="18" t="s">
        <v>228</v>
      </c>
      <c r="AY3725" s="18" t="s">
        <v>82</v>
      </c>
    </row>
    <row r="3726" spans="2:69" s="12" customFormat="1">
      <c r="B3726" s="155"/>
      <c r="D3726" s="148" t="s">
        <v>230</v>
      </c>
      <c r="E3726" s="156" t="s">
        <v>3</v>
      </c>
      <c r="F3726" s="157" t="s">
        <v>1526</v>
      </c>
      <c r="H3726" s="156" t="s">
        <v>3</v>
      </c>
      <c r="I3726" s="158"/>
      <c r="L3726" s="155"/>
      <c r="M3726" s="288"/>
      <c r="N3726" s="288"/>
      <c r="O3726" s="288"/>
      <c r="P3726" s="288"/>
      <c r="Q3726" s="159"/>
      <c r="X3726" s="160"/>
      <c r="AX3726" s="156" t="s">
        <v>230</v>
      </c>
      <c r="AY3726" s="156" t="s">
        <v>82</v>
      </c>
      <c r="AZ3726" s="12" t="s">
        <v>80</v>
      </c>
      <c r="BA3726" s="12" t="s">
        <v>34</v>
      </c>
      <c r="BB3726" s="12" t="s">
        <v>73</v>
      </c>
      <c r="BC3726" s="156" t="s">
        <v>216</v>
      </c>
    </row>
    <row r="3727" spans="2:69" s="13" customFormat="1">
      <c r="B3727" s="161"/>
      <c r="D3727" s="148" t="s">
        <v>230</v>
      </c>
      <c r="E3727" s="162" t="s">
        <v>3</v>
      </c>
      <c r="F3727" s="163" t="s">
        <v>3682</v>
      </c>
      <c r="H3727" s="164">
        <v>13.8</v>
      </c>
      <c r="I3727" s="165"/>
      <c r="L3727" s="161"/>
      <c r="M3727" s="289"/>
      <c r="N3727" s="289"/>
      <c r="O3727" s="289"/>
      <c r="P3727" s="289"/>
      <c r="Q3727" s="166"/>
      <c r="X3727" s="167"/>
      <c r="AX3727" s="162" t="s">
        <v>230</v>
      </c>
      <c r="AY3727" s="162" t="s">
        <v>82</v>
      </c>
      <c r="AZ3727" s="13" t="s">
        <v>82</v>
      </c>
      <c r="BA3727" s="13" t="s">
        <v>34</v>
      </c>
      <c r="BB3727" s="13" t="s">
        <v>73</v>
      </c>
      <c r="BC3727" s="162" t="s">
        <v>216</v>
      </c>
    </row>
    <row r="3728" spans="2:69" s="13" customFormat="1">
      <c r="B3728" s="161"/>
      <c r="D3728" s="148" t="s">
        <v>230</v>
      </c>
      <c r="E3728" s="162" t="s">
        <v>3</v>
      </c>
      <c r="F3728" s="163" t="s">
        <v>3683</v>
      </c>
      <c r="H3728" s="164">
        <v>129.54</v>
      </c>
      <c r="I3728" s="165"/>
      <c r="L3728" s="161"/>
      <c r="M3728" s="289"/>
      <c r="N3728" s="289"/>
      <c r="O3728" s="289"/>
      <c r="P3728" s="289"/>
      <c r="Q3728" s="166"/>
      <c r="X3728" s="167"/>
      <c r="AX3728" s="162" t="s">
        <v>230</v>
      </c>
      <c r="AY3728" s="162" t="s">
        <v>82</v>
      </c>
      <c r="AZ3728" s="13" t="s">
        <v>82</v>
      </c>
      <c r="BA3728" s="13" t="s">
        <v>34</v>
      </c>
      <c r="BB3728" s="13" t="s">
        <v>73</v>
      </c>
      <c r="BC3728" s="162" t="s">
        <v>216</v>
      </c>
    </row>
    <row r="3729" spans="2:69" s="14" customFormat="1">
      <c r="B3729" s="168"/>
      <c r="D3729" s="148" t="s">
        <v>230</v>
      </c>
      <c r="E3729" s="169" t="s">
        <v>3</v>
      </c>
      <c r="F3729" s="170" t="s">
        <v>251</v>
      </c>
      <c r="H3729" s="171">
        <v>143.34</v>
      </c>
      <c r="I3729" s="172"/>
      <c r="L3729" s="168"/>
      <c r="M3729" s="290"/>
      <c r="N3729" s="290"/>
      <c r="O3729" s="290"/>
      <c r="P3729" s="290"/>
      <c r="Q3729" s="173"/>
      <c r="X3729" s="174"/>
      <c r="AX3729" s="169" t="s">
        <v>230</v>
      </c>
      <c r="AY3729" s="169" t="s">
        <v>82</v>
      </c>
      <c r="AZ3729" s="14" t="s">
        <v>222</v>
      </c>
      <c r="BA3729" s="14" t="s">
        <v>34</v>
      </c>
      <c r="BB3729" s="14" t="s">
        <v>80</v>
      </c>
      <c r="BC3729" s="169" t="s">
        <v>216</v>
      </c>
    </row>
    <row r="3730" spans="2:69" s="1" customFormat="1" ht="37.75" customHeight="1">
      <c r="B3730" s="133"/>
      <c r="C3730" s="134" t="s">
        <v>3684</v>
      </c>
      <c r="D3730" s="134" t="s">
        <v>218</v>
      </c>
      <c r="E3730" s="135" t="s">
        <v>3685</v>
      </c>
      <c r="F3730" s="136" t="s">
        <v>3686</v>
      </c>
      <c r="G3730" s="137" t="s">
        <v>286</v>
      </c>
      <c r="H3730" s="138">
        <v>179.8</v>
      </c>
      <c r="I3730" s="139"/>
      <c r="J3730" s="140">
        <f>ROUND(I3730*H3730,2)</f>
        <v>0</v>
      </c>
      <c r="K3730" s="141"/>
      <c r="L3730" s="33"/>
      <c r="M3730" s="294"/>
      <c r="N3730" s="294"/>
      <c r="O3730" s="294"/>
      <c r="P3730" s="282"/>
      <c r="Q3730" s="142" t="s">
        <v>3</v>
      </c>
      <c r="R3730" s="143" t="s">
        <v>44</v>
      </c>
      <c r="T3730" s="144">
        <f>S3730*H3730</f>
        <v>0</v>
      </c>
      <c r="U3730" s="144">
        <v>1.0000000000000001E-5</v>
      </c>
      <c r="V3730" s="144">
        <f>U3730*H3730</f>
        <v>1.7980000000000003E-3</v>
      </c>
      <c r="W3730" s="144">
        <v>0</v>
      </c>
      <c r="X3730" s="145">
        <f>W3730*H3730</f>
        <v>0</v>
      </c>
      <c r="AV3730" s="146" t="s">
        <v>356</v>
      </c>
      <c r="AX3730" s="146" t="s">
        <v>218</v>
      </c>
      <c r="AY3730" s="146" t="s">
        <v>82</v>
      </c>
      <c r="BC3730" s="18" t="s">
        <v>216</v>
      </c>
      <c r="BI3730" s="147">
        <f>IF(R3730="základní",J3730,0)</f>
        <v>0</v>
      </c>
      <c r="BJ3730" s="147">
        <f>IF(R3730="snížená",J3730,0)</f>
        <v>0</v>
      </c>
      <c r="BK3730" s="147">
        <f>IF(R3730="zákl. přenesená",J3730,0)</f>
        <v>0</v>
      </c>
      <c r="BL3730" s="147">
        <f>IF(R3730="sníž. přenesená",J3730,0)</f>
        <v>0</v>
      </c>
      <c r="BM3730" s="147">
        <f>IF(R3730="nulová",J3730,0)</f>
        <v>0</v>
      </c>
      <c r="BN3730" s="18" t="s">
        <v>80</v>
      </c>
      <c r="BO3730" s="147">
        <f>ROUND(I3730*H3730,2)</f>
        <v>0</v>
      </c>
      <c r="BP3730" s="18" t="s">
        <v>356</v>
      </c>
      <c r="BQ3730" s="146" t="s">
        <v>3687</v>
      </c>
    </row>
    <row r="3731" spans="2:69" s="1" customFormat="1">
      <c r="B3731" s="33"/>
      <c r="D3731" s="148" t="s">
        <v>224</v>
      </c>
      <c r="F3731" s="149" t="s">
        <v>3688</v>
      </c>
      <c r="I3731" s="150"/>
      <c r="L3731" s="33"/>
      <c r="M3731" s="282"/>
      <c r="N3731" s="282"/>
      <c r="O3731" s="282"/>
      <c r="P3731" s="282"/>
      <c r="Q3731" s="151"/>
      <c r="X3731" s="54"/>
      <c r="AX3731" s="18" t="s">
        <v>224</v>
      </c>
      <c r="AY3731" s="18" t="s">
        <v>82</v>
      </c>
    </row>
    <row r="3732" spans="2:69" s="1" customFormat="1" ht="108">
      <c r="B3732" s="33"/>
      <c r="D3732" s="148" t="s">
        <v>228</v>
      </c>
      <c r="F3732" s="154" t="s">
        <v>3689</v>
      </c>
      <c r="I3732" s="150"/>
      <c r="L3732" s="33"/>
      <c r="M3732" s="282"/>
      <c r="N3732" s="282"/>
      <c r="O3732" s="282"/>
      <c r="P3732" s="282"/>
      <c r="Q3732" s="151"/>
      <c r="X3732" s="54"/>
      <c r="AX3732" s="18" t="s">
        <v>228</v>
      </c>
      <c r="AY3732" s="18" t="s">
        <v>82</v>
      </c>
    </row>
    <row r="3733" spans="2:69" s="12" customFormat="1">
      <c r="B3733" s="155"/>
      <c r="D3733" s="148" t="s">
        <v>230</v>
      </c>
      <c r="E3733" s="156" t="s">
        <v>3</v>
      </c>
      <c r="F3733" s="157" t="s">
        <v>1526</v>
      </c>
      <c r="H3733" s="156" t="s">
        <v>3</v>
      </c>
      <c r="I3733" s="158"/>
      <c r="L3733" s="155"/>
      <c r="M3733" s="288"/>
      <c r="N3733" s="288"/>
      <c r="O3733" s="288"/>
      <c r="P3733" s="288"/>
      <c r="Q3733" s="159"/>
      <c r="X3733" s="160"/>
      <c r="AX3733" s="156" t="s">
        <v>230</v>
      </c>
      <c r="AY3733" s="156" t="s">
        <v>82</v>
      </c>
      <c r="AZ3733" s="12" t="s">
        <v>80</v>
      </c>
      <c r="BA3733" s="12" t="s">
        <v>34</v>
      </c>
      <c r="BB3733" s="12" t="s">
        <v>73</v>
      </c>
      <c r="BC3733" s="156" t="s">
        <v>216</v>
      </c>
    </row>
    <row r="3734" spans="2:69" s="13" customFormat="1">
      <c r="B3734" s="161"/>
      <c r="D3734" s="148" t="s">
        <v>230</v>
      </c>
      <c r="E3734" s="162" t="s">
        <v>3</v>
      </c>
      <c r="F3734" s="163" t="s">
        <v>3690</v>
      </c>
      <c r="H3734" s="164">
        <v>14.8</v>
      </c>
      <c r="I3734" s="165"/>
      <c r="L3734" s="161"/>
      <c r="M3734" s="289"/>
      <c r="N3734" s="289"/>
      <c r="O3734" s="289"/>
      <c r="P3734" s="289"/>
      <c r="Q3734" s="166"/>
      <c r="X3734" s="167"/>
      <c r="AX3734" s="162" t="s">
        <v>230</v>
      </c>
      <c r="AY3734" s="162" t="s">
        <v>82</v>
      </c>
      <c r="AZ3734" s="13" t="s">
        <v>82</v>
      </c>
      <c r="BA3734" s="13" t="s">
        <v>34</v>
      </c>
      <c r="BB3734" s="13" t="s">
        <v>73</v>
      </c>
      <c r="BC3734" s="162" t="s">
        <v>216</v>
      </c>
    </row>
    <row r="3735" spans="2:69" s="12" customFormat="1">
      <c r="B3735" s="155"/>
      <c r="D3735" s="148" t="s">
        <v>230</v>
      </c>
      <c r="E3735" s="156" t="s">
        <v>3</v>
      </c>
      <c r="F3735" s="157" t="s">
        <v>1606</v>
      </c>
      <c r="H3735" s="156" t="s">
        <v>3</v>
      </c>
      <c r="I3735" s="158"/>
      <c r="L3735" s="155"/>
      <c r="M3735" s="288"/>
      <c r="N3735" s="288"/>
      <c r="O3735" s="288"/>
      <c r="P3735" s="288"/>
      <c r="Q3735" s="159"/>
      <c r="X3735" s="160"/>
      <c r="AX3735" s="156" t="s">
        <v>230</v>
      </c>
      <c r="AY3735" s="156" t="s">
        <v>82</v>
      </c>
      <c r="AZ3735" s="12" t="s">
        <v>80</v>
      </c>
      <c r="BA3735" s="12" t="s">
        <v>34</v>
      </c>
      <c r="BB3735" s="12" t="s">
        <v>73</v>
      </c>
      <c r="BC3735" s="156" t="s">
        <v>216</v>
      </c>
    </row>
    <row r="3736" spans="2:69" s="13" customFormat="1">
      <c r="B3736" s="161"/>
      <c r="D3736" s="148" t="s">
        <v>230</v>
      </c>
      <c r="E3736" s="162" t="s">
        <v>3</v>
      </c>
      <c r="F3736" s="163" t="s">
        <v>3691</v>
      </c>
      <c r="H3736" s="164">
        <v>165</v>
      </c>
      <c r="I3736" s="165"/>
      <c r="L3736" s="161"/>
      <c r="M3736" s="289"/>
      <c r="N3736" s="289"/>
      <c r="O3736" s="289"/>
      <c r="P3736" s="289"/>
      <c r="Q3736" s="166"/>
      <c r="X3736" s="167"/>
      <c r="AX3736" s="162" t="s">
        <v>230</v>
      </c>
      <c r="AY3736" s="162" t="s">
        <v>82</v>
      </c>
      <c r="AZ3736" s="13" t="s">
        <v>82</v>
      </c>
      <c r="BA3736" s="13" t="s">
        <v>34</v>
      </c>
      <c r="BB3736" s="13" t="s">
        <v>73</v>
      </c>
      <c r="BC3736" s="162" t="s">
        <v>216</v>
      </c>
    </row>
    <row r="3737" spans="2:69" s="14" customFormat="1">
      <c r="B3737" s="168"/>
      <c r="D3737" s="148" t="s">
        <v>230</v>
      </c>
      <c r="E3737" s="169" t="s">
        <v>3</v>
      </c>
      <c r="F3737" s="170" t="s">
        <v>251</v>
      </c>
      <c r="H3737" s="171">
        <v>179.8</v>
      </c>
      <c r="I3737" s="172"/>
      <c r="L3737" s="168"/>
      <c r="M3737" s="290"/>
      <c r="N3737" s="290"/>
      <c r="O3737" s="290"/>
      <c r="P3737" s="290"/>
      <c r="Q3737" s="173"/>
      <c r="X3737" s="174"/>
      <c r="AX3737" s="169" t="s">
        <v>230</v>
      </c>
      <c r="AY3737" s="169" t="s">
        <v>82</v>
      </c>
      <c r="AZ3737" s="14" t="s">
        <v>222</v>
      </c>
      <c r="BA3737" s="14" t="s">
        <v>34</v>
      </c>
      <c r="BB3737" s="14" t="s">
        <v>80</v>
      </c>
      <c r="BC3737" s="169" t="s">
        <v>216</v>
      </c>
    </row>
    <row r="3738" spans="2:69" s="1" customFormat="1" ht="21.75" customHeight="1">
      <c r="B3738" s="133"/>
      <c r="C3738" s="134" t="s">
        <v>3692</v>
      </c>
      <c r="D3738" s="134" t="s">
        <v>218</v>
      </c>
      <c r="E3738" s="135" t="s">
        <v>3693</v>
      </c>
      <c r="F3738" s="136" t="s">
        <v>3694</v>
      </c>
      <c r="G3738" s="137" t="s">
        <v>286</v>
      </c>
      <c r="H3738" s="138">
        <v>101</v>
      </c>
      <c r="I3738" s="139"/>
      <c r="J3738" s="140">
        <f>ROUND(I3738*H3738,2)</f>
        <v>0</v>
      </c>
      <c r="K3738" s="141"/>
      <c r="L3738" s="33"/>
      <c r="M3738" s="294"/>
      <c r="N3738" s="294"/>
      <c r="O3738" s="294"/>
      <c r="P3738" s="282"/>
      <c r="Q3738" s="142" t="s">
        <v>3</v>
      </c>
      <c r="R3738" s="143" t="s">
        <v>44</v>
      </c>
      <c r="T3738" s="144">
        <f>S3738*H3738</f>
        <v>0</v>
      </c>
      <c r="U3738" s="144">
        <v>0</v>
      </c>
      <c r="V3738" s="144">
        <f>U3738*H3738</f>
        <v>0</v>
      </c>
      <c r="W3738" s="144">
        <v>0</v>
      </c>
      <c r="X3738" s="145">
        <f>W3738*H3738</f>
        <v>0</v>
      </c>
      <c r="AV3738" s="146" t="s">
        <v>356</v>
      </c>
      <c r="AX3738" s="146" t="s">
        <v>218</v>
      </c>
      <c r="AY3738" s="146" t="s">
        <v>82</v>
      </c>
      <c r="BC3738" s="18" t="s">
        <v>216</v>
      </c>
      <c r="BI3738" s="147">
        <f>IF(R3738="základní",J3738,0)</f>
        <v>0</v>
      </c>
      <c r="BJ3738" s="147">
        <f>IF(R3738="snížená",J3738,0)</f>
        <v>0</v>
      </c>
      <c r="BK3738" s="147">
        <f>IF(R3738="zákl. přenesená",J3738,0)</f>
        <v>0</v>
      </c>
      <c r="BL3738" s="147">
        <f>IF(R3738="sníž. přenesená",J3738,0)</f>
        <v>0</v>
      </c>
      <c r="BM3738" s="147">
        <f>IF(R3738="nulová",J3738,0)</f>
        <v>0</v>
      </c>
      <c r="BN3738" s="18" t="s">
        <v>80</v>
      </c>
      <c r="BO3738" s="147">
        <f>ROUND(I3738*H3738,2)</f>
        <v>0</v>
      </c>
      <c r="BP3738" s="18" t="s">
        <v>356</v>
      </c>
      <c r="BQ3738" s="146" t="s">
        <v>3695</v>
      </c>
    </row>
    <row r="3739" spans="2:69" s="1" customFormat="1">
      <c r="B3739" s="33"/>
      <c r="D3739" s="148" t="s">
        <v>224</v>
      </c>
      <c r="F3739" s="149" t="s">
        <v>3694</v>
      </c>
      <c r="I3739" s="150"/>
      <c r="L3739" s="33"/>
      <c r="M3739" s="282"/>
      <c r="N3739" s="282"/>
      <c r="O3739" s="282"/>
      <c r="P3739" s="282"/>
      <c r="Q3739" s="151"/>
      <c r="X3739" s="54"/>
      <c r="AX3739" s="18" t="s">
        <v>224</v>
      </c>
      <c r="AY3739" s="18" t="s">
        <v>82</v>
      </c>
    </row>
    <row r="3740" spans="2:69" s="1" customFormat="1" ht="81">
      <c r="B3740" s="33"/>
      <c r="D3740" s="148" t="s">
        <v>228</v>
      </c>
      <c r="F3740" s="154" t="s">
        <v>3696</v>
      </c>
      <c r="I3740" s="150"/>
      <c r="L3740" s="33"/>
      <c r="M3740" s="282"/>
      <c r="N3740" s="282"/>
      <c r="O3740" s="282"/>
      <c r="P3740" s="282"/>
      <c r="Q3740" s="151"/>
      <c r="X3740" s="54"/>
      <c r="AX3740" s="18" t="s">
        <v>228</v>
      </c>
      <c r="AY3740" s="18" t="s">
        <v>82</v>
      </c>
    </row>
    <row r="3741" spans="2:69" s="12" customFormat="1">
      <c r="B3741" s="155"/>
      <c r="D3741" s="148" t="s">
        <v>230</v>
      </c>
      <c r="E3741" s="156" t="s">
        <v>3</v>
      </c>
      <c r="F3741" s="157" t="s">
        <v>1526</v>
      </c>
      <c r="H3741" s="156" t="s">
        <v>3</v>
      </c>
      <c r="I3741" s="158"/>
      <c r="L3741" s="155"/>
      <c r="M3741" s="288"/>
      <c r="N3741" s="288"/>
      <c r="O3741" s="288"/>
      <c r="P3741" s="288"/>
      <c r="Q3741" s="159"/>
      <c r="X3741" s="160"/>
      <c r="AX3741" s="156" t="s">
        <v>230</v>
      </c>
      <c r="AY3741" s="156" t="s">
        <v>82</v>
      </c>
      <c r="AZ3741" s="12" t="s">
        <v>80</v>
      </c>
      <c r="BA3741" s="12" t="s">
        <v>34</v>
      </c>
      <c r="BB3741" s="12" t="s">
        <v>73</v>
      </c>
      <c r="BC3741" s="156" t="s">
        <v>216</v>
      </c>
    </row>
    <row r="3742" spans="2:69" s="13" customFormat="1">
      <c r="B3742" s="161"/>
      <c r="D3742" s="148" t="s">
        <v>230</v>
      </c>
      <c r="E3742" s="162" t="s">
        <v>3</v>
      </c>
      <c r="F3742" s="163" t="s">
        <v>3697</v>
      </c>
      <c r="H3742" s="164">
        <v>101</v>
      </c>
      <c r="I3742" s="165"/>
      <c r="L3742" s="161"/>
      <c r="M3742" s="289"/>
      <c r="N3742" s="289"/>
      <c r="O3742" s="289"/>
      <c r="P3742" s="289"/>
      <c r="Q3742" s="166"/>
      <c r="X3742" s="167"/>
      <c r="AX3742" s="162" t="s">
        <v>230</v>
      </c>
      <c r="AY3742" s="162" t="s">
        <v>82</v>
      </c>
      <c r="AZ3742" s="13" t="s">
        <v>82</v>
      </c>
      <c r="BA3742" s="13" t="s">
        <v>34</v>
      </c>
      <c r="BB3742" s="13" t="s">
        <v>80</v>
      </c>
      <c r="BC3742" s="162" t="s">
        <v>216</v>
      </c>
    </row>
    <row r="3743" spans="2:69" s="1" customFormat="1" ht="24.15" customHeight="1">
      <c r="B3743" s="133"/>
      <c r="C3743" s="134" t="s">
        <v>3698</v>
      </c>
      <c r="D3743" s="134" t="s">
        <v>218</v>
      </c>
      <c r="E3743" s="135" t="s">
        <v>3699</v>
      </c>
      <c r="F3743" s="136" t="s">
        <v>3700</v>
      </c>
      <c r="G3743" s="137" t="s">
        <v>296</v>
      </c>
      <c r="H3743" s="138">
        <v>3.1190000000000002</v>
      </c>
      <c r="I3743" s="139"/>
      <c r="J3743" s="140">
        <f>ROUND(I3743*H3743,2)</f>
        <v>0</v>
      </c>
      <c r="K3743" s="141"/>
      <c r="L3743" s="33"/>
      <c r="M3743" s="294"/>
      <c r="N3743" s="294"/>
      <c r="O3743" s="294"/>
      <c r="P3743" s="282"/>
      <c r="Q3743" s="142" t="s">
        <v>3</v>
      </c>
      <c r="R3743" s="143" t="s">
        <v>44</v>
      </c>
      <c r="T3743" s="144">
        <f>S3743*H3743</f>
        <v>0</v>
      </c>
      <c r="U3743" s="144">
        <v>0</v>
      </c>
      <c r="V3743" s="144">
        <f>U3743*H3743</f>
        <v>0</v>
      </c>
      <c r="W3743" s="144">
        <v>0</v>
      </c>
      <c r="X3743" s="145">
        <f>W3743*H3743</f>
        <v>0</v>
      </c>
      <c r="AV3743" s="146" t="s">
        <v>356</v>
      </c>
      <c r="AX3743" s="146" t="s">
        <v>218</v>
      </c>
      <c r="AY3743" s="146" t="s">
        <v>82</v>
      </c>
      <c r="BC3743" s="18" t="s">
        <v>216</v>
      </c>
      <c r="BI3743" s="147">
        <f>IF(R3743="základní",J3743,0)</f>
        <v>0</v>
      </c>
      <c r="BJ3743" s="147">
        <f>IF(R3743="snížená",J3743,0)</f>
        <v>0</v>
      </c>
      <c r="BK3743" s="147">
        <f>IF(R3743="zákl. přenesená",J3743,0)</f>
        <v>0</v>
      </c>
      <c r="BL3743" s="147">
        <f>IF(R3743="sníž. přenesená",J3743,0)</f>
        <v>0</v>
      </c>
      <c r="BM3743" s="147">
        <f>IF(R3743="nulová",J3743,0)</f>
        <v>0</v>
      </c>
      <c r="BN3743" s="18" t="s">
        <v>80</v>
      </c>
      <c r="BO3743" s="147">
        <f>ROUND(I3743*H3743,2)</f>
        <v>0</v>
      </c>
      <c r="BP3743" s="18" t="s">
        <v>356</v>
      </c>
      <c r="BQ3743" s="146" t="s">
        <v>3701</v>
      </c>
    </row>
    <row r="3744" spans="2:69" s="1" customFormat="1" ht="27">
      <c r="B3744" s="33"/>
      <c r="D3744" s="148" t="s">
        <v>224</v>
      </c>
      <c r="F3744" s="149" t="s">
        <v>3702</v>
      </c>
      <c r="I3744" s="150"/>
      <c r="L3744" s="33"/>
      <c r="M3744" s="282"/>
      <c r="N3744" s="282"/>
      <c r="O3744" s="282"/>
      <c r="P3744" s="282"/>
      <c r="Q3744" s="151"/>
      <c r="X3744" s="54"/>
      <c r="AX3744" s="18" t="s">
        <v>224</v>
      </c>
      <c r="AY3744" s="18" t="s">
        <v>82</v>
      </c>
    </row>
    <row r="3745" spans="2:69" s="1" customFormat="1">
      <c r="B3745" s="33"/>
      <c r="D3745" s="152" t="s">
        <v>226</v>
      </c>
      <c r="F3745" s="153" t="s">
        <v>3703</v>
      </c>
      <c r="I3745" s="150"/>
      <c r="L3745" s="33"/>
      <c r="M3745" s="282"/>
      <c r="N3745" s="282"/>
      <c r="O3745" s="282"/>
      <c r="P3745" s="282"/>
      <c r="Q3745" s="151"/>
      <c r="X3745" s="54"/>
      <c r="AX3745" s="18" t="s">
        <v>226</v>
      </c>
      <c r="AY3745" s="18" t="s">
        <v>82</v>
      </c>
    </row>
    <row r="3746" spans="2:69" s="11" customFormat="1" ht="22.75" customHeight="1">
      <c r="B3746" s="121"/>
      <c r="D3746" s="122" t="s">
        <v>72</v>
      </c>
      <c r="E3746" s="131" t="s">
        <v>3704</v>
      </c>
      <c r="F3746" s="131" t="s">
        <v>3705</v>
      </c>
      <c r="I3746" s="124"/>
      <c r="J3746" s="132">
        <f>BO3746</f>
        <v>0</v>
      </c>
      <c r="L3746" s="121"/>
      <c r="M3746" s="287"/>
      <c r="N3746" s="287"/>
      <c r="O3746" s="287"/>
      <c r="P3746" s="287"/>
      <c r="Q3746" s="126"/>
      <c r="T3746" s="127">
        <f>SUM(T3747:T3924)</f>
        <v>0</v>
      </c>
      <c r="V3746" s="127">
        <f>SUM(V3747:V3924)</f>
        <v>2.6982550700000001</v>
      </c>
      <c r="X3746" s="128">
        <f>SUM(X3747:X3924)</f>
        <v>0</v>
      </c>
      <c r="AV3746" s="122" t="s">
        <v>82</v>
      </c>
      <c r="AX3746" s="129" t="s">
        <v>72</v>
      </c>
      <c r="AY3746" s="129" t="s">
        <v>80</v>
      </c>
      <c r="BC3746" s="122" t="s">
        <v>216</v>
      </c>
      <c r="BO3746" s="130">
        <f>SUM(BO3747:BO3924)</f>
        <v>0</v>
      </c>
    </row>
    <row r="3747" spans="2:69" s="1" customFormat="1" ht="16.5" customHeight="1">
      <c r="B3747" s="133"/>
      <c r="C3747" s="134" t="s">
        <v>3706</v>
      </c>
      <c r="D3747" s="134" t="s">
        <v>218</v>
      </c>
      <c r="E3747" s="135" t="s">
        <v>3707</v>
      </c>
      <c r="F3747" s="136" t="s">
        <v>3708</v>
      </c>
      <c r="G3747" s="137" t="s">
        <v>221</v>
      </c>
      <c r="H3747" s="138">
        <v>232.8</v>
      </c>
      <c r="I3747" s="139"/>
      <c r="J3747" s="140">
        <f>ROUND(I3747*H3747,2)</f>
        <v>0</v>
      </c>
      <c r="K3747" s="141"/>
      <c r="L3747" s="33"/>
      <c r="M3747" s="294"/>
      <c r="N3747" s="294"/>
      <c r="O3747" s="294"/>
      <c r="P3747" s="282"/>
      <c r="Q3747" s="142" t="s">
        <v>3</v>
      </c>
      <c r="R3747" s="143" t="s">
        <v>44</v>
      </c>
      <c r="T3747" s="144">
        <f>S3747*H3747</f>
        <v>0</v>
      </c>
      <c r="U3747" s="144">
        <v>0</v>
      </c>
      <c r="V3747" s="144">
        <f>U3747*H3747</f>
        <v>0</v>
      </c>
      <c r="W3747" s="144">
        <v>0</v>
      </c>
      <c r="X3747" s="145">
        <f>W3747*H3747</f>
        <v>0</v>
      </c>
      <c r="AV3747" s="146" t="s">
        <v>356</v>
      </c>
      <c r="AX3747" s="146" t="s">
        <v>218</v>
      </c>
      <c r="AY3747" s="146" t="s">
        <v>82</v>
      </c>
      <c r="BC3747" s="18" t="s">
        <v>216</v>
      </c>
      <c r="BI3747" s="147">
        <f>IF(R3747="základní",J3747,0)</f>
        <v>0</v>
      </c>
      <c r="BJ3747" s="147">
        <f>IF(R3747="snížená",J3747,0)</f>
        <v>0</v>
      </c>
      <c r="BK3747" s="147">
        <f>IF(R3747="zákl. přenesená",J3747,0)</f>
        <v>0</v>
      </c>
      <c r="BL3747" s="147">
        <f>IF(R3747="sníž. přenesená",J3747,0)</f>
        <v>0</v>
      </c>
      <c r="BM3747" s="147">
        <f>IF(R3747="nulová",J3747,0)</f>
        <v>0</v>
      </c>
      <c r="BN3747" s="18" t="s">
        <v>80</v>
      </c>
      <c r="BO3747" s="147">
        <f>ROUND(I3747*H3747,2)</f>
        <v>0</v>
      </c>
      <c r="BP3747" s="18" t="s">
        <v>356</v>
      </c>
      <c r="BQ3747" s="146" t="s">
        <v>3709</v>
      </c>
    </row>
    <row r="3748" spans="2:69" s="1" customFormat="1">
      <c r="B3748" s="33"/>
      <c r="D3748" s="148" t="s">
        <v>224</v>
      </c>
      <c r="F3748" s="149" t="s">
        <v>3710</v>
      </c>
      <c r="I3748" s="150"/>
      <c r="L3748" s="33"/>
      <c r="M3748" s="282"/>
      <c r="N3748" s="282"/>
      <c r="O3748" s="282"/>
      <c r="P3748" s="282"/>
      <c r="Q3748" s="151"/>
      <c r="X3748" s="54"/>
      <c r="AX3748" s="18" t="s">
        <v>224</v>
      </c>
      <c r="AY3748" s="18" t="s">
        <v>82</v>
      </c>
    </row>
    <row r="3749" spans="2:69" s="1" customFormat="1">
      <c r="B3749" s="33"/>
      <c r="D3749" s="152" t="s">
        <v>226</v>
      </c>
      <c r="F3749" s="153" t="s">
        <v>3711</v>
      </c>
      <c r="I3749" s="150"/>
      <c r="L3749" s="33"/>
      <c r="M3749" s="282"/>
      <c r="N3749" s="282"/>
      <c r="O3749" s="282"/>
      <c r="P3749" s="282"/>
      <c r="Q3749" s="151"/>
      <c r="X3749" s="54"/>
      <c r="AX3749" s="18" t="s">
        <v>226</v>
      </c>
      <c r="AY3749" s="18" t="s">
        <v>82</v>
      </c>
    </row>
    <row r="3750" spans="2:69" s="12" customFormat="1">
      <c r="B3750" s="155"/>
      <c r="D3750" s="148" t="s">
        <v>230</v>
      </c>
      <c r="E3750" s="156" t="s">
        <v>3</v>
      </c>
      <c r="F3750" s="157" t="s">
        <v>1526</v>
      </c>
      <c r="H3750" s="156" t="s">
        <v>3</v>
      </c>
      <c r="I3750" s="158"/>
      <c r="L3750" s="155"/>
      <c r="M3750" s="288"/>
      <c r="N3750" s="288"/>
      <c r="O3750" s="288"/>
      <c r="P3750" s="288"/>
      <c r="Q3750" s="159"/>
      <c r="X3750" s="160"/>
      <c r="AX3750" s="156" t="s">
        <v>230</v>
      </c>
      <c r="AY3750" s="156" t="s">
        <v>82</v>
      </c>
      <c r="AZ3750" s="12" t="s">
        <v>80</v>
      </c>
      <c r="BA3750" s="12" t="s">
        <v>34</v>
      </c>
      <c r="BB3750" s="12" t="s">
        <v>73</v>
      </c>
      <c r="BC3750" s="156" t="s">
        <v>216</v>
      </c>
    </row>
    <row r="3751" spans="2:69" s="13" customFormat="1">
      <c r="B3751" s="161"/>
      <c r="D3751" s="148" t="s">
        <v>230</v>
      </c>
      <c r="E3751" s="162" t="s">
        <v>3</v>
      </c>
      <c r="F3751" s="163" t="s">
        <v>2459</v>
      </c>
      <c r="H3751" s="164">
        <v>80.3</v>
      </c>
      <c r="I3751" s="165"/>
      <c r="L3751" s="161"/>
      <c r="M3751" s="289"/>
      <c r="N3751" s="289"/>
      <c r="O3751" s="289"/>
      <c r="P3751" s="289"/>
      <c r="Q3751" s="166"/>
      <c r="X3751" s="167"/>
      <c r="AX3751" s="162" t="s">
        <v>230</v>
      </c>
      <c r="AY3751" s="162" t="s">
        <v>82</v>
      </c>
      <c r="AZ3751" s="13" t="s">
        <v>82</v>
      </c>
      <c r="BA3751" s="13" t="s">
        <v>34</v>
      </c>
      <c r="BB3751" s="13" t="s">
        <v>73</v>
      </c>
      <c r="BC3751" s="162" t="s">
        <v>216</v>
      </c>
    </row>
    <row r="3752" spans="2:69" s="13" customFormat="1">
      <c r="B3752" s="161"/>
      <c r="D3752" s="148" t="s">
        <v>230</v>
      </c>
      <c r="E3752" s="162" t="s">
        <v>3</v>
      </c>
      <c r="F3752" s="163" t="s">
        <v>1527</v>
      </c>
      <c r="H3752" s="164">
        <v>32.9</v>
      </c>
      <c r="I3752" s="165"/>
      <c r="L3752" s="161"/>
      <c r="M3752" s="289"/>
      <c r="N3752" s="289"/>
      <c r="O3752" s="289"/>
      <c r="P3752" s="289"/>
      <c r="Q3752" s="166"/>
      <c r="X3752" s="167"/>
      <c r="AX3752" s="162" t="s">
        <v>230</v>
      </c>
      <c r="AY3752" s="162" t="s">
        <v>82</v>
      </c>
      <c r="AZ3752" s="13" t="s">
        <v>82</v>
      </c>
      <c r="BA3752" s="13" t="s">
        <v>34</v>
      </c>
      <c r="BB3752" s="13" t="s">
        <v>73</v>
      </c>
      <c r="BC3752" s="162" t="s">
        <v>216</v>
      </c>
    </row>
    <row r="3753" spans="2:69" s="13" customFormat="1">
      <c r="B3753" s="161"/>
      <c r="D3753" s="148" t="s">
        <v>230</v>
      </c>
      <c r="E3753" s="162" t="s">
        <v>3</v>
      </c>
      <c r="F3753" s="163" t="s">
        <v>1528</v>
      </c>
      <c r="H3753" s="164">
        <v>92.7</v>
      </c>
      <c r="I3753" s="165"/>
      <c r="L3753" s="161"/>
      <c r="M3753" s="289"/>
      <c r="N3753" s="289"/>
      <c r="O3753" s="289"/>
      <c r="P3753" s="289"/>
      <c r="Q3753" s="166"/>
      <c r="X3753" s="167"/>
      <c r="AX3753" s="162" t="s">
        <v>230</v>
      </c>
      <c r="AY3753" s="162" t="s">
        <v>82</v>
      </c>
      <c r="AZ3753" s="13" t="s">
        <v>82</v>
      </c>
      <c r="BA3753" s="13" t="s">
        <v>34</v>
      </c>
      <c r="BB3753" s="13" t="s">
        <v>73</v>
      </c>
      <c r="BC3753" s="162" t="s">
        <v>216</v>
      </c>
    </row>
    <row r="3754" spans="2:69" s="13" customFormat="1">
      <c r="B3754" s="161"/>
      <c r="D3754" s="148" t="s">
        <v>230</v>
      </c>
      <c r="E3754" s="162" t="s">
        <v>3</v>
      </c>
      <c r="F3754" s="163" t="s">
        <v>3712</v>
      </c>
      <c r="H3754" s="164">
        <v>26.9</v>
      </c>
      <c r="I3754" s="165"/>
      <c r="L3754" s="161"/>
      <c r="M3754" s="289"/>
      <c r="N3754" s="289"/>
      <c r="O3754" s="289"/>
      <c r="P3754" s="289"/>
      <c r="Q3754" s="166"/>
      <c r="X3754" s="167"/>
      <c r="AX3754" s="162" t="s">
        <v>230</v>
      </c>
      <c r="AY3754" s="162" t="s">
        <v>82</v>
      </c>
      <c r="AZ3754" s="13" t="s">
        <v>82</v>
      </c>
      <c r="BA3754" s="13" t="s">
        <v>34</v>
      </c>
      <c r="BB3754" s="13" t="s">
        <v>73</v>
      </c>
      <c r="BC3754" s="162" t="s">
        <v>216</v>
      </c>
    </row>
    <row r="3755" spans="2:69" s="14" customFormat="1">
      <c r="B3755" s="168"/>
      <c r="D3755" s="148" t="s">
        <v>230</v>
      </c>
      <c r="E3755" s="169" t="s">
        <v>3</v>
      </c>
      <c r="F3755" s="170" t="s">
        <v>251</v>
      </c>
      <c r="H3755" s="171">
        <v>232.8</v>
      </c>
      <c r="I3755" s="172"/>
      <c r="L3755" s="168"/>
      <c r="M3755" s="290"/>
      <c r="N3755" s="290"/>
      <c r="O3755" s="290"/>
      <c r="P3755" s="290"/>
      <c r="Q3755" s="173"/>
      <c r="X3755" s="174"/>
      <c r="AX3755" s="169" t="s">
        <v>230</v>
      </c>
      <c r="AY3755" s="169" t="s">
        <v>82</v>
      </c>
      <c r="AZ3755" s="14" t="s">
        <v>222</v>
      </c>
      <c r="BA3755" s="14" t="s">
        <v>34</v>
      </c>
      <c r="BB3755" s="14" t="s">
        <v>80</v>
      </c>
      <c r="BC3755" s="169" t="s">
        <v>216</v>
      </c>
    </row>
    <row r="3756" spans="2:69" s="1" customFormat="1" ht="24.15" customHeight="1">
      <c r="B3756" s="133"/>
      <c r="C3756" s="134" t="s">
        <v>3713</v>
      </c>
      <c r="D3756" s="134" t="s">
        <v>218</v>
      </c>
      <c r="E3756" s="135" t="s">
        <v>3714</v>
      </c>
      <c r="F3756" s="136" t="s">
        <v>3715</v>
      </c>
      <c r="G3756" s="137" t="s">
        <v>221</v>
      </c>
      <c r="H3756" s="138">
        <v>199.9</v>
      </c>
      <c r="I3756" s="139"/>
      <c r="J3756" s="140">
        <f>ROUND(I3756*H3756,2)</f>
        <v>0</v>
      </c>
      <c r="K3756" s="141"/>
      <c r="L3756" s="33"/>
      <c r="M3756" s="294"/>
      <c r="N3756" s="294"/>
      <c r="O3756" s="294"/>
      <c r="P3756" s="282"/>
      <c r="Q3756" s="142" t="s">
        <v>3</v>
      </c>
      <c r="R3756" s="143" t="s">
        <v>44</v>
      </c>
      <c r="T3756" s="144">
        <f>S3756*H3756</f>
        <v>0</v>
      </c>
      <c r="U3756" s="144">
        <v>6.6600000000000001E-3</v>
      </c>
      <c r="V3756" s="144">
        <f>U3756*H3756</f>
        <v>1.331334</v>
      </c>
      <c r="W3756" s="144">
        <v>0</v>
      </c>
      <c r="X3756" s="145">
        <f>W3756*H3756</f>
        <v>0</v>
      </c>
      <c r="AV3756" s="146" t="s">
        <v>356</v>
      </c>
      <c r="AX3756" s="146" t="s">
        <v>218</v>
      </c>
      <c r="AY3756" s="146" t="s">
        <v>82</v>
      </c>
      <c r="BC3756" s="18" t="s">
        <v>216</v>
      </c>
      <c r="BI3756" s="147">
        <f>IF(R3756="základní",J3756,0)</f>
        <v>0</v>
      </c>
      <c r="BJ3756" s="147">
        <f>IF(R3756="snížená",J3756,0)</f>
        <v>0</v>
      </c>
      <c r="BK3756" s="147">
        <f>IF(R3756="zákl. přenesená",J3756,0)</f>
        <v>0</v>
      </c>
      <c r="BL3756" s="147">
        <f>IF(R3756="sníž. přenesená",J3756,0)</f>
        <v>0</v>
      </c>
      <c r="BM3756" s="147">
        <f>IF(R3756="nulová",J3756,0)</f>
        <v>0</v>
      </c>
      <c r="BN3756" s="18" t="s">
        <v>80</v>
      </c>
      <c r="BO3756" s="147">
        <f>ROUND(I3756*H3756,2)</f>
        <v>0</v>
      </c>
      <c r="BP3756" s="18" t="s">
        <v>356</v>
      </c>
      <c r="BQ3756" s="146" t="s">
        <v>3716</v>
      </c>
    </row>
    <row r="3757" spans="2:69" s="1" customFormat="1" ht="18">
      <c r="B3757" s="33"/>
      <c r="D3757" s="148" t="s">
        <v>224</v>
      </c>
      <c r="F3757" s="149" t="s">
        <v>3717</v>
      </c>
      <c r="I3757" s="150"/>
      <c r="L3757" s="33"/>
      <c r="M3757" s="282"/>
      <c r="N3757" s="282"/>
      <c r="O3757" s="282"/>
      <c r="P3757" s="282"/>
      <c r="Q3757" s="151"/>
      <c r="X3757" s="54"/>
      <c r="AX3757" s="18" t="s">
        <v>224</v>
      </c>
      <c r="AY3757" s="18" t="s">
        <v>82</v>
      </c>
    </row>
    <row r="3758" spans="2:69" s="12" customFormat="1">
      <c r="B3758" s="155"/>
      <c r="D3758" s="148" t="s">
        <v>230</v>
      </c>
      <c r="E3758" s="156" t="s">
        <v>3</v>
      </c>
      <c r="F3758" s="157" t="s">
        <v>1526</v>
      </c>
      <c r="H3758" s="156" t="s">
        <v>3</v>
      </c>
      <c r="I3758" s="158"/>
      <c r="L3758" s="155"/>
      <c r="M3758" s="288"/>
      <c r="N3758" s="288"/>
      <c r="O3758" s="288"/>
      <c r="P3758" s="288"/>
      <c r="Q3758" s="159"/>
      <c r="X3758" s="160"/>
      <c r="AX3758" s="156" t="s">
        <v>230</v>
      </c>
      <c r="AY3758" s="156" t="s">
        <v>82</v>
      </c>
      <c r="AZ3758" s="12" t="s">
        <v>80</v>
      </c>
      <c r="BA3758" s="12" t="s">
        <v>34</v>
      </c>
      <c r="BB3758" s="12" t="s">
        <v>73</v>
      </c>
      <c r="BC3758" s="156" t="s">
        <v>216</v>
      </c>
    </row>
    <row r="3759" spans="2:69" s="13" customFormat="1">
      <c r="B3759" s="161"/>
      <c r="D3759" s="148" t="s">
        <v>230</v>
      </c>
      <c r="E3759" s="162" t="s">
        <v>3</v>
      </c>
      <c r="F3759" s="163" t="s">
        <v>2459</v>
      </c>
      <c r="H3759" s="164">
        <v>80.3</v>
      </c>
      <c r="I3759" s="165"/>
      <c r="L3759" s="161"/>
      <c r="M3759" s="289"/>
      <c r="N3759" s="289"/>
      <c r="O3759" s="289"/>
      <c r="P3759" s="289"/>
      <c r="Q3759" s="166"/>
      <c r="X3759" s="167"/>
      <c r="AX3759" s="162" t="s">
        <v>230</v>
      </c>
      <c r="AY3759" s="162" t="s">
        <v>82</v>
      </c>
      <c r="AZ3759" s="13" t="s">
        <v>82</v>
      </c>
      <c r="BA3759" s="13" t="s">
        <v>34</v>
      </c>
      <c r="BB3759" s="13" t="s">
        <v>73</v>
      </c>
      <c r="BC3759" s="162" t="s">
        <v>216</v>
      </c>
    </row>
    <row r="3760" spans="2:69" s="13" customFormat="1">
      <c r="B3760" s="161"/>
      <c r="D3760" s="148" t="s">
        <v>230</v>
      </c>
      <c r="E3760" s="162" t="s">
        <v>3</v>
      </c>
      <c r="F3760" s="163" t="s">
        <v>1528</v>
      </c>
      <c r="H3760" s="164">
        <v>92.7</v>
      </c>
      <c r="I3760" s="165"/>
      <c r="L3760" s="161"/>
      <c r="M3760" s="289"/>
      <c r="N3760" s="289"/>
      <c r="O3760" s="289"/>
      <c r="P3760" s="289"/>
      <c r="Q3760" s="166"/>
      <c r="X3760" s="167"/>
      <c r="AX3760" s="162" t="s">
        <v>230</v>
      </c>
      <c r="AY3760" s="162" t="s">
        <v>82</v>
      </c>
      <c r="AZ3760" s="13" t="s">
        <v>82</v>
      </c>
      <c r="BA3760" s="13" t="s">
        <v>34</v>
      </c>
      <c r="BB3760" s="13" t="s">
        <v>73</v>
      </c>
      <c r="BC3760" s="162" t="s">
        <v>216</v>
      </c>
    </row>
    <row r="3761" spans="2:69" s="13" customFormat="1">
      <c r="B3761" s="161"/>
      <c r="D3761" s="148" t="s">
        <v>230</v>
      </c>
      <c r="E3761" s="162" t="s">
        <v>3</v>
      </c>
      <c r="F3761" s="163" t="s">
        <v>3712</v>
      </c>
      <c r="H3761" s="164">
        <v>26.9</v>
      </c>
      <c r="I3761" s="165"/>
      <c r="L3761" s="161"/>
      <c r="M3761" s="289"/>
      <c r="N3761" s="289"/>
      <c r="O3761" s="289"/>
      <c r="P3761" s="289"/>
      <c r="Q3761" s="166"/>
      <c r="X3761" s="167"/>
      <c r="AX3761" s="162" t="s">
        <v>230</v>
      </c>
      <c r="AY3761" s="162" t="s">
        <v>82</v>
      </c>
      <c r="AZ3761" s="13" t="s">
        <v>82</v>
      </c>
      <c r="BA3761" s="13" t="s">
        <v>34</v>
      </c>
      <c r="BB3761" s="13" t="s">
        <v>73</v>
      </c>
      <c r="BC3761" s="162" t="s">
        <v>216</v>
      </c>
    </row>
    <row r="3762" spans="2:69" s="14" customFormat="1">
      <c r="B3762" s="168"/>
      <c r="D3762" s="148" t="s">
        <v>230</v>
      </c>
      <c r="E3762" s="169" t="s">
        <v>3</v>
      </c>
      <c r="F3762" s="170" t="s">
        <v>251</v>
      </c>
      <c r="H3762" s="171">
        <v>199.9</v>
      </c>
      <c r="I3762" s="172"/>
      <c r="L3762" s="168"/>
      <c r="M3762" s="290"/>
      <c r="N3762" s="290"/>
      <c r="O3762" s="290"/>
      <c r="P3762" s="290"/>
      <c r="Q3762" s="173"/>
      <c r="X3762" s="174"/>
      <c r="AX3762" s="169" t="s">
        <v>230</v>
      </c>
      <c r="AY3762" s="169" t="s">
        <v>82</v>
      </c>
      <c r="AZ3762" s="14" t="s">
        <v>222</v>
      </c>
      <c r="BA3762" s="14" t="s">
        <v>34</v>
      </c>
      <c r="BB3762" s="14" t="s">
        <v>80</v>
      </c>
      <c r="BC3762" s="169" t="s">
        <v>216</v>
      </c>
    </row>
    <row r="3763" spans="2:69" s="1" customFormat="1" ht="16.5" customHeight="1">
      <c r="B3763" s="133"/>
      <c r="C3763" s="350" t="s">
        <v>3718</v>
      </c>
      <c r="D3763" s="350" t="s">
        <v>218</v>
      </c>
      <c r="E3763" s="351" t="s">
        <v>3719</v>
      </c>
      <c r="F3763" s="352" t="s">
        <v>3720</v>
      </c>
      <c r="G3763" s="353" t="s">
        <v>221</v>
      </c>
      <c r="H3763" s="354">
        <v>199.9</v>
      </c>
      <c r="I3763" s="355"/>
      <c r="J3763" s="355">
        <f>ROUND(I3763*H3763,2)</f>
        <v>0</v>
      </c>
      <c r="K3763" s="141"/>
      <c r="L3763" s="33"/>
      <c r="M3763" s="356"/>
      <c r="N3763" s="356"/>
      <c r="O3763" s="356"/>
      <c r="P3763" s="282"/>
      <c r="Q3763" s="142" t="s">
        <v>3</v>
      </c>
      <c r="R3763" s="143" t="s">
        <v>44</v>
      </c>
      <c r="T3763" s="144">
        <f>S3763*H3763</f>
        <v>0</v>
      </c>
      <c r="U3763" s="144">
        <v>2.9999999999999997E-4</v>
      </c>
      <c r="V3763" s="144">
        <f>U3763*H3763</f>
        <v>5.9969999999999996E-2</v>
      </c>
      <c r="W3763" s="144">
        <v>0</v>
      </c>
      <c r="X3763" s="145">
        <f>W3763*H3763</f>
        <v>0</v>
      </c>
      <c r="AV3763" s="146" t="s">
        <v>356</v>
      </c>
      <c r="AX3763" s="146" t="s">
        <v>218</v>
      </c>
      <c r="AY3763" s="146" t="s">
        <v>82</v>
      </c>
      <c r="BC3763" s="18" t="s">
        <v>216</v>
      </c>
      <c r="BI3763" s="147">
        <f>IF(R3763="základní",J3763,0)</f>
        <v>0</v>
      </c>
      <c r="BJ3763" s="147">
        <f>IF(R3763="snížená",J3763,0)</f>
        <v>0</v>
      </c>
      <c r="BK3763" s="147">
        <f>IF(R3763="zákl. přenesená",J3763,0)</f>
        <v>0</v>
      </c>
      <c r="BL3763" s="147">
        <f>IF(R3763="sníž. přenesená",J3763,0)</f>
        <v>0</v>
      </c>
      <c r="BM3763" s="147">
        <f>IF(R3763="nulová",J3763,0)</f>
        <v>0</v>
      </c>
      <c r="BN3763" s="18" t="s">
        <v>80</v>
      </c>
      <c r="BO3763" s="147">
        <f>ROUND(I3763*H3763,2)</f>
        <v>0</v>
      </c>
      <c r="BP3763" s="18" t="s">
        <v>356</v>
      </c>
      <c r="BQ3763" s="146" t="s">
        <v>3721</v>
      </c>
    </row>
    <row r="3764" spans="2:69" s="1" customFormat="1">
      <c r="B3764" s="33"/>
      <c r="D3764" s="148" t="s">
        <v>224</v>
      </c>
      <c r="F3764" s="149" t="s">
        <v>3720</v>
      </c>
      <c r="I3764" s="150"/>
      <c r="L3764" s="33"/>
      <c r="M3764" s="282"/>
      <c r="N3764" s="282"/>
      <c r="O3764" s="282"/>
      <c r="P3764" s="282"/>
      <c r="Q3764" s="151"/>
      <c r="X3764" s="54"/>
      <c r="AX3764" s="18" t="s">
        <v>224</v>
      </c>
      <c r="AY3764" s="18" t="s">
        <v>82</v>
      </c>
    </row>
    <row r="3765" spans="2:69" s="1" customFormat="1" ht="63">
      <c r="B3765" s="33"/>
      <c r="D3765" s="148" t="s">
        <v>228</v>
      </c>
      <c r="F3765" s="154" t="s">
        <v>3722</v>
      </c>
      <c r="I3765" s="150"/>
      <c r="L3765" s="33"/>
      <c r="M3765" s="282"/>
      <c r="N3765" s="282"/>
      <c r="O3765" s="282"/>
      <c r="P3765" s="282"/>
      <c r="Q3765" s="151"/>
      <c r="X3765" s="54"/>
      <c r="AX3765" s="18" t="s">
        <v>228</v>
      </c>
      <c r="AY3765" s="18" t="s">
        <v>82</v>
      </c>
    </row>
    <row r="3766" spans="2:69" s="12" customFormat="1">
      <c r="B3766" s="155"/>
      <c r="D3766" s="148" t="s">
        <v>230</v>
      </c>
      <c r="E3766" s="156" t="s">
        <v>3</v>
      </c>
      <c r="F3766" s="157" t="s">
        <v>1526</v>
      </c>
      <c r="H3766" s="156" t="s">
        <v>3</v>
      </c>
      <c r="I3766" s="158"/>
      <c r="L3766" s="155"/>
      <c r="M3766" s="288"/>
      <c r="N3766" s="288"/>
      <c r="O3766" s="288"/>
      <c r="P3766" s="288"/>
      <c r="Q3766" s="159"/>
      <c r="X3766" s="160"/>
      <c r="AX3766" s="156" t="s">
        <v>230</v>
      </c>
      <c r="AY3766" s="156" t="s">
        <v>82</v>
      </c>
      <c r="AZ3766" s="12" t="s">
        <v>80</v>
      </c>
      <c r="BA3766" s="12" t="s">
        <v>34</v>
      </c>
      <c r="BB3766" s="12" t="s">
        <v>73</v>
      </c>
      <c r="BC3766" s="156" t="s">
        <v>216</v>
      </c>
    </row>
    <row r="3767" spans="2:69" s="13" customFormat="1">
      <c r="B3767" s="161"/>
      <c r="D3767" s="148" t="s">
        <v>230</v>
      </c>
      <c r="E3767" s="162" t="s">
        <v>3</v>
      </c>
      <c r="F3767" s="163" t="s">
        <v>2459</v>
      </c>
      <c r="H3767" s="164">
        <v>80.3</v>
      </c>
      <c r="I3767" s="165"/>
      <c r="L3767" s="161"/>
      <c r="M3767" s="289"/>
      <c r="N3767" s="289"/>
      <c r="O3767" s="289"/>
      <c r="P3767" s="289"/>
      <c r="Q3767" s="166"/>
      <c r="X3767" s="167"/>
      <c r="AX3767" s="162" t="s">
        <v>230</v>
      </c>
      <c r="AY3767" s="162" t="s">
        <v>82</v>
      </c>
      <c r="AZ3767" s="13" t="s">
        <v>82</v>
      </c>
      <c r="BA3767" s="13" t="s">
        <v>34</v>
      </c>
      <c r="BB3767" s="13" t="s">
        <v>73</v>
      </c>
      <c r="BC3767" s="162" t="s">
        <v>216</v>
      </c>
    </row>
    <row r="3768" spans="2:69" s="13" customFormat="1">
      <c r="B3768" s="161"/>
      <c r="D3768" s="148" t="s">
        <v>230</v>
      </c>
      <c r="E3768" s="162" t="s">
        <v>3</v>
      </c>
      <c r="F3768" s="163" t="s">
        <v>1528</v>
      </c>
      <c r="H3768" s="164">
        <v>92.7</v>
      </c>
      <c r="I3768" s="165"/>
      <c r="L3768" s="161"/>
      <c r="M3768" s="289"/>
      <c r="N3768" s="289"/>
      <c r="O3768" s="289"/>
      <c r="P3768" s="289"/>
      <c r="Q3768" s="166"/>
      <c r="X3768" s="167"/>
      <c r="AX3768" s="162" t="s">
        <v>230</v>
      </c>
      <c r="AY3768" s="162" t="s">
        <v>82</v>
      </c>
      <c r="AZ3768" s="13" t="s">
        <v>82</v>
      </c>
      <c r="BA3768" s="13" t="s">
        <v>34</v>
      </c>
      <c r="BB3768" s="13" t="s">
        <v>73</v>
      </c>
      <c r="BC3768" s="162" t="s">
        <v>216</v>
      </c>
    </row>
    <row r="3769" spans="2:69" s="13" customFormat="1">
      <c r="B3769" s="161"/>
      <c r="D3769" s="148" t="s">
        <v>230</v>
      </c>
      <c r="E3769" s="162" t="s">
        <v>3</v>
      </c>
      <c r="F3769" s="163" t="s">
        <v>3712</v>
      </c>
      <c r="H3769" s="164">
        <v>26.9</v>
      </c>
      <c r="I3769" s="165"/>
      <c r="L3769" s="161"/>
      <c r="M3769" s="289"/>
      <c r="N3769" s="289"/>
      <c r="O3769" s="289"/>
      <c r="P3769" s="289"/>
      <c r="Q3769" s="166"/>
      <c r="X3769" s="167"/>
      <c r="AX3769" s="162" t="s">
        <v>230</v>
      </c>
      <c r="AY3769" s="162" t="s">
        <v>82</v>
      </c>
      <c r="AZ3769" s="13" t="s">
        <v>82</v>
      </c>
      <c r="BA3769" s="13" t="s">
        <v>34</v>
      </c>
      <c r="BB3769" s="13" t="s">
        <v>73</v>
      </c>
      <c r="BC3769" s="162" t="s">
        <v>216</v>
      </c>
    </row>
    <row r="3770" spans="2:69" s="14" customFormat="1">
      <c r="B3770" s="168"/>
      <c r="D3770" s="148" t="s">
        <v>230</v>
      </c>
      <c r="E3770" s="169" t="s">
        <v>3</v>
      </c>
      <c r="F3770" s="170" t="s">
        <v>251</v>
      </c>
      <c r="H3770" s="171">
        <v>199.9</v>
      </c>
      <c r="I3770" s="172"/>
      <c r="L3770" s="168"/>
      <c r="M3770" s="290"/>
      <c r="N3770" s="290"/>
      <c r="O3770" s="290"/>
      <c r="P3770" s="290"/>
      <c r="Q3770" s="173"/>
      <c r="X3770" s="174"/>
      <c r="AX3770" s="169" t="s">
        <v>230</v>
      </c>
      <c r="AY3770" s="169" t="s">
        <v>82</v>
      </c>
      <c r="AZ3770" s="14" t="s">
        <v>222</v>
      </c>
      <c r="BA3770" s="14" t="s">
        <v>34</v>
      </c>
      <c r="BB3770" s="14" t="s">
        <v>80</v>
      </c>
      <c r="BC3770" s="169" t="s">
        <v>216</v>
      </c>
    </row>
    <row r="3771" spans="2:69" s="1" customFormat="1" ht="24.15" customHeight="1">
      <c r="B3771" s="133"/>
      <c r="C3771" s="350" t="s">
        <v>3723</v>
      </c>
      <c r="D3771" s="350" t="s">
        <v>218</v>
      </c>
      <c r="E3771" s="351" t="s">
        <v>3724</v>
      </c>
      <c r="F3771" s="352" t="s">
        <v>3725</v>
      </c>
      <c r="G3771" s="353" t="s">
        <v>221</v>
      </c>
      <c r="H3771" s="354">
        <v>199.9</v>
      </c>
      <c r="I3771" s="355"/>
      <c r="J3771" s="355">
        <f>ROUND(I3771*H3771,2)</f>
        <v>0</v>
      </c>
      <c r="K3771" s="141"/>
      <c r="L3771" s="33"/>
      <c r="M3771" s="356"/>
      <c r="N3771" s="356"/>
      <c r="O3771" s="356"/>
      <c r="P3771" s="282"/>
      <c r="Q3771" s="142" t="s">
        <v>3</v>
      </c>
      <c r="R3771" s="143" t="s">
        <v>44</v>
      </c>
      <c r="T3771" s="144">
        <f>S3771*H3771</f>
        <v>0</v>
      </c>
      <c r="U3771" s="144">
        <v>2.4000000000000001E-4</v>
      </c>
      <c r="V3771" s="144">
        <f>U3771*H3771</f>
        <v>4.7976000000000005E-2</v>
      </c>
      <c r="W3771" s="144">
        <v>0</v>
      </c>
      <c r="X3771" s="145">
        <f>W3771*H3771</f>
        <v>0</v>
      </c>
      <c r="AV3771" s="146" t="s">
        <v>356</v>
      </c>
      <c r="AX3771" s="146" t="s">
        <v>218</v>
      </c>
      <c r="AY3771" s="146" t="s">
        <v>82</v>
      </c>
      <c r="BC3771" s="18" t="s">
        <v>216</v>
      </c>
      <c r="BI3771" s="147">
        <f>IF(R3771="základní",J3771,0)</f>
        <v>0</v>
      </c>
      <c r="BJ3771" s="147">
        <f>IF(R3771="snížená",J3771,0)</f>
        <v>0</v>
      </c>
      <c r="BK3771" s="147">
        <f>IF(R3771="zákl. přenesená",J3771,0)</f>
        <v>0</v>
      </c>
      <c r="BL3771" s="147">
        <f>IF(R3771="sníž. přenesená",J3771,0)</f>
        <v>0</v>
      </c>
      <c r="BM3771" s="147">
        <f>IF(R3771="nulová",J3771,0)</f>
        <v>0</v>
      </c>
      <c r="BN3771" s="18" t="s">
        <v>80</v>
      </c>
      <c r="BO3771" s="147">
        <f>ROUND(I3771*H3771,2)</f>
        <v>0</v>
      </c>
      <c r="BP3771" s="18" t="s">
        <v>356</v>
      </c>
      <c r="BQ3771" s="146" t="s">
        <v>3726</v>
      </c>
    </row>
    <row r="3772" spans="2:69" s="1" customFormat="1" ht="18">
      <c r="B3772" s="33"/>
      <c r="D3772" s="148" t="s">
        <v>224</v>
      </c>
      <c r="F3772" s="149" t="s">
        <v>3725</v>
      </c>
      <c r="I3772" s="150"/>
      <c r="L3772" s="33"/>
      <c r="M3772" s="282"/>
      <c r="N3772" s="282"/>
      <c r="O3772" s="282"/>
      <c r="P3772" s="282"/>
      <c r="Q3772" s="151"/>
      <c r="X3772" s="54"/>
      <c r="AX3772" s="18" t="s">
        <v>224</v>
      </c>
      <c r="AY3772" s="18" t="s">
        <v>82</v>
      </c>
    </row>
    <row r="3773" spans="2:69" s="1" customFormat="1" ht="144">
      <c r="B3773" s="33"/>
      <c r="D3773" s="148" t="s">
        <v>228</v>
      </c>
      <c r="F3773" s="154" t="s">
        <v>3727</v>
      </c>
      <c r="I3773" s="150"/>
      <c r="L3773" s="33"/>
      <c r="M3773" s="282"/>
      <c r="N3773" s="282"/>
      <c r="O3773" s="282"/>
      <c r="P3773" s="282"/>
      <c r="Q3773" s="151"/>
      <c r="X3773" s="54"/>
      <c r="AX3773" s="18" t="s">
        <v>228</v>
      </c>
      <c r="AY3773" s="18" t="s">
        <v>82</v>
      </c>
    </row>
    <row r="3774" spans="2:69" s="12" customFormat="1">
      <c r="B3774" s="155"/>
      <c r="D3774" s="148" t="s">
        <v>230</v>
      </c>
      <c r="E3774" s="156" t="s">
        <v>3</v>
      </c>
      <c r="F3774" s="157" t="s">
        <v>1526</v>
      </c>
      <c r="H3774" s="156" t="s">
        <v>3</v>
      </c>
      <c r="I3774" s="158"/>
      <c r="L3774" s="155"/>
      <c r="M3774" s="288"/>
      <c r="N3774" s="288"/>
      <c r="O3774" s="288"/>
      <c r="P3774" s="288"/>
      <c r="Q3774" s="159"/>
      <c r="X3774" s="160"/>
      <c r="AX3774" s="156" t="s">
        <v>230</v>
      </c>
      <c r="AY3774" s="156" t="s">
        <v>82</v>
      </c>
      <c r="AZ3774" s="12" t="s">
        <v>80</v>
      </c>
      <c r="BA3774" s="12" t="s">
        <v>34</v>
      </c>
      <c r="BB3774" s="12" t="s">
        <v>73</v>
      </c>
      <c r="BC3774" s="156" t="s">
        <v>216</v>
      </c>
    </row>
    <row r="3775" spans="2:69" s="13" customFormat="1">
      <c r="B3775" s="161"/>
      <c r="D3775" s="148" t="s">
        <v>230</v>
      </c>
      <c r="E3775" s="162" t="s">
        <v>3</v>
      </c>
      <c r="F3775" s="163" t="s">
        <v>2459</v>
      </c>
      <c r="H3775" s="164">
        <v>80.3</v>
      </c>
      <c r="I3775" s="165"/>
      <c r="L3775" s="161"/>
      <c r="M3775" s="289"/>
      <c r="N3775" s="289"/>
      <c r="O3775" s="289"/>
      <c r="P3775" s="289"/>
      <c r="Q3775" s="166"/>
      <c r="X3775" s="167"/>
      <c r="AX3775" s="162" t="s">
        <v>230</v>
      </c>
      <c r="AY3775" s="162" t="s">
        <v>82</v>
      </c>
      <c r="AZ3775" s="13" t="s">
        <v>82</v>
      </c>
      <c r="BA3775" s="13" t="s">
        <v>34</v>
      </c>
      <c r="BB3775" s="13" t="s">
        <v>73</v>
      </c>
      <c r="BC3775" s="162" t="s">
        <v>216</v>
      </c>
    </row>
    <row r="3776" spans="2:69" s="13" customFormat="1">
      <c r="B3776" s="161"/>
      <c r="D3776" s="148" t="s">
        <v>230</v>
      </c>
      <c r="E3776" s="162" t="s">
        <v>3</v>
      </c>
      <c r="F3776" s="163" t="s">
        <v>1528</v>
      </c>
      <c r="H3776" s="164">
        <v>92.7</v>
      </c>
      <c r="I3776" s="165"/>
      <c r="L3776" s="161"/>
      <c r="M3776" s="289"/>
      <c r="N3776" s="289"/>
      <c r="O3776" s="289"/>
      <c r="P3776" s="289"/>
      <c r="Q3776" s="166"/>
      <c r="X3776" s="167"/>
      <c r="AX3776" s="162" t="s">
        <v>230</v>
      </c>
      <c r="AY3776" s="162" t="s">
        <v>82</v>
      </c>
      <c r="AZ3776" s="13" t="s">
        <v>82</v>
      </c>
      <c r="BA3776" s="13" t="s">
        <v>34</v>
      </c>
      <c r="BB3776" s="13" t="s">
        <v>73</v>
      </c>
      <c r="BC3776" s="162" t="s">
        <v>216</v>
      </c>
    </row>
    <row r="3777" spans="2:69" s="13" customFormat="1">
      <c r="B3777" s="161"/>
      <c r="D3777" s="148" t="s">
        <v>230</v>
      </c>
      <c r="E3777" s="162" t="s">
        <v>3</v>
      </c>
      <c r="F3777" s="163" t="s">
        <v>3712</v>
      </c>
      <c r="H3777" s="164">
        <v>26.9</v>
      </c>
      <c r="I3777" s="165"/>
      <c r="L3777" s="161"/>
      <c r="M3777" s="289"/>
      <c r="N3777" s="289"/>
      <c r="O3777" s="289"/>
      <c r="P3777" s="289"/>
      <c r="Q3777" s="166"/>
      <c r="X3777" s="167"/>
      <c r="AX3777" s="162" t="s">
        <v>230</v>
      </c>
      <c r="AY3777" s="162" t="s">
        <v>82</v>
      </c>
      <c r="AZ3777" s="13" t="s">
        <v>82</v>
      </c>
      <c r="BA3777" s="13" t="s">
        <v>34</v>
      </c>
      <c r="BB3777" s="13" t="s">
        <v>73</v>
      </c>
      <c r="BC3777" s="162" t="s">
        <v>216</v>
      </c>
    </row>
    <row r="3778" spans="2:69" s="14" customFormat="1">
      <c r="B3778" s="168"/>
      <c r="D3778" s="148" t="s">
        <v>230</v>
      </c>
      <c r="E3778" s="169" t="s">
        <v>3</v>
      </c>
      <c r="F3778" s="170" t="s">
        <v>251</v>
      </c>
      <c r="H3778" s="171">
        <v>199.9</v>
      </c>
      <c r="I3778" s="172"/>
      <c r="L3778" s="168"/>
      <c r="M3778" s="290"/>
      <c r="N3778" s="290"/>
      <c r="O3778" s="290"/>
      <c r="P3778" s="290"/>
      <c r="Q3778" s="173"/>
      <c r="X3778" s="174"/>
      <c r="AX3778" s="169" t="s">
        <v>230</v>
      </c>
      <c r="AY3778" s="169" t="s">
        <v>82</v>
      </c>
      <c r="AZ3778" s="14" t="s">
        <v>222</v>
      </c>
      <c r="BA3778" s="14" t="s">
        <v>34</v>
      </c>
      <c r="BB3778" s="14" t="s">
        <v>80</v>
      </c>
      <c r="BC3778" s="169" t="s">
        <v>216</v>
      </c>
    </row>
    <row r="3779" spans="2:69" s="1" customFormat="1" ht="24.15" customHeight="1">
      <c r="B3779" s="133"/>
      <c r="C3779" s="350" t="s">
        <v>3728</v>
      </c>
      <c r="D3779" s="350" t="s">
        <v>218</v>
      </c>
      <c r="E3779" s="351" t="s">
        <v>3729</v>
      </c>
      <c r="F3779" s="352" t="s">
        <v>3730</v>
      </c>
      <c r="G3779" s="353" t="s">
        <v>221</v>
      </c>
      <c r="H3779" s="354">
        <v>32.9</v>
      </c>
      <c r="I3779" s="355"/>
      <c r="J3779" s="355">
        <f>ROUND(I3779*H3779,2)</f>
        <v>0</v>
      </c>
      <c r="K3779" s="141"/>
      <c r="L3779" s="33"/>
      <c r="M3779" s="356"/>
      <c r="N3779" s="356"/>
      <c r="O3779" s="356"/>
      <c r="P3779" s="282"/>
      <c r="Q3779" s="142" t="s">
        <v>3</v>
      </c>
      <c r="R3779" s="143" t="s">
        <v>44</v>
      </c>
      <c r="T3779" s="144">
        <f>S3779*H3779</f>
        <v>0</v>
      </c>
      <c r="U3779" s="144">
        <v>7.1000000000000002E-4</v>
      </c>
      <c r="V3779" s="144">
        <f>U3779*H3779</f>
        <v>2.3359000000000001E-2</v>
      </c>
      <c r="W3779" s="144">
        <v>0</v>
      </c>
      <c r="X3779" s="145">
        <f>W3779*H3779</f>
        <v>0</v>
      </c>
      <c r="AV3779" s="146" t="s">
        <v>356</v>
      </c>
      <c r="AX3779" s="146" t="s">
        <v>218</v>
      </c>
      <c r="AY3779" s="146" t="s">
        <v>82</v>
      </c>
      <c r="BC3779" s="18" t="s">
        <v>216</v>
      </c>
      <c r="BI3779" s="147">
        <f>IF(R3779="základní",J3779,0)</f>
        <v>0</v>
      </c>
      <c r="BJ3779" s="147">
        <f>IF(R3779="snížená",J3779,0)</f>
        <v>0</v>
      </c>
      <c r="BK3779" s="147">
        <f>IF(R3779="zákl. přenesená",J3779,0)</f>
        <v>0</v>
      </c>
      <c r="BL3779" s="147">
        <f>IF(R3779="sníž. přenesená",J3779,0)</f>
        <v>0</v>
      </c>
      <c r="BM3779" s="147">
        <f>IF(R3779="nulová",J3779,0)</f>
        <v>0</v>
      </c>
      <c r="BN3779" s="18" t="s">
        <v>80</v>
      </c>
      <c r="BO3779" s="147">
        <f>ROUND(I3779*H3779,2)</f>
        <v>0</v>
      </c>
      <c r="BP3779" s="18" t="s">
        <v>356</v>
      </c>
      <c r="BQ3779" s="146" t="s">
        <v>3731</v>
      </c>
    </row>
    <row r="3780" spans="2:69" s="1" customFormat="1">
      <c r="B3780" s="33"/>
      <c r="D3780" s="148" t="s">
        <v>224</v>
      </c>
      <c r="F3780" s="149" t="s">
        <v>3730</v>
      </c>
      <c r="I3780" s="150"/>
      <c r="L3780" s="33"/>
      <c r="M3780" s="282"/>
      <c r="N3780" s="282"/>
      <c r="O3780" s="282"/>
      <c r="P3780" s="282"/>
      <c r="Q3780" s="151"/>
      <c r="X3780" s="54"/>
      <c r="AX3780" s="18" t="s">
        <v>224</v>
      </c>
      <c r="AY3780" s="18" t="s">
        <v>82</v>
      </c>
    </row>
    <row r="3781" spans="2:69" s="1" customFormat="1" ht="315">
      <c r="B3781" s="33"/>
      <c r="D3781" s="148" t="s">
        <v>228</v>
      </c>
      <c r="F3781" s="154" t="s">
        <v>3732</v>
      </c>
      <c r="I3781" s="150"/>
      <c r="L3781" s="33"/>
      <c r="M3781" s="282"/>
      <c r="N3781" s="282"/>
      <c r="O3781" s="282"/>
      <c r="P3781" s="282"/>
      <c r="Q3781" s="151"/>
      <c r="X3781" s="54"/>
      <c r="AX3781" s="18" t="s">
        <v>228</v>
      </c>
      <c r="AY3781" s="18" t="s">
        <v>82</v>
      </c>
    </row>
    <row r="3782" spans="2:69" s="12" customFormat="1">
      <c r="B3782" s="155"/>
      <c r="D3782" s="148" t="s">
        <v>230</v>
      </c>
      <c r="E3782" s="156" t="s">
        <v>3</v>
      </c>
      <c r="F3782" s="157" t="s">
        <v>1526</v>
      </c>
      <c r="H3782" s="156" t="s">
        <v>3</v>
      </c>
      <c r="I3782" s="158"/>
      <c r="L3782" s="155"/>
      <c r="M3782" s="288"/>
      <c r="N3782" s="288"/>
      <c r="O3782" s="288"/>
      <c r="P3782" s="288"/>
      <c r="Q3782" s="159"/>
      <c r="X3782" s="160"/>
      <c r="AX3782" s="156" t="s">
        <v>230</v>
      </c>
      <c r="AY3782" s="156" t="s">
        <v>82</v>
      </c>
      <c r="AZ3782" s="12" t="s">
        <v>80</v>
      </c>
      <c r="BA3782" s="12" t="s">
        <v>34</v>
      </c>
      <c r="BB3782" s="12" t="s">
        <v>73</v>
      </c>
      <c r="BC3782" s="156" t="s">
        <v>216</v>
      </c>
    </row>
    <row r="3783" spans="2:69" s="13" customFormat="1">
      <c r="B3783" s="161"/>
      <c r="D3783" s="148" t="s">
        <v>230</v>
      </c>
      <c r="E3783" s="162" t="s">
        <v>3</v>
      </c>
      <c r="F3783" s="163" t="s">
        <v>1527</v>
      </c>
      <c r="H3783" s="164">
        <v>32.9</v>
      </c>
      <c r="I3783" s="165"/>
      <c r="L3783" s="161"/>
      <c r="M3783" s="289"/>
      <c r="N3783" s="289"/>
      <c r="O3783" s="289"/>
      <c r="P3783" s="289"/>
      <c r="Q3783" s="166"/>
      <c r="X3783" s="167"/>
      <c r="AX3783" s="162" t="s">
        <v>230</v>
      </c>
      <c r="AY3783" s="162" t="s">
        <v>82</v>
      </c>
      <c r="AZ3783" s="13" t="s">
        <v>82</v>
      </c>
      <c r="BA3783" s="13" t="s">
        <v>34</v>
      </c>
      <c r="BB3783" s="13" t="s">
        <v>80</v>
      </c>
      <c r="BC3783" s="162" t="s">
        <v>216</v>
      </c>
    </row>
    <row r="3784" spans="2:69" s="1" customFormat="1" ht="37.75" customHeight="1">
      <c r="B3784" s="133"/>
      <c r="C3784" s="134" t="s">
        <v>3733</v>
      </c>
      <c r="D3784" s="134" t="s">
        <v>218</v>
      </c>
      <c r="E3784" s="135" t="s">
        <v>3734</v>
      </c>
      <c r="F3784" s="136" t="s">
        <v>3735</v>
      </c>
      <c r="G3784" s="137" t="s">
        <v>221</v>
      </c>
      <c r="H3784" s="138">
        <v>85.617000000000004</v>
      </c>
      <c r="I3784" s="139"/>
      <c r="J3784" s="140">
        <f>ROUND(I3784*H3784,2)</f>
        <v>0</v>
      </c>
      <c r="K3784" s="141"/>
      <c r="L3784" s="33"/>
      <c r="M3784" s="294"/>
      <c r="N3784" s="294"/>
      <c r="O3784" s="294"/>
      <c r="P3784" s="282"/>
      <c r="Q3784" s="142" t="s">
        <v>3</v>
      </c>
      <c r="R3784" s="143" t="s">
        <v>44</v>
      </c>
      <c r="T3784" s="144">
        <f>S3784*H3784</f>
        <v>0</v>
      </c>
      <c r="U3784" s="144">
        <v>2.1000000000000001E-4</v>
      </c>
      <c r="V3784" s="144">
        <f>U3784*H3784</f>
        <v>1.797957E-2</v>
      </c>
      <c r="W3784" s="144">
        <v>0</v>
      </c>
      <c r="X3784" s="145">
        <f>W3784*H3784</f>
        <v>0</v>
      </c>
      <c r="AV3784" s="146" t="s">
        <v>356</v>
      </c>
      <c r="AX3784" s="146" t="s">
        <v>218</v>
      </c>
      <c r="AY3784" s="146" t="s">
        <v>82</v>
      </c>
      <c r="BC3784" s="18" t="s">
        <v>216</v>
      </c>
      <c r="BI3784" s="147">
        <f>IF(R3784="základní",J3784,0)</f>
        <v>0</v>
      </c>
      <c r="BJ3784" s="147">
        <f>IF(R3784="snížená",J3784,0)</f>
        <v>0</v>
      </c>
      <c r="BK3784" s="147">
        <f>IF(R3784="zákl. přenesená",J3784,0)</f>
        <v>0</v>
      </c>
      <c r="BL3784" s="147">
        <f>IF(R3784="sníž. přenesená",J3784,0)</f>
        <v>0</v>
      </c>
      <c r="BM3784" s="147">
        <f>IF(R3784="nulová",J3784,0)</f>
        <v>0</v>
      </c>
      <c r="BN3784" s="18" t="s">
        <v>80</v>
      </c>
      <c r="BO3784" s="147">
        <f>ROUND(I3784*H3784,2)</f>
        <v>0</v>
      </c>
      <c r="BP3784" s="18" t="s">
        <v>356</v>
      </c>
      <c r="BQ3784" s="146" t="s">
        <v>3736</v>
      </c>
    </row>
    <row r="3785" spans="2:69" s="1" customFormat="1" ht="18">
      <c r="B3785" s="33"/>
      <c r="D3785" s="148" t="s">
        <v>224</v>
      </c>
      <c r="F3785" s="149" t="s">
        <v>3735</v>
      </c>
      <c r="I3785" s="150"/>
      <c r="L3785" s="33"/>
      <c r="M3785" s="282"/>
      <c r="N3785" s="282"/>
      <c r="O3785" s="282"/>
      <c r="P3785" s="282"/>
      <c r="Q3785" s="151"/>
      <c r="X3785" s="54"/>
      <c r="AX3785" s="18" t="s">
        <v>224</v>
      </c>
      <c r="AY3785" s="18" t="s">
        <v>82</v>
      </c>
    </row>
    <row r="3786" spans="2:69" s="1" customFormat="1" ht="63">
      <c r="B3786" s="33"/>
      <c r="D3786" s="148" t="s">
        <v>228</v>
      </c>
      <c r="F3786" s="154" t="s">
        <v>3737</v>
      </c>
      <c r="I3786" s="150"/>
      <c r="L3786" s="33"/>
      <c r="M3786" s="282"/>
      <c r="N3786" s="282"/>
      <c r="O3786" s="282"/>
      <c r="P3786" s="282"/>
      <c r="Q3786" s="151"/>
      <c r="X3786" s="54"/>
      <c r="AX3786" s="18" t="s">
        <v>228</v>
      </c>
      <c r="AY3786" s="18" t="s">
        <v>82</v>
      </c>
    </row>
    <row r="3787" spans="2:69" s="12" customFormat="1">
      <c r="B3787" s="155"/>
      <c r="D3787" s="148" t="s">
        <v>230</v>
      </c>
      <c r="E3787" s="156" t="s">
        <v>3</v>
      </c>
      <c r="F3787" s="157" t="s">
        <v>1526</v>
      </c>
      <c r="H3787" s="156" t="s">
        <v>3</v>
      </c>
      <c r="I3787" s="158"/>
      <c r="L3787" s="155"/>
      <c r="M3787" s="288"/>
      <c r="N3787" s="288"/>
      <c r="O3787" s="288"/>
      <c r="P3787" s="288"/>
      <c r="Q3787" s="159"/>
      <c r="X3787" s="160"/>
      <c r="AX3787" s="156" t="s">
        <v>230</v>
      </c>
      <c r="AY3787" s="156" t="s">
        <v>82</v>
      </c>
      <c r="AZ3787" s="12" t="s">
        <v>80</v>
      </c>
      <c r="BA3787" s="12" t="s">
        <v>34</v>
      </c>
      <c r="BB3787" s="12" t="s">
        <v>73</v>
      </c>
      <c r="BC3787" s="156" t="s">
        <v>216</v>
      </c>
    </row>
    <row r="3788" spans="2:69" s="12" customFormat="1">
      <c r="B3788" s="155"/>
      <c r="D3788" s="148" t="s">
        <v>230</v>
      </c>
      <c r="E3788" s="156" t="s">
        <v>3</v>
      </c>
      <c r="F3788" s="157" t="s">
        <v>3738</v>
      </c>
      <c r="H3788" s="156" t="s">
        <v>3</v>
      </c>
      <c r="I3788" s="158"/>
      <c r="L3788" s="155"/>
      <c r="M3788" s="288"/>
      <c r="N3788" s="288"/>
      <c r="O3788" s="288"/>
      <c r="P3788" s="288"/>
      <c r="Q3788" s="159"/>
      <c r="X3788" s="160"/>
      <c r="AX3788" s="156" t="s">
        <v>230</v>
      </c>
      <c r="AY3788" s="156" t="s">
        <v>82</v>
      </c>
      <c r="AZ3788" s="12" t="s">
        <v>80</v>
      </c>
      <c r="BA3788" s="12" t="s">
        <v>34</v>
      </c>
      <c r="BB3788" s="12" t="s">
        <v>73</v>
      </c>
      <c r="BC3788" s="156" t="s">
        <v>216</v>
      </c>
    </row>
    <row r="3789" spans="2:69" s="12" customFormat="1">
      <c r="B3789" s="155"/>
      <c r="D3789" s="148" t="s">
        <v>230</v>
      </c>
      <c r="E3789" s="156" t="s">
        <v>3</v>
      </c>
      <c r="F3789" s="157" t="s">
        <v>1343</v>
      </c>
      <c r="H3789" s="156" t="s">
        <v>3</v>
      </c>
      <c r="I3789" s="158"/>
      <c r="L3789" s="155"/>
      <c r="M3789" s="288"/>
      <c r="N3789" s="288"/>
      <c r="O3789" s="288"/>
      <c r="P3789" s="288"/>
      <c r="Q3789" s="159"/>
      <c r="X3789" s="160"/>
      <c r="AX3789" s="156" t="s">
        <v>230</v>
      </c>
      <c r="AY3789" s="156" t="s">
        <v>82</v>
      </c>
      <c r="AZ3789" s="12" t="s">
        <v>80</v>
      </c>
      <c r="BA3789" s="12" t="s">
        <v>34</v>
      </c>
      <c r="BB3789" s="12" t="s">
        <v>73</v>
      </c>
      <c r="BC3789" s="156" t="s">
        <v>216</v>
      </c>
    </row>
    <row r="3790" spans="2:69" s="13" customFormat="1">
      <c r="B3790" s="161"/>
      <c r="D3790" s="148" t="s">
        <v>230</v>
      </c>
      <c r="E3790" s="162" t="s">
        <v>3</v>
      </c>
      <c r="F3790" s="163" t="s">
        <v>1641</v>
      </c>
      <c r="H3790" s="164">
        <v>4.492</v>
      </c>
      <c r="I3790" s="165"/>
      <c r="L3790" s="161"/>
      <c r="M3790" s="289"/>
      <c r="N3790" s="289"/>
      <c r="O3790" s="289"/>
      <c r="P3790" s="289"/>
      <c r="Q3790" s="166"/>
      <c r="X3790" s="167"/>
      <c r="AX3790" s="162" t="s">
        <v>230</v>
      </c>
      <c r="AY3790" s="162" t="s">
        <v>82</v>
      </c>
      <c r="AZ3790" s="13" t="s">
        <v>82</v>
      </c>
      <c r="BA3790" s="13" t="s">
        <v>34</v>
      </c>
      <c r="BB3790" s="13" t="s">
        <v>73</v>
      </c>
      <c r="BC3790" s="162" t="s">
        <v>216</v>
      </c>
    </row>
    <row r="3791" spans="2:69" s="13" customFormat="1">
      <c r="B3791" s="161"/>
      <c r="D3791" s="148" t="s">
        <v>230</v>
      </c>
      <c r="E3791" s="162" t="s">
        <v>3</v>
      </c>
      <c r="F3791" s="163" t="s">
        <v>1642</v>
      </c>
      <c r="H3791" s="164">
        <v>3.2290000000000001</v>
      </c>
      <c r="I3791" s="165"/>
      <c r="L3791" s="161"/>
      <c r="M3791" s="289"/>
      <c r="N3791" s="289"/>
      <c r="O3791" s="289"/>
      <c r="P3791" s="289"/>
      <c r="Q3791" s="166"/>
      <c r="X3791" s="167"/>
      <c r="AX3791" s="162" t="s">
        <v>230</v>
      </c>
      <c r="AY3791" s="162" t="s">
        <v>82</v>
      </c>
      <c r="AZ3791" s="13" t="s">
        <v>82</v>
      </c>
      <c r="BA3791" s="13" t="s">
        <v>34</v>
      </c>
      <c r="BB3791" s="13" t="s">
        <v>73</v>
      </c>
      <c r="BC3791" s="162" t="s">
        <v>216</v>
      </c>
    </row>
    <row r="3792" spans="2:69" s="13" customFormat="1">
      <c r="B3792" s="161"/>
      <c r="D3792" s="148" t="s">
        <v>230</v>
      </c>
      <c r="E3792" s="162" t="s">
        <v>3</v>
      </c>
      <c r="F3792" s="163" t="s">
        <v>1643</v>
      </c>
      <c r="H3792" s="164">
        <v>4.8440000000000003</v>
      </c>
      <c r="I3792" s="165"/>
      <c r="L3792" s="161"/>
      <c r="M3792" s="289"/>
      <c r="N3792" s="289"/>
      <c r="O3792" s="289"/>
      <c r="P3792" s="289"/>
      <c r="Q3792" s="166"/>
      <c r="X3792" s="167"/>
      <c r="AX3792" s="162" t="s">
        <v>230</v>
      </c>
      <c r="AY3792" s="162" t="s">
        <v>82</v>
      </c>
      <c r="AZ3792" s="13" t="s">
        <v>82</v>
      </c>
      <c r="BA3792" s="13" t="s">
        <v>34</v>
      </c>
      <c r="BB3792" s="13" t="s">
        <v>73</v>
      </c>
      <c r="BC3792" s="162" t="s">
        <v>216</v>
      </c>
    </row>
    <row r="3793" spans="2:55" s="12" customFormat="1">
      <c r="B3793" s="155"/>
      <c r="D3793" s="148" t="s">
        <v>230</v>
      </c>
      <c r="E3793" s="156" t="s">
        <v>3</v>
      </c>
      <c r="F3793" s="157" t="s">
        <v>1319</v>
      </c>
      <c r="H3793" s="156" t="s">
        <v>3</v>
      </c>
      <c r="I3793" s="158"/>
      <c r="L3793" s="155"/>
      <c r="M3793" s="288"/>
      <c r="N3793" s="288"/>
      <c r="O3793" s="288"/>
      <c r="P3793" s="288"/>
      <c r="Q3793" s="159"/>
      <c r="X3793" s="160"/>
      <c r="AX3793" s="156" t="s">
        <v>230</v>
      </c>
      <c r="AY3793" s="156" t="s">
        <v>82</v>
      </c>
      <c r="AZ3793" s="12" t="s">
        <v>80</v>
      </c>
      <c r="BA3793" s="12" t="s">
        <v>34</v>
      </c>
      <c r="BB3793" s="12" t="s">
        <v>73</v>
      </c>
      <c r="BC3793" s="156" t="s">
        <v>216</v>
      </c>
    </row>
    <row r="3794" spans="2:55" s="13" customFormat="1">
      <c r="B3794" s="161"/>
      <c r="D3794" s="148" t="s">
        <v>230</v>
      </c>
      <c r="E3794" s="162" t="s">
        <v>3</v>
      </c>
      <c r="F3794" s="163" t="s">
        <v>1641</v>
      </c>
      <c r="H3794" s="164">
        <v>4.492</v>
      </c>
      <c r="I3794" s="165"/>
      <c r="L3794" s="161"/>
      <c r="M3794" s="289"/>
      <c r="N3794" s="289"/>
      <c r="O3794" s="289"/>
      <c r="P3794" s="289"/>
      <c r="Q3794" s="166"/>
      <c r="X3794" s="167"/>
      <c r="AX3794" s="162" t="s">
        <v>230</v>
      </c>
      <c r="AY3794" s="162" t="s">
        <v>82</v>
      </c>
      <c r="AZ3794" s="13" t="s">
        <v>82</v>
      </c>
      <c r="BA3794" s="13" t="s">
        <v>34</v>
      </c>
      <c r="BB3794" s="13" t="s">
        <v>73</v>
      </c>
      <c r="BC3794" s="162" t="s">
        <v>216</v>
      </c>
    </row>
    <row r="3795" spans="2:55" s="13" customFormat="1">
      <c r="B3795" s="161"/>
      <c r="D3795" s="148" t="s">
        <v>230</v>
      </c>
      <c r="E3795" s="162" t="s">
        <v>3</v>
      </c>
      <c r="F3795" s="163" t="s">
        <v>1644</v>
      </c>
      <c r="H3795" s="164">
        <v>3.9239999999999999</v>
      </c>
      <c r="I3795" s="165"/>
      <c r="L3795" s="161"/>
      <c r="M3795" s="289"/>
      <c r="N3795" s="289"/>
      <c r="O3795" s="289"/>
      <c r="P3795" s="289"/>
      <c r="Q3795" s="166"/>
      <c r="X3795" s="167"/>
      <c r="AX3795" s="162" t="s">
        <v>230</v>
      </c>
      <c r="AY3795" s="162" t="s">
        <v>82</v>
      </c>
      <c r="AZ3795" s="13" t="s">
        <v>82</v>
      </c>
      <c r="BA3795" s="13" t="s">
        <v>34</v>
      </c>
      <c r="BB3795" s="13" t="s">
        <v>73</v>
      </c>
      <c r="BC3795" s="162" t="s">
        <v>216</v>
      </c>
    </row>
    <row r="3796" spans="2:55" s="13" customFormat="1">
      <c r="B3796" s="161"/>
      <c r="D3796" s="148" t="s">
        <v>230</v>
      </c>
      <c r="E3796" s="162" t="s">
        <v>3</v>
      </c>
      <c r="F3796" s="163" t="s">
        <v>1645</v>
      </c>
      <c r="H3796" s="164">
        <v>4.306</v>
      </c>
      <c r="I3796" s="165"/>
      <c r="L3796" s="161"/>
      <c r="M3796" s="289"/>
      <c r="N3796" s="289"/>
      <c r="O3796" s="289"/>
      <c r="P3796" s="289"/>
      <c r="Q3796" s="166"/>
      <c r="X3796" s="167"/>
      <c r="AX3796" s="162" t="s">
        <v>230</v>
      </c>
      <c r="AY3796" s="162" t="s">
        <v>82</v>
      </c>
      <c r="AZ3796" s="13" t="s">
        <v>82</v>
      </c>
      <c r="BA3796" s="13" t="s">
        <v>34</v>
      </c>
      <c r="BB3796" s="13" t="s">
        <v>73</v>
      </c>
      <c r="BC3796" s="162" t="s">
        <v>216</v>
      </c>
    </row>
    <row r="3797" spans="2:55" s="12" customFormat="1">
      <c r="B3797" s="155"/>
      <c r="D3797" s="148" t="s">
        <v>230</v>
      </c>
      <c r="E3797" s="156" t="s">
        <v>3</v>
      </c>
      <c r="F3797" s="157" t="s">
        <v>1326</v>
      </c>
      <c r="H3797" s="156" t="s">
        <v>3</v>
      </c>
      <c r="I3797" s="158"/>
      <c r="L3797" s="155"/>
      <c r="M3797" s="288"/>
      <c r="N3797" s="288"/>
      <c r="O3797" s="288"/>
      <c r="P3797" s="288"/>
      <c r="Q3797" s="159"/>
      <c r="X3797" s="160"/>
      <c r="AX3797" s="156" t="s">
        <v>230</v>
      </c>
      <c r="AY3797" s="156" t="s">
        <v>82</v>
      </c>
      <c r="AZ3797" s="12" t="s">
        <v>80</v>
      </c>
      <c r="BA3797" s="12" t="s">
        <v>34</v>
      </c>
      <c r="BB3797" s="12" t="s">
        <v>73</v>
      </c>
      <c r="BC3797" s="156" t="s">
        <v>216</v>
      </c>
    </row>
    <row r="3798" spans="2:55" s="13" customFormat="1">
      <c r="B3798" s="161"/>
      <c r="D3798" s="148" t="s">
        <v>230</v>
      </c>
      <c r="E3798" s="162" t="s">
        <v>3</v>
      </c>
      <c r="F3798" s="163" t="s">
        <v>1646</v>
      </c>
      <c r="H3798" s="164">
        <v>4.476</v>
      </c>
      <c r="I3798" s="165"/>
      <c r="L3798" s="161"/>
      <c r="M3798" s="289"/>
      <c r="N3798" s="289"/>
      <c r="O3798" s="289"/>
      <c r="P3798" s="289"/>
      <c r="Q3798" s="166"/>
      <c r="X3798" s="167"/>
      <c r="AX3798" s="162" t="s">
        <v>230</v>
      </c>
      <c r="AY3798" s="162" t="s">
        <v>82</v>
      </c>
      <c r="AZ3798" s="13" t="s">
        <v>82</v>
      </c>
      <c r="BA3798" s="13" t="s">
        <v>34</v>
      </c>
      <c r="BB3798" s="13" t="s">
        <v>73</v>
      </c>
      <c r="BC3798" s="162" t="s">
        <v>216</v>
      </c>
    </row>
    <row r="3799" spans="2:55" s="13" customFormat="1">
      <c r="B3799" s="161"/>
      <c r="D3799" s="148" t="s">
        <v>230</v>
      </c>
      <c r="E3799" s="162" t="s">
        <v>3</v>
      </c>
      <c r="F3799" s="163" t="s">
        <v>1647</v>
      </c>
      <c r="H3799" s="164">
        <v>3.3519999999999999</v>
      </c>
      <c r="I3799" s="165"/>
      <c r="L3799" s="161"/>
      <c r="M3799" s="289"/>
      <c r="N3799" s="289"/>
      <c r="O3799" s="289"/>
      <c r="P3799" s="289"/>
      <c r="Q3799" s="166"/>
      <c r="X3799" s="167"/>
      <c r="AX3799" s="162" t="s">
        <v>230</v>
      </c>
      <c r="AY3799" s="162" t="s">
        <v>82</v>
      </c>
      <c r="AZ3799" s="13" t="s">
        <v>82</v>
      </c>
      <c r="BA3799" s="13" t="s">
        <v>34</v>
      </c>
      <c r="BB3799" s="13" t="s">
        <v>73</v>
      </c>
      <c r="BC3799" s="162" t="s">
        <v>216</v>
      </c>
    </row>
    <row r="3800" spans="2:55" s="13" customFormat="1">
      <c r="B3800" s="161"/>
      <c r="D3800" s="148" t="s">
        <v>230</v>
      </c>
      <c r="E3800" s="162" t="s">
        <v>3</v>
      </c>
      <c r="F3800" s="163" t="s">
        <v>1648</v>
      </c>
      <c r="H3800" s="164">
        <v>4.29</v>
      </c>
      <c r="I3800" s="165"/>
      <c r="L3800" s="161"/>
      <c r="M3800" s="289"/>
      <c r="N3800" s="289"/>
      <c r="O3800" s="289"/>
      <c r="P3800" s="289"/>
      <c r="Q3800" s="166"/>
      <c r="X3800" s="167"/>
      <c r="AX3800" s="162" t="s">
        <v>230</v>
      </c>
      <c r="AY3800" s="162" t="s">
        <v>82</v>
      </c>
      <c r="AZ3800" s="13" t="s">
        <v>82</v>
      </c>
      <c r="BA3800" s="13" t="s">
        <v>34</v>
      </c>
      <c r="BB3800" s="13" t="s">
        <v>73</v>
      </c>
      <c r="BC3800" s="162" t="s">
        <v>216</v>
      </c>
    </row>
    <row r="3801" spans="2:55" s="12" customFormat="1">
      <c r="B3801" s="155"/>
      <c r="D3801" s="148" t="s">
        <v>230</v>
      </c>
      <c r="E3801" s="156" t="s">
        <v>3</v>
      </c>
      <c r="F3801" s="157" t="s">
        <v>1332</v>
      </c>
      <c r="H3801" s="156" t="s">
        <v>3</v>
      </c>
      <c r="I3801" s="158"/>
      <c r="L3801" s="155"/>
      <c r="M3801" s="288"/>
      <c r="N3801" s="288"/>
      <c r="O3801" s="288"/>
      <c r="P3801" s="288"/>
      <c r="Q3801" s="159"/>
      <c r="X3801" s="160"/>
      <c r="AX3801" s="156" t="s">
        <v>230</v>
      </c>
      <c r="AY3801" s="156" t="s">
        <v>82</v>
      </c>
      <c r="AZ3801" s="12" t="s">
        <v>80</v>
      </c>
      <c r="BA3801" s="12" t="s">
        <v>34</v>
      </c>
      <c r="BB3801" s="12" t="s">
        <v>73</v>
      </c>
      <c r="BC3801" s="156" t="s">
        <v>216</v>
      </c>
    </row>
    <row r="3802" spans="2:55" s="13" customFormat="1">
      <c r="B3802" s="161"/>
      <c r="D3802" s="148" t="s">
        <v>230</v>
      </c>
      <c r="E3802" s="162" t="s">
        <v>3</v>
      </c>
      <c r="F3802" s="163" t="s">
        <v>1646</v>
      </c>
      <c r="H3802" s="164">
        <v>4.476</v>
      </c>
      <c r="I3802" s="165"/>
      <c r="L3802" s="161"/>
      <c r="M3802" s="289"/>
      <c r="N3802" s="289"/>
      <c r="O3802" s="289"/>
      <c r="P3802" s="289"/>
      <c r="Q3802" s="166"/>
      <c r="X3802" s="167"/>
      <c r="AX3802" s="162" t="s">
        <v>230</v>
      </c>
      <c r="AY3802" s="162" t="s">
        <v>82</v>
      </c>
      <c r="AZ3802" s="13" t="s">
        <v>82</v>
      </c>
      <c r="BA3802" s="13" t="s">
        <v>34</v>
      </c>
      <c r="BB3802" s="13" t="s">
        <v>73</v>
      </c>
      <c r="BC3802" s="162" t="s">
        <v>216</v>
      </c>
    </row>
    <row r="3803" spans="2:55" s="13" customFormat="1">
      <c r="B3803" s="161"/>
      <c r="D3803" s="148" t="s">
        <v>230</v>
      </c>
      <c r="E3803" s="162" t="s">
        <v>3</v>
      </c>
      <c r="F3803" s="163" t="s">
        <v>1647</v>
      </c>
      <c r="H3803" s="164">
        <v>3.3519999999999999</v>
      </c>
      <c r="I3803" s="165"/>
      <c r="L3803" s="161"/>
      <c r="M3803" s="289"/>
      <c r="N3803" s="289"/>
      <c r="O3803" s="289"/>
      <c r="P3803" s="289"/>
      <c r="Q3803" s="166"/>
      <c r="X3803" s="167"/>
      <c r="AX3803" s="162" t="s">
        <v>230</v>
      </c>
      <c r="AY3803" s="162" t="s">
        <v>82</v>
      </c>
      <c r="AZ3803" s="13" t="s">
        <v>82</v>
      </c>
      <c r="BA3803" s="13" t="s">
        <v>34</v>
      </c>
      <c r="BB3803" s="13" t="s">
        <v>73</v>
      </c>
      <c r="BC3803" s="162" t="s">
        <v>216</v>
      </c>
    </row>
    <row r="3804" spans="2:55" s="13" customFormat="1">
      <c r="B3804" s="161"/>
      <c r="D3804" s="148" t="s">
        <v>230</v>
      </c>
      <c r="E3804" s="162" t="s">
        <v>3</v>
      </c>
      <c r="F3804" s="163" t="s">
        <v>1648</v>
      </c>
      <c r="H3804" s="164">
        <v>4.29</v>
      </c>
      <c r="I3804" s="165"/>
      <c r="L3804" s="161"/>
      <c r="M3804" s="289"/>
      <c r="N3804" s="289"/>
      <c r="O3804" s="289"/>
      <c r="P3804" s="289"/>
      <c r="Q3804" s="166"/>
      <c r="X3804" s="167"/>
      <c r="AX3804" s="162" t="s">
        <v>230</v>
      </c>
      <c r="AY3804" s="162" t="s">
        <v>82</v>
      </c>
      <c r="AZ3804" s="13" t="s">
        <v>82</v>
      </c>
      <c r="BA3804" s="13" t="s">
        <v>34</v>
      </c>
      <c r="BB3804" s="13" t="s">
        <v>73</v>
      </c>
      <c r="BC3804" s="162" t="s">
        <v>216</v>
      </c>
    </row>
    <row r="3805" spans="2:55" s="12" customFormat="1">
      <c r="B3805" s="155"/>
      <c r="D3805" s="148" t="s">
        <v>230</v>
      </c>
      <c r="E3805" s="156" t="s">
        <v>3</v>
      </c>
      <c r="F3805" s="157" t="s">
        <v>1335</v>
      </c>
      <c r="H3805" s="156" t="s">
        <v>3</v>
      </c>
      <c r="I3805" s="158"/>
      <c r="L3805" s="155"/>
      <c r="M3805" s="288"/>
      <c r="N3805" s="288"/>
      <c r="O3805" s="288"/>
      <c r="P3805" s="288"/>
      <c r="Q3805" s="159"/>
      <c r="X3805" s="160"/>
      <c r="AX3805" s="156" t="s">
        <v>230</v>
      </c>
      <c r="AY3805" s="156" t="s">
        <v>82</v>
      </c>
      <c r="AZ3805" s="12" t="s">
        <v>80</v>
      </c>
      <c r="BA3805" s="12" t="s">
        <v>34</v>
      </c>
      <c r="BB3805" s="12" t="s">
        <v>73</v>
      </c>
      <c r="BC3805" s="156" t="s">
        <v>216</v>
      </c>
    </row>
    <row r="3806" spans="2:55" s="13" customFormat="1">
      <c r="B3806" s="161"/>
      <c r="D3806" s="148" t="s">
        <v>230</v>
      </c>
      <c r="E3806" s="162" t="s">
        <v>3</v>
      </c>
      <c r="F3806" s="163" t="s">
        <v>1646</v>
      </c>
      <c r="H3806" s="164">
        <v>4.476</v>
      </c>
      <c r="I3806" s="165"/>
      <c r="L3806" s="161"/>
      <c r="M3806" s="289"/>
      <c r="N3806" s="289"/>
      <c r="O3806" s="289"/>
      <c r="P3806" s="289"/>
      <c r="Q3806" s="166"/>
      <c r="X3806" s="167"/>
      <c r="AX3806" s="162" t="s">
        <v>230</v>
      </c>
      <c r="AY3806" s="162" t="s">
        <v>82</v>
      </c>
      <c r="AZ3806" s="13" t="s">
        <v>82</v>
      </c>
      <c r="BA3806" s="13" t="s">
        <v>34</v>
      </c>
      <c r="BB3806" s="13" t="s">
        <v>73</v>
      </c>
      <c r="BC3806" s="162" t="s">
        <v>216</v>
      </c>
    </row>
    <row r="3807" spans="2:55" s="13" customFormat="1">
      <c r="B3807" s="161"/>
      <c r="D3807" s="148" t="s">
        <v>230</v>
      </c>
      <c r="E3807" s="162" t="s">
        <v>3</v>
      </c>
      <c r="F3807" s="163" t="s">
        <v>1647</v>
      </c>
      <c r="H3807" s="164">
        <v>3.3519999999999999</v>
      </c>
      <c r="I3807" s="165"/>
      <c r="L3807" s="161"/>
      <c r="M3807" s="289"/>
      <c r="N3807" s="289"/>
      <c r="O3807" s="289"/>
      <c r="P3807" s="289"/>
      <c r="Q3807" s="166"/>
      <c r="X3807" s="167"/>
      <c r="AX3807" s="162" t="s">
        <v>230</v>
      </c>
      <c r="AY3807" s="162" t="s">
        <v>82</v>
      </c>
      <c r="AZ3807" s="13" t="s">
        <v>82</v>
      </c>
      <c r="BA3807" s="13" t="s">
        <v>34</v>
      </c>
      <c r="BB3807" s="13" t="s">
        <v>73</v>
      </c>
      <c r="BC3807" s="162" t="s">
        <v>216</v>
      </c>
    </row>
    <row r="3808" spans="2:55" s="13" customFormat="1">
      <c r="B3808" s="161"/>
      <c r="D3808" s="148" t="s">
        <v>230</v>
      </c>
      <c r="E3808" s="162" t="s">
        <v>3</v>
      </c>
      <c r="F3808" s="163" t="s">
        <v>1648</v>
      </c>
      <c r="H3808" s="164">
        <v>4.29</v>
      </c>
      <c r="I3808" s="165"/>
      <c r="L3808" s="161"/>
      <c r="M3808" s="289"/>
      <c r="N3808" s="289"/>
      <c r="O3808" s="289"/>
      <c r="P3808" s="289"/>
      <c r="Q3808" s="166"/>
      <c r="X3808" s="167"/>
      <c r="AX3808" s="162" t="s">
        <v>230</v>
      </c>
      <c r="AY3808" s="162" t="s">
        <v>82</v>
      </c>
      <c r="AZ3808" s="13" t="s">
        <v>82</v>
      </c>
      <c r="BA3808" s="13" t="s">
        <v>34</v>
      </c>
      <c r="BB3808" s="13" t="s">
        <v>73</v>
      </c>
      <c r="BC3808" s="162" t="s">
        <v>216</v>
      </c>
    </row>
    <row r="3809" spans="2:55" s="15" customFormat="1">
      <c r="B3809" s="186"/>
      <c r="D3809" s="148" t="s">
        <v>230</v>
      </c>
      <c r="E3809" s="187" t="s">
        <v>3</v>
      </c>
      <c r="F3809" s="188" t="s">
        <v>337</v>
      </c>
      <c r="H3809" s="189">
        <v>61.640999999999991</v>
      </c>
      <c r="I3809" s="190"/>
      <c r="L3809" s="186"/>
      <c r="M3809" s="292"/>
      <c r="N3809" s="292"/>
      <c r="O3809" s="292"/>
      <c r="P3809" s="292"/>
      <c r="Q3809" s="191"/>
      <c r="X3809" s="192"/>
      <c r="AX3809" s="187" t="s">
        <v>230</v>
      </c>
      <c r="AY3809" s="187" t="s">
        <v>82</v>
      </c>
      <c r="AZ3809" s="15" t="s">
        <v>241</v>
      </c>
      <c r="BA3809" s="15" t="s">
        <v>34</v>
      </c>
      <c r="BB3809" s="15" t="s">
        <v>73</v>
      </c>
      <c r="BC3809" s="187" t="s">
        <v>216</v>
      </c>
    </row>
    <row r="3810" spans="2:55" s="12" customFormat="1">
      <c r="B3810" s="155"/>
      <c r="D3810" s="148" t="s">
        <v>230</v>
      </c>
      <c r="E3810" s="156" t="s">
        <v>3</v>
      </c>
      <c r="F3810" s="157" t="s">
        <v>1649</v>
      </c>
      <c r="H3810" s="156" t="s">
        <v>3</v>
      </c>
      <c r="I3810" s="158"/>
      <c r="L3810" s="155"/>
      <c r="M3810" s="288"/>
      <c r="N3810" s="288"/>
      <c r="O3810" s="288"/>
      <c r="P3810" s="288"/>
      <c r="Q3810" s="159"/>
      <c r="X3810" s="160"/>
      <c r="AX3810" s="156" t="s">
        <v>230</v>
      </c>
      <c r="AY3810" s="156" t="s">
        <v>82</v>
      </c>
      <c r="AZ3810" s="12" t="s">
        <v>80</v>
      </c>
      <c r="BA3810" s="12" t="s">
        <v>34</v>
      </c>
      <c r="BB3810" s="12" t="s">
        <v>73</v>
      </c>
      <c r="BC3810" s="156" t="s">
        <v>216</v>
      </c>
    </row>
    <row r="3811" spans="2:55" s="12" customFormat="1">
      <c r="B3811" s="155"/>
      <c r="D3811" s="148" t="s">
        <v>230</v>
      </c>
      <c r="E3811" s="156" t="s">
        <v>3</v>
      </c>
      <c r="F3811" s="157" t="s">
        <v>1343</v>
      </c>
      <c r="H3811" s="156" t="s">
        <v>3</v>
      </c>
      <c r="I3811" s="158"/>
      <c r="L3811" s="155"/>
      <c r="M3811" s="288"/>
      <c r="N3811" s="288"/>
      <c r="O3811" s="288"/>
      <c r="P3811" s="288"/>
      <c r="Q3811" s="159"/>
      <c r="X3811" s="160"/>
      <c r="AX3811" s="156" t="s">
        <v>230</v>
      </c>
      <c r="AY3811" s="156" t="s">
        <v>82</v>
      </c>
      <c r="AZ3811" s="12" t="s">
        <v>80</v>
      </c>
      <c r="BA3811" s="12" t="s">
        <v>34</v>
      </c>
      <c r="BB3811" s="12" t="s">
        <v>73</v>
      </c>
      <c r="BC3811" s="156" t="s">
        <v>216</v>
      </c>
    </row>
    <row r="3812" spans="2:55" s="13" customFormat="1">
      <c r="B3812" s="161"/>
      <c r="D3812" s="148" t="s">
        <v>230</v>
      </c>
      <c r="E3812" s="162" t="s">
        <v>3</v>
      </c>
      <c r="F3812" s="163" t="s">
        <v>1401</v>
      </c>
      <c r="H3812" s="164">
        <v>2.3660000000000001</v>
      </c>
      <c r="I3812" s="165"/>
      <c r="L3812" s="161"/>
      <c r="M3812" s="289"/>
      <c r="N3812" s="289"/>
      <c r="O3812" s="289"/>
      <c r="P3812" s="289"/>
      <c r="Q3812" s="166"/>
      <c r="X3812" s="167"/>
      <c r="AX3812" s="162" t="s">
        <v>230</v>
      </c>
      <c r="AY3812" s="162" t="s">
        <v>82</v>
      </c>
      <c r="AZ3812" s="13" t="s">
        <v>82</v>
      </c>
      <c r="BA3812" s="13" t="s">
        <v>34</v>
      </c>
      <c r="BB3812" s="13" t="s">
        <v>73</v>
      </c>
      <c r="BC3812" s="162" t="s">
        <v>216</v>
      </c>
    </row>
    <row r="3813" spans="2:55" s="13" customFormat="1">
      <c r="B3813" s="161"/>
      <c r="D3813" s="148" t="s">
        <v>230</v>
      </c>
      <c r="E3813" s="162" t="s">
        <v>3</v>
      </c>
      <c r="F3813" s="163" t="s">
        <v>1402</v>
      </c>
      <c r="H3813" s="164">
        <v>2.1360000000000001</v>
      </c>
      <c r="I3813" s="165"/>
      <c r="L3813" s="161"/>
      <c r="M3813" s="289"/>
      <c r="N3813" s="289"/>
      <c r="O3813" s="289"/>
      <c r="P3813" s="289"/>
      <c r="Q3813" s="166"/>
      <c r="X3813" s="167"/>
      <c r="AX3813" s="162" t="s">
        <v>230</v>
      </c>
      <c r="AY3813" s="162" t="s">
        <v>82</v>
      </c>
      <c r="AZ3813" s="13" t="s">
        <v>82</v>
      </c>
      <c r="BA3813" s="13" t="s">
        <v>34</v>
      </c>
      <c r="BB3813" s="13" t="s">
        <v>73</v>
      </c>
      <c r="BC3813" s="162" t="s">
        <v>216</v>
      </c>
    </row>
    <row r="3814" spans="2:55" s="12" customFormat="1">
      <c r="B3814" s="155"/>
      <c r="D3814" s="148" t="s">
        <v>230</v>
      </c>
      <c r="E3814" s="156" t="s">
        <v>3</v>
      </c>
      <c r="F3814" s="157" t="s">
        <v>1319</v>
      </c>
      <c r="H3814" s="156" t="s">
        <v>3</v>
      </c>
      <c r="I3814" s="158"/>
      <c r="L3814" s="155"/>
      <c r="M3814" s="288"/>
      <c r="N3814" s="288"/>
      <c r="O3814" s="288"/>
      <c r="P3814" s="288"/>
      <c r="Q3814" s="159"/>
      <c r="X3814" s="160"/>
      <c r="AX3814" s="156" t="s">
        <v>230</v>
      </c>
      <c r="AY3814" s="156" t="s">
        <v>82</v>
      </c>
      <c r="AZ3814" s="12" t="s">
        <v>80</v>
      </c>
      <c r="BA3814" s="12" t="s">
        <v>34</v>
      </c>
      <c r="BB3814" s="12" t="s">
        <v>73</v>
      </c>
      <c r="BC3814" s="156" t="s">
        <v>216</v>
      </c>
    </row>
    <row r="3815" spans="2:55" s="13" customFormat="1">
      <c r="B3815" s="161"/>
      <c r="D3815" s="148" t="s">
        <v>230</v>
      </c>
      <c r="E3815" s="162" t="s">
        <v>3</v>
      </c>
      <c r="F3815" s="163" t="s">
        <v>1405</v>
      </c>
      <c r="H3815" s="164">
        <v>2.4609999999999999</v>
      </c>
      <c r="I3815" s="165"/>
      <c r="L3815" s="161"/>
      <c r="M3815" s="289"/>
      <c r="N3815" s="289"/>
      <c r="O3815" s="289"/>
      <c r="P3815" s="289"/>
      <c r="Q3815" s="166"/>
      <c r="X3815" s="167"/>
      <c r="AX3815" s="162" t="s">
        <v>230</v>
      </c>
      <c r="AY3815" s="162" t="s">
        <v>82</v>
      </c>
      <c r="AZ3815" s="13" t="s">
        <v>82</v>
      </c>
      <c r="BA3815" s="13" t="s">
        <v>34</v>
      </c>
      <c r="BB3815" s="13" t="s">
        <v>73</v>
      </c>
      <c r="BC3815" s="162" t="s">
        <v>216</v>
      </c>
    </row>
    <row r="3816" spans="2:55" s="13" customFormat="1">
      <c r="B3816" s="161"/>
      <c r="D3816" s="148" t="s">
        <v>230</v>
      </c>
      <c r="E3816" s="162" t="s">
        <v>3</v>
      </c>
      <c r="F3816" s="163" t="s">
        <v>1406</v>
      </c>
      <c r="H3816" s="164">
        <v>1.875</v>
      </c>
      <c r="I3816" s="165"/>
      <c r="L3816" s="161"/>
      <c r="M3816" s="289"/>
      <c r="N3816" s="289"/>
      <c r="O3816" s="289"/>
      <c r="P3816" s="289"/>
      <c r="Q3816" s="166"/>
      <c r="X3816" s="167"/>
      <c r="AX3816" s="162" t="s">
        <v>230</v>
      </c>
      <c r="AY3816" s="162" t="s">
        <v>82</v>
      </c>
      <c r="AZ3816" s="13" t="s">
        <v>82</v>
      </c>
      <c r="BA3816" s="13" t="s">
        <v>34</v>
      </c>
      <c r="BB3816" s="13" t="s">
        <v>73</v>
      </c>
      <c r="BC3816" s="162" t="s">
        <v>216</v>
      </c>
    </row>
    <row r="3817" spans="2:55" s="12" customFormat="1">
      <c r="B3817" s="155"/>
      <c r="D3817" s="148" t="s">
        <v>230</v>
      </c>
      <c r="E3817" s="156" t="s">
        <v>3</v>
      </c>
      <c r="F3817" s="157" t="s">
        <v>1326</v>
      </c>
      <c r="H3817" s="156" t="s">
        <v>3</v>
      </c>
      <c r="I3817" s="158"/>
      <c r="L3817" s="155"/>
      <c r="M3817" s="288"/>
      <c r="N3817" s="288"/>
      <c r="O3817" s="288"/>
      <c r="P3817" s="288"/>
      <c r="Q3817" s="159"/>
      <c r="X3817" s="160"/>
      <c r="AX3817" s="156" t="s">
        <v>230</v>
      </c>
      <c r="AY3817" s="156" t="s">
        <v>82</v>
      </c>
      <c r="AZ3817" s="12" t="s">
        <v>80</v>
      </c>
      <c r="BA3817" s="12" t="s">
        <v>34</v>
      </c>
      <c r="BB3817" s="12" t="s">
        <v>73</v>
      </c>
      <c r="BC3817" s="156" t="s">
        <v>216</v>
      </c>
    </row>
    <row r="3818" spans="2:55" s="13" customFormat="1">
      <c r="B3818" s="161"/>
      <c r="D3818" s="148" t="s">
        <v>230</v>
      </c>
      <c r="E3818" s="162" t="s">
        <v>3</v>
      </c>
      <c r="F3818" s="163" t="s">
        <v>1411</v>
      </c>
      <c r="H3818" s="164">
        <v>2.4609999999999999</v>
      </c>
      <c r="I3818" s="165"/>
      <c r="L3818" s="161"/>
      <c r="M3818" s="289"/>
      <c r="N3818" s="289"/>
      <c r="O3818" s="289"/>
      <c r="P3818" s="289"/>
      <c r="Q3818" s="166"/>
      <c r="X3818" s="167"/>
      <c r="AX3818" s="162" t="s">
        <v>230</v>
      </c>
      <c r="AY3818" s="162" t="s">
        <v>82</v>
      </c>
      <c r="AZ3818" s="13" t="s">
        <v>82</v>
      </c>
      <c r="BA3818" s="13" t="s">
        <v>34</v>
      </c>
      <c r="BB3818" s="13" t="s">
        <v>73</v>
      </c>
      <c r="BC3818" s="162" t="s">
        <v>216</v>
      </c>
    </row>
    <row r="3819" spans="2:55" s="13" customFormat="1">
      <c r="B3819" s="161"/>
      <c r="D3819" s="148" t="s">
        <v>230</v>
      </c>
      <c r="E3819" s="162" t="s">
        <v>3</v>
      </c>
      <c r="F3819" s="163" t="s">
        <v>1412</v>
      </c>
      <c r="H3819" s="164">
        <v>0.22500000000000001</v>
      </c>
      <c r="I3819" s="165"/>
      <c r="L3819" s="161"/>
      <c r="M3819" s="289"/>
      <c r="N3819" s="289"/>
      <c r="O3819" s="289"/>
      <c r="P3819" s="289"/>
      <c r="Q3819" s="166"/>
      <c r="X3819" s="167"/>
      <c r="AX3819" s="162" t="s">
        <v>230</v>
      </c>
      <c r="AY3819" s="162" t="s">
        <v>82</v>
      </c>
      <c r="AZ3819" s="13" t="s">
        <v>82</v>
      </c>
      <c r="BA3819" s="13" t="s">
        <v>34</v>
      </c>
      <c r="BB3819" s="13" t="s">
        <v>73</v>
      </c>
      <c r="BC3819" s="162" t="s">
        <v>216</v>
      </c>
    </row>
    <row r="3820" spans="2:55" s="13" customFormat="1">
      <c r="B3820" s="161"/>
      <c r="D3820" s="148" t="s">
        <v>230</v>
      </c>
      <c r="E3820" s="162" t="s">
        <v>3</v>
      </c>
      <c r="F3820" s="163" t="s">
        <v>1413</v>
      </c>
      <c r="H3820" s="164">
        <v>2</v>
      </c>
      <c r="I3820" s="165"/>
      <c r="L3820" s="161"/>
      <c r="M3820" s="289"/>
      <c r="N3820" s="289"/>
      <c r="O3820" s="289"/>
      <c r="P3820" s="289"/>
      <c r="Q3820" s="166"/>
      <c r="X3820" s="167"/>
      <c r="AX3820" s="162" t="s">
        <v>230</v>
      </c>
      <c r="AY3820" s="162" t="s">
        <v>82</v>
      </c>
      <c r="AZ3820" s="13" t="s">
        <v>82</v>
      </c>
      <c r="BA3820" s="13" t="s">
        <v>34</v>
      </c>
      <c r="BB3820" s="13" t="s">
        <v>73</v>
      </c>
      <c r="BC3820" s="162" t="s">
        <v>216</v>
      </c>
    </row>
    <row r="3821" spans="2:55" s="13" customFormat="1">
      <c r="B3821" s="161"/>
      <c r="D3821" s="148" t="s">
        <v>230</v>
      </c>
      <c r="E3821" s="162" t="s">
        <v>3</v>
      </c>
      <c r="F3821" s="163" t="s">
        <v>1407</v>
      </c>
      <c r="H3821" s="164">
        <v>0.36</v>
      </c>
      <c r="I3821" s="165"/>
      <c r="L3821" s="161"/>
      <c r="M3821" s="289"/>
      <c r="N3821" s="289"/>
      <c r="O3821" s="289"/>
      <c r="P3821" s="289"/>
      <c r="Q3821" s="166"/>
      <c r="X3821" s="167"/>
      <c r="AX3821" s="162" t="s">
        <v>230</v>
      </c>
      <c r="AY3821" s="162" t="s">
        <v>82</v>
      </c>
      <c r="AZ3821" s="13" t="s">
        <v>82</v>
      </c>
      <c r="BA3821" s="13" t="s">
        <v>34</v>
      </c>
      <c r="BB3821" s="13" t="s">
        <v>73</v>
      </c>
      <c r="BC3821" s="162" t="s">
        <v>216</v>
      </c>
    </row>
    <row r="3822" spans="2:55" s="12" customFormat="1">
      <c r="B3822" s="155"/>
      <c r="D3822" s="148" t="s">
        <v>230</v>
      </c>
      <c r="E3822" s="156" t="s">
        <v>3</v>
      </c>
      <c r="F3822" s="157" t="s">
        <v>1332</v>
      </c>
      <c r="H3822" s="156" t="s">
        <v>3</v>
      </c>
      <c r="I3822" s="158"/>
      <c r="L3822" s="155"/>
      <c r="M3822" s="288"/>
      <c r="N3822" s="288"/>
      <c r="O3822" s="288"/>
      <c r="P3822" s="288"/>
      <c r="Q3822" s="159"/>
      <c r="X3822" s="160"/>
      <c r="AX3822" s="156" t="s">
        <v>230</v>
      </c>
      <c r="AY3822" s="156" t="s">
        <v>82</v>
      </c>
      <c r="AZ3822" s="12" t="s">
        <v>80</v>
      </c>
      <c r="BA3822" s="12" t="s">
        <v>34</v>
      </c>
      <c r="BB3822" s="12" t="s">
        <v>73</v>
      </c>
      <c r="BC3822" s="156" t="s">
        <v>216</v>
      </c>
    </row>
    <row r="3823" spans="2:55" s="13" customFormat="1">
      <c r="B3823" s="161"/>
      <c r="D3823" s="148" t="s">
        <v>230</v>
      </c>
      <c r="E3823" s="162" t="s">
        <v>3</v>
      </c>
      <c r="F3823" s="163" t="s">
        <v>1417</v>
      </c>
      <c r="H3823" s="164">
        <v>2.4609999999999999</v>
      </c>
      <c r="I3823" s="165"/>
      <c r="L3823" s="161"/>
      <c r="M3823" s="289"/>
      <c r="N3823" s="289"/>
      <c r="O3823" s="289"/>
      <c r="P3823" s="289"/>
      <c r="Q3823" s="166"/>
      <c r="X3823" s="167"/>
      <c r="AX3823" s="162" t="s">
        <v>230</v>
      </c>
      <c r="AY3823" s="162" t="s">
        <v>82</v>
      </c>
      <c r="AZ3823" s="13" t="s">
        <v>82</v>
      </c>
      <c r="BA3823" s="13" t="s">
        <v>34</v>
      </c>
      <c r="BB3823" s="13" t="s">
        <v>73</v>
      </c>
      <c r="BC3823" s="162" t="s">
        <v>216</v>
      </c>
    </row>
    <row r="3824" spans="2:55" s="13" customFormat="1">
      <c r="B3824" s="161"/>
      <c r="D3824" s="148" t="s">
        <v>230</v>
      </c>
      <c r="E3824" s="162" t="s">
        <v>3</v>
      </c>
      <c r="F3824" s="163" t="s">
        <v>1412</v>
      </c>
      <c r="H3824" s="164">
        <v>0.22500000000000001</v>
      </c>
      <c r="I3824" s="165"/>
      <c r="L3824" s="161"/>
      <c r="M3824" s="289"/>
      <c r="N3824" s="289"/>
      <c r="O3824" s="289"/>
      <c r="P3824" s="289"/>
      <c r="Q3824" s="166"/>
      <c r="X3824" s="167"/>
      <c r="AX3824" s="162" t="s">
        <v>230</v>
      </c>
      <c r="AY3824" s="162" t="s">
        <v>82</v>
      </c>
      <c r="AZ3824" s="13" t="s">
        <v>82</v>
      </c>
      <c r="BA3824" s="13" t="s">
        <v>34</v>
      </c>
      <c r="BB3824" s="13" t="s">
        <v>73</v>
      </c>
      <c r="BC3824" s="162" t="s">
        <v>216</v>
      </c>
    </row>
    <row r="3825" spans="2:69" s="13" customFormat="1">
      <c r="B3825" s="161"/>
      <c r="D3825" s="148" t="s">
        <v>230</v>
      </c>
      <c r="E3825" s="162" t="s">
        <v>3</v>
      </c>
      <c r="F3825" s="163" t="s">
        <v>1418</v>
      </c>
      <c r="H3825" s="164">
        <v>2</v>
      </c>
      <c r="I3825" s="165"/>
      <c r="L3825" s="161"/>
      <c r="M3825" s="289"/>
      <c r="N3825" s="289"/>
      <c r="O3825" s="289"/>
      <c r="P3825" s="289"/>
      <c r="Q3825" s="166"/>
      <c r="X3825" s="167"/>
      <c r="AX3825" s="162" t="s">
        <v>230</v>
      </c>
      <c r="AY3825" s="162" t="s">
        <v>82</v>
      </c>
      <c r="AZ3825" s="13" t="s">
        <v>82</v>
      </c>
      <c r="BA3825" s="13" t="s">
        <v>34</v>
      </c>
      <c r="BB3825" s="13" t="s">
        <v>73</v>
      </c>
      <c r="BC3825" s="162" t="s">
        <v>216</v>
      </c>
    </row>
    <row r="3826" spans="2:69" s="13" customFormat="1">
      <c r="B3826" s="161"/>
      <c r="D3826" s="148" t="s">
        <v>230</v>
      </c>
      <c r="E3826" s="162" t="s">
        <v>3</v>
      </c>
      <c r="F3826" s="163" t="s">
        <v>1407</v>
      </c>
      <c r="H3826" s="164">
        <v>0.36</v>
      </c>
      <c r="I3826" s="165"/>
      <c r="L3826" s="161"/>
      <c r="M3826" s="289"/>
      <c r="N3826" s="289"/>
      <c r="O3826" s="289"/>
      <c r="P3826" s="289"/>
      <c r="Q3826" s="166"/>
      <c r="X3826" s="167"/>
      <c r="AX3826" s="162" t="s">
        <v>230</v>
      </c>
      <c r="AY3826" s="162" t="s">
        <v>82</v>
      </c>
      <c r="AZ3826" s="13" t="s">
        <v>82</v>
      </c>
      <c r="BA3826" s="13" t="s">
        <v>34</v>
      </c>
      <c r="BB3826" s="13" t="s">
        <v>73</v>
      </c>
      <c r="BC3826" s="162" t="s">
        <v>216</v>
      </c>
    </row>
    <row r="3827" spans="2:69" s="12" customFormat="1">
      <c r="B3827" s="155"/>
      <c r="D3827" s="148" t="s">
        <v>230</v>
      </c>
      <c r="E3827" s="156" t="s">
        <v>3</v>
      </c>
      <c r="F3827" s="157" t="s">
        <v>1335</v>
      </c>
      <c r="H3827" s="156" t="s">
        <v>3</v>
      </c>
      <c r="I3827" s="158"/>
      <c r="L3827" s="155"/>
      <c r="M3827" s="288"/>
      <c r="N3827" s="288"/>
      <c r="O3827" s="288"/>
      <c r="P3827" s="288"/>
      <c r="Q3827" s="159"/>
      <c r="X3827" s="160"/>
      <c r="AX3827" s="156" t="s">
        <v>230</v>
      </c>
      <c r="AY3827" s="156" t="s">
        <v>82</v>
      </c>
      <c r="AZ3827" s="12" t="s">
        <v>80</v>
      </c>
      <c r="BA3827" s="12" t="s">
        <v>34</v>
      </c>
      <c r="BB3827" s="12" t="s">
        <v>73</v>
      </c>
      <c r="BC3827" s="156" t="s">
        <v>216</v>
      </c>
    </row>
    <row r="3828" spans="2:69" s="13" customFormat="1">
      <c r="B3828" s="161"/>
      <c r="D3828" s="148" t="s">
        <v>230</v>
      </c>
      <c r="E3828" s="162" t="s">
        <v>3</v>
      </c>
      <c r="F3828" s="163" t="s">
        <v>1419</v>
      </c>
      <c r="H3828" s="164">
        <v>2.4609999999999999</v>
      </c>
      <c r="I3828" s="165"/>
      <c r="L3828" s="161"/>
      <c r="M3828" s="289"/>
      <c r="N3828" s="289"/>
      <c r="O3828" s="289"/>
      <c r="P3828" s="289"/>
      <c r="Q3828" s="166"/>
      <c r="X3828" s="167"/>
      <c r="AX3828" s="162" t="s">
        <v>230</v>
      </c>
      <c r="AY3828" s="162" t="s">
        <v>82</v>
      </c>
      <c r="AZ3828" s="13" t="s">
        <v>82</v>
      </c>
      <c r="BA3828" s="13" t="s">
        <v>34</v>
      </c>
      <c r="BB3828" s="13" t="s">
        <v>73</v>
      </c>
      <c r="BC3828" s="162" t="s">
        <v>216</v>
      </c>
    </row>
    <row r="3829" spans="2:69" s="13" customFormat="1">
      <c r="B3829" s="161"/>
      <c r="D3829" s="148" t="s">
        <v>230</v>
      </c>
      <c r="E3829" s="162" t="s">
        <v>3</v>
      </c>
      <c r="F3829" s="163" t="s">
        <v>1412</v>
      </c>
      <c r="H3829" s="164">
        <v>0.22500000000000001</v>
      </c>
      <c r="I3829" s="165"/>
      <c r="L3829" s="161"/>
      <c r="M3829" s="289"/>
      <c r="N3829" s="289"/>
      <c r="O3829" s="289"/>
      <c r="P3829" s="289"/>
      <c r="Q3829" s="166"/>
      <c r="X3829" s="167"/>
      <c r="AX3829" s="162" t="s">
        <v>230</v>
      </c>
      <c r="AY3829" s="162" t="s">
        <v>82</v>
      </c>
      <c r="AZ3829" s="13" t="s">
        <v>82</v>
      </c>
      <c r="BA3829" s="13" t="s">
        <v>34</v>
      </c>
      <c r="BB3829" s="13" t="s">
        <v>73</v>
      </c>
      <c r="BC3829" s="162" t="s">
        <v>216</v>
      </c>
    </row>
    <row r="3830" spans="2:69" s="13" customFormat="1">
      <c r="B3830" s="161"/>
      <c r="D3830" s="148" t="s">
        <v>230</v>
      </c>
      <c r="E3830" s="162" t="s">
        <v>3</v>
      </c>
      <c r="F3830" s="163" t="s">
        <v>1420</v>
      </c>
      <c r="H3830" s="164">
        <v>2</v>
      </c>
      <c r="I3830" s="165"/>
      <c r="L3830" s="161"/>
      <c r="M3830" s="289"/>
      <c r="N3830" s="289"/>
      <c r="O3830" s="289"/>
      <c r="P3830" s="289"/>
      <c r="Q3830" s="166"/>
      <c r="X3830" s="167"/>
      <c r="AX3830" s="162" t="s">
        <v>230</v>
      </c>
      <c r="AY3830" s="162" t="s">
        <v>82</v>
      </c>
      <c r="AZ3830" s="13" t="s">
        <v>82</v>
      </c>
      <c r="BA3830" s="13" t="s">
        <v>34</v>
      </c>
      <c r="BB3830" s="13" t="s">
        <v>73</v>
      </c>
      <c r="BC3830" s="162" t="s">
        <v>216</v>
      </c>
    </row>
    <row r="3831" spans="2:69" s="13" customFormat="1">
      <c r="B3831" s="161"/>
      <c r="D3831" s="148" t="s">
        <v>230</v>
      </c>
      <c r="E3831" s="162" t="s">
        <v>3</v>
      </c>
      <c r="F3831" s="163" t="s">
        <v>1407</v>
      </c>
      <c r="H3831" s="164">
        <v>0.36</v>
      </c>
      <c r="I3831" s="165"/>
      <c r="L3831" s="161"/>
      <c r="M3831" s="289"/>
      <c r="N3831" s="289"/>
      <c r="O3831" s="289"/>
      <c r="P3831" s="289"/>
      <c r="Q3831" s="166"/>
      <c r="X3831" s="167"/>
      <c r="AX3831" s="162" t="s">
        <v>230</v>
      </c>
      <c r="AY3831" s="162" t="s">
        <v>82</v>
      </c>
      <c r="AZ3831" s="13" t="s">
        <v>82</v>
      </c>
      <c r="BA3831" s="13" t="s">
        <v>34</v>
      </c>
      <c r="BB3831" s="13" t="s">
        <v>73</v>
      </c>
      <c r="BC3831" s="162" t="s">
        <v>216</v>
      </c>
    </row>
    <row r="3832" spans="2:69" s="15" customFormat="1">
      <c r="B3832" s="186"/>
      <c r="D3832" s="148" t="s">
        <v>230</v>
      </c>
      <c r="E3832" s="187" t="s">
        <v>3</v>
      </c>
      <c r="F3832" s="188" t="s">
        <v>337</v>
      </c>
      <c r="H3832" s="189">
        <v>23.975999999999999</v>
      </c>
      <c r="I3832" s="190"/>
      <c r="L3832" s="186"/>
      <c r="M3832" s="292"/>
      <c r="N3832" s="292"/>
      <c r="O3832" s="292"/>
      <c r="P3832" s="292"/>
      <c r="Q3832" s="191"/>
      <c r="X3832" s="192"/>
      <c r="AX3832" s="187" t="s">
        <v>230</v>
      </c>
      <c r="AY3832" s="187" t="s">
        <v>82</v>
      </c>
      <c r="AZ3832" s="15" t="s">
        <v>241</v>
      </c>
      <c r="BA3832" s="15" t="s">
        <v>34</v>
      </c>
      <c r="BB3832" s="15" t="s">
        <v>73</v>
      </c>
      <c r="BC3832" s="187" t="s">
        <v>216</v>
      </c>
    </row>
    <row r="3833" spans="2:69" s="14" customFormat="1">
      <c r="B3833" s="168"/>
      <c r="D3833" s="148" t="s">
        <v>230</v>
      </c>
      <c r="E3833" s="169" t="s">
        <v>3</v>
      </c>
      <c r="F3833" s="170" t="s">
        <v>251</v>
      </c>
      <c r="H3833" s="171">
        <v>85.616999999999962</v>
      </c>
      <c r="I3833" s="172"/>
      <c r="L3833" s="168"/>
      <c r="M3833" s="290"/>
      <c r="N3833" s="290"/>
      <c r="O3833" s="290"/>
      <c r="P3833" s="290"/>
      <c r="Q3833" s="173"/>
      <c r="X3833" s="174"/>
      <c r="AX3833" s="169" t="s">
        <v>230</v>
      </c>
      <c r="AY3833" s="169" t="s">
        <v>82</v>
      </c>
      <c r="AZ3833" s="14" t="s">
        <v>222</v>
      </c>
      <c r="BA3833" s="14" t="s">
        <v>34</v>
      </c>
      <c r="BB3833" s="14" t="s">
        <v>80</v>
      </c>
      <c r="BC3833" s="169" t="s">
        <v>216</v>
      </c>
    </row>
    <row r="3834" spans="2:69" s="1" customFormat="1" ht="24.15" customHeight="1">
      <c r="B3834" s="133"/>
      <c r="C3834" s="134" t="s">
        <v>3739</v>
      </c>
      <c r="D3834" s="134" t="s">
        <v>218</v>
      </c>
      <c r="E3834" s="135" t="s">
        <v>3740</v>
      </c>
      <c r="F3834" s="136" t="s">
        <v>3741</v>
      </c>
      <c r="G3834" s="137" t="s">
        <v>221</v>
      </c>
      <c r="H3834" s="138">
        <v>3.4</v>
      </c>
      <c r="I3834" s="139"/>
      <c r="J3834" s="140">
        <f>ROUND(I3834*H3834,2)</f>
        <v>0</v>
      </c>
      <c r="K3834" s="141"/>
      <c r="L3834" s="33"/>
      <c r="M3834" s="294"/>
      <c r="N3834" s="294"/>
      <c r="O3834" s="294"/>
      <c r="P3834" s="282"/>
      <c r="Q3834" s="142" t="s">
        <v>3</v>
      </c>
      <c r="R3834" s="143" t="s">
        <v>44</v>
      </c>
      <c r="T3834" s="144">
        <f>S3834*H3834</f>
        <v>0</v>
      </c>
      <c r="U3834" s="144">
        <v>2.1000000000000001E-4</v>
      </c>
      <c r="V3834" s="144">
        <f>U3834*H3834</f>
        <v>7.1400000000000001E-4</v>
      </c>
      <c r="W3834" s="144">
        <v>0</v>
      </c>
      <c r="X3834" s="145">
        <f>W3834*H3834</f>
        <v>0</v>
      </c>
      <c r="AV3834" s="146" t="s">
        <v>356</v>
      </c>
      <c r="AX3834" s="146" t="s">
        <v>218</v>
      </c>
      <c r="AY3834" s="146" t="s">
        <v>82</v>
      </c>
      <c r="BC3834" s="18" t="s">
        <v>216</v>
      </c>
      <c r="BI3834" s="147">
        <f>IF(R3834="základní",J3834,0)</f>
        <v>0</v>
      </c>
      <c r="BJ3834" s="147">
        <f>IF(R3834="snížená",J3834,0)</f>
        <v>0</v>
      </c>
      <c r="BK3834" s="147">
        <f>IF(R3834="zákl. přenesená",J3834,0)</f>
        <v>0</v>
      </c>
      <c r="BL3834" s="147">
        <f>IF(R3834="sníž. přenesená",J3834,0)</f>
        <v>0</v>
      </c>
      <c r="BM3834" s="147">
        <f>IF(R3834="nulová",J3834,0)</f>
        <v>0</v>
      </c>
      <c r="BN3834" s="18" t="s">
        <v>80</v>
      </c>
      <c r="BO3834" s="147">
        <f>ROUND(I3834*H3834,2)</f>
        <v>0</v>
      </c>
      <c r="BP3834" s="18" t="s">
        <v>356</v>
      </c>
      <c r="BQ3834" s="146" t="s">
        <v>3742</v>
      </c>
    </row>
    <row r="3835" spans="2:69" s="1" customFormat="1" ht="18">
      <c r="B3835" s="33"/>
      <c r="D3835" s="148" t="s">
        <v>224</v>
      </c>
      <c r="F3835" s="149" t="s">
        <v>3741</v>
      </c>
      <c r="I3835" s="150"/>
      <c r="L3835" s="33"/>
      <c r="M3835" s="282"/>
      <c r="N3835" s="282"/>
      <c r="O3835" s="282"/>
      <c r="P3835" s="282"/>
      <c r="Q3835" s="151"/>
      <c r="X3835" s="54"/>
      <c r="AX3835" s="18" t="s">
        <v>224</v>
      </c>
      <c r="AY3835" s="18" t="s">
        <v>82</v>
      </c>
    </row>
    <row r="3836" spans="2:69" s="1" customFormat="1" ht="63">
      <c r="B3836" s="33"/>
      <c r="D3836" s="148" t="s">
        <v>228</v>
      </c>
      <c r="F3836" s="154" t="s">
        <v>3737</v>
      </c>
      <c r="I3836" s="150"/>
      <c r="L3836" s="33"/>
      <c r="M3836" s="282"/>
      <c r="N3836" s="282"/>
      <c r="O3836" s="282"/>
      <c r="P3836" s="282"/>
      <c r="Q3836" s="151"/>
      <c r="X3836" s="54"/>
      <c r="AX3836" s="18" t="s">
        <v>228</v>
      </c>
      <c r="AY3836" s="18" t="s">
        <v>82</v>
      </c>
    </row>
    <row r="3837" spans="2:69" s="12" customFormat="1">
      <c r="B3837" s="155"/>
      <c r="D3837" s="148" t="s">
        <v>230</v>
      </c>
      <c r="E3837" s="156" t="s">
        <v>3</v>
      </c>
      <c r="F3837" s="157" t="s">
        <v>1719</v>
      </c>
      <c r="H3837" s="156" t="s">
        <v>3</v>
      </c>
      <c r="I3837" s="158"/>
      <c r="L3837" s="155"/>
      <c r="M3837" s="288"/>
      <c r="N3837" s="288"/>
      <c r="O3837" s="288"/>
      <c r="P3837" s="288"/>
      <c r="Q3837" s="159"/>
      <c r="X3837" s="160"/>
      <c r="AX3837" s="156" t="s">
        <v>230</v>
      </c>
      <c r="AY3837" s="156" t="s">
        <v>82</v>
      </c>
      <c r="AZ3837" s="12" t="s">
        <v>80</v>
      </c>
      <c r="BA3837" s="12" t="s">
        <v>34</v>
      </c>
      <c r="BB3837" s="12" t="s">
        <v>73</v>
      </c>
      <c r="BC3837" s="156" t="s">
        <v>216</v>
      </c>
    </row>
    <row r="3838" spans="2:69" s="13" customFormat="1">
      <c r="B3838" s="161"/>
      <c r="D3838" s="148" t="s">
        <v>230</v>
      </c>
      <c r="E3838" s="162" t="s">
        <v>3</v>
      </c>
      <c r="F3838" s="163" t="s">
        <v>3743</v>
      </c>
      <c r="H3838" s="164">
        <v>3.4</v>
      </c>
      <c r="I3838" s="165"/>
      <c r="L3838" s="161"/>
      <c r="M3838" s="289"/>
      <c r="N3838" s="289"/>
      <c r="O3838" s="289"/>
      <c r="P3838" s="289"/>
      <c r="Q3838" s="166"/>
      <c r="X3838" s="167"/>
      <c r="AX3838" s="162" t="s">
        <v>230</v>
      </c>
      <c r="AY3838" s="162" t="s">
        <v>82</v>
      </c>
      <c r="AZ3838" s="13" t="s">
        <v>82</v>
      </c>
      <c r="BA3838" s="13" t="s">
        <v>34</v>
      </c>
      <c r="BB3838" s="13" t="s">
        <v>80</v>
      </c>
      <c r="BC3838" s="162" t="s">
        <v>216</v>
      </c>
    </row>
    <row r="3839" spans="2:69" s="1" customFormat="1" ht="16.5" customHeight="1">
      <c r="B3839" s="133"/>
      <c r="C3839" s="134" t="s">
        <v>3744</v>
      </c>
      <c r="D3839" s="134" t="s">
        <v>218</v>
      </c>
      <c r="E3839" s="135" t="s">
        <v>3745</v>
      </c>
      <c r="F3839" s="136" t="s">
        <v>3746</v>
      </c>
      <c r="G3839" s="137" t="s">
        <v>221</v>
      </c>
      <c r="H3839" s="138">
        <v>973.53800000000001</v>
      </c>
      <c r="I3839" s="139"/>
      <c r="J3839" s="140">
        <f>ROUND(I3839*H3839,2)</f>
        <v>0</v>
      </c>
      <c r="K3839" s="141"/>
      <c r="L3839" s="33"/>
      <c r="M3839" s="294"/>
      <c r="N3839" s="294"/>
      <c r="O3839" s="294"/>
      <c r="P3839" s="282"/>
      <c r="Q3839" s="142" t="s">
        <v>3</v>
      </c>
      <c r="R3839" s="143" t="s">
        <v>44</v>
      </c>
      <c r="T3839" s="144">
        <f>S3839*H3839</f>
        <v>0</v>
      </c>
      <c r="U3839" s="144">
        <v>1.25E-3</v>
      </c>
      <c r="V3839" s="144">
        <f>U3839*H3839</f>
        <v>1.2169225000000001</v>
      </c>
      <c r="W3839" s="144">
        <v>0</v>
      </c>
      <c r="X3839" s="145">
        <f>W3839*H3839</f>
        <v>0</v>
      </c>
      <c r="AV3839" s="146" t="s">
        <v>356</v>
      </c>
      <c r="AX3839" s="146" t="s">
        <v>218</v>
      </c>
      <c r="AY3839" s="146" t="s">
        <v>82</v>
      </c>
      <c r="BC3839" s="18" t="s">
        <v>216</v>
      </c>
      <c r="BI3839" s="147">
        <f>IF(R3839="základní",J3839,0)</f>
        <v>0</v>
      </c>
      <c r="BJ3839" s="147">
        <f>IF(R3839="snížená",J3839,0)</f>
        <v>0</v>
      </c>
      <c r="BK3839" s="147">
        <f>IF(R3839="zákl. přenesená",J3839,0)</f>
        <v>0</v>
      </c>
      <c r="BL3839" s="147">
        <f>IF(R3839="sníž. přenesená",J3839,0)</f>
        <v>0</v>
      </c>
      <c r="BM3839" s="147">
        <f>IF(R3839="nulová",J3839,0)</f>
        <v>0</v>
      </c>
      <c r="BN3839" s="18" t="s">
        <v>80</v>
      </c>
      <c r="BO3839" s="147">
        <f>ROUND(I3839*H3839,2)</f>
        <v>0</v>
      </c>
      <c r="BP3839" s="18" t="s">
        <v>356</v>
      </c>
      <c r="BQ3839" s="146" t="s">
        <v>3747</v>
      </c>
    </row>
    <row r="3840" spans="2:69" s="1" customFormat="1">
      <c r="B3840" s="33"/>
      <c r="D3840" s="148" t="s">
        <v>224</v>
      </c>
      <c r="F3840" s="149" t="s">
        <v>3746</v>
      </c>
      <c r="I3840" s="150"/>
      <c r="L3840" s="33"/>
      <c r="M3840" s="282"/>
      <c r="N3840" s="282"/>
      <c r="O3840" s="282"/>
      <c r="P3840" s="282"/>
      <c r="Q3840" s="151"/>
      <c r="X3840" s="54"/>
      <c r="AX3840" s="18" t="s">
        <v>224</v>
      </c>
      <c r="AY3840" s="18" t="s">
        <v>82</v>
      </c>
    </row>
    <row r="3841" spans="2:55" s="12" customFormat="1">
      <c r="B3841" s="155"/>
      <c r="D3841" s="148" t="s">
        <v>230</v>
      </c>
      <c r="E3841" s="156" t="s">
        <v>3</v>
      </c>
      <c r="F3841" s="157" t="s">
        <v>446</v>
      </c>
      <c r="H3841" s="156" t="s">
        <v>3</v>
      </c>
      <c r="I3841" s="158"/>
      <c r="L3841" s="155"/>
      <c r="M3841" s="288"/>
      <c r="N3841" s="288"/>
      <c r="O3841" s="288"/>
      <c r="P3841" s="288"/>
      <c r="Q3841" s="159"/>
      <c r="X3841" s="160"/>
      <c r="AX3841" s="156" t="s">
        <v>230</v>
      </c>
      <c r="AY3841" s="156" t="s">
        <v>82</v>
      </c>
      <c r="AZ3841" s="12" t="s">
        <v>80</v>
      </c>
      <c r="BA3841" s="12" t="s">
        <v>34</v>
      </c>
      <c r="BB3841" s="12" t="s">
        <v>73</v>
      </c>
      <c r="BC3841" s="156" t="s">
        <v>216</v>
      </c>
    </row>
    <row r="3842" spans="2:55" s="13" customFormat="1">
      <c r="B3842" s="161"/>
      <c r="D3842" s="148" t="s">
        <v>230</v>
      </c>
      <c r="E3842" s="162" t="s">
        <v>3</v>
      </c>
      <c r="F3842" s="163" t="s">
        <v>3748</v>
      </c>
      <c r="H3842" s="164">
        <v>21.734999999999999</v>
      </c>
      <c r="I3842" s="165"/>
      <c r="L3842" s="161"/>
      <c r="M3842" s="289"/>
      <c r="N3842" s="289"/>
      <c r="O3842" s="289"/>
      <c r="P3842" s="289"/>
      <c r="Q3842" s="166"/>
      <c r="X3842" s="167"/>
      <c r="AX3842" s="162" t="s">
        <v>230</v>
      </c>
      <c r="AY3842" s="162" t="s">
        <v>82</v>
      </c>
      <c r="AZ3842" s="13" t="s">
        <v>82</v>
      </c>
      <c r="BA3842" s="13" t="s">
        <v>34</v>
      </c>
      <c r="BB3842" s="13" t="s">
        <v>73</v>
      </c>
      <c r="BC3842" s="162" t="s">
        <v>216</v>
      </c>
    </row>
    <row r="3843" spans="2:55" s="13" customFormat="1">
      <c r="B3843" s="161"/>
      <c r="D3843" s="148" t="s">
        <v>230</v>
      </c>
      <c r="E3843" s="162" t="s">
        <v>3</v>
      </c>
      <c r="F3843" s="163" t="s">
        <v>2560</v>
      </c>
      <c r="H3843" s="164">
        <v>-3.36</v>
      </c>
      <c r="I3843" s="165"/>
      <c r="L3843" s="161"/>
      <c r="M3843" s="289"/>
      <c r="N3843" s="289"/>
      <c r="O3843" s="289"/>
      <c r="P3843" s="289"/>
      <c r="Q3843" s="166"/>
      <c r="X3843" s="167"/>
      <c r="AX3843" s="162" t="s">
        <v>230</v>
      </c>
      <c r="AY3843" s="162" t="s">
        <v>82</v>
      </c>
      <c r="AZ3843" s="13" t="s">
        <v>82</v>
      </c>
      <c r="BA3843" s="13" t="s">
        <v>34</v>
      </c>
      <c r="BB3843" s="13" t="s">
        <v>73</v>
      </c>
      <c r="BC3843" s="162" t="s">
        <v>216</v>
      </c>
    </row>
    <row r="3844" spans="2:55" s="13" customFormat="1">
      <c r="B3844" s="161"/>
      <c r="D3844" s="148" t="s">
        <v>230</v>
      </c>
      <c r="E3844" s="162" t="s">
        <v>3</v>
      </c>
      <c r="F3844" s="163" t="s">
        <v>3749</v>
      </c>
      <c r="H3844" s="164">
        <v>16.052</v>
      </c>
      <c r="I3844" s="165"/>
      <c r="L3844" s="161"/>
      <c r="M3844" s="289"/>
      <c r="N3844" s="289"/>
      <c r="O3844" s="289"/>
      <c r="P3844" s="289"/>
      <c r="Q3844" s="166"/>
      <c r="X3844" s="167"/>
      <c r="AX3844" s="162" t="s">
        <v>230</v>
      </c>
      <c r="AY3844" s="162" t="s">
        <v>82</v>
      </c>
      <c r="AZ3844" s="13" t="s">
        <v>82</v>
      </c>
      <c r="BA3844" s="13" t="s">
        <v>34</v>
      </c>
      <c r="BB3844" s="13" t="s">
        <v>73</v>
      </c>
      <c r="BC3844" s="162" t="s">
        <v>216</v>
      </c>
    </row>
    <row r="3845" spans="2:55" s="13" customFormat="1">
      <c r="B3845" s="161"/>
      <c r="D3845" s="148" t="s">
        <v>230</v>
      </c>
      <c r="E3845" s="162" t="s">
        <v>3</v>
      </c>
      <c r="F3845" s="163" t="s">
        <v>1473</v>
      </c>
      <c r="H3845" s="164">
        <v>-1.89</v>
      </c>
      <c r="I3845" s="165"/>
      <c r="L3845" s="161"/>
      <c r="M3845" s="289"/>
      <c r="N3845" s="289"/>
      <c r="O3845" s="289"/>
      <c r="P3845" s="289"/>
      <c r="Q3845" s="166"/>
      <c r="X3845" s="167"/>
      <c r="AX3845" s="162" t="s">
        <v>230</v>
      </c>
      <c r="AY3845" s="162" t="s">
        <v>82</v>
      </c>
      <c r="AZ3845" s="13" t="s">
        <v>82</v>
      </c>
      <c r="BA3845" s="13" t="s">
        <v>34</v>
      </c>
      <c r="BB3845" s="13" t="s">
        <v>73</v>
      </c>
      <c r="BC3845" s="162" t="s">
        <v>216</v>
      </c>
    </row>
    <row r="3846" spans="2:55" s="13" customFormat="1">
      <c r="B3846" s="161"/>
      <c r="D3846" s="148" t="s">
        <v>230</v>
      </c>
      <c r="E3846" s="162" t="s">
        <v>3</v>
      </c>
      <c r="F3846" s="163" t="s">
        <v>3750</v>
      </c>
      <c r="H3846" s="164">
        <v>23.052</v>
      </c>
      <c r="I3846" s="165"/>
      <c r="L3846" s="161"/>
      <c r="M3846" s="289"/>
      <c r="N3846" s="289"/>
      <c r="O3846" s="289"/>
      <c r="P3846" s="289"/>
      <c r="Q3846" s="166"/>
      <c r="X3846" s="167"/>
      <c r="AX3846" s="162" t="s">
        <v>230</v>
      </c>
      <c r="AY3846" s="162" t="s">
        <v>82</v>
      </c>
      <c r="AZ3846" s="13" t="s">
        <v>82</v>
      </c>
      <c r="BA3846" s="13" t="s">
        <v>34</v>
      </c>
      <c r="BB3846" s="13" t="s">
        <v>73</v>
      </c>
      <c r="BC3846" s="162" t="s">
        <v>216</v>
      </c>
    </row>
    <row r="3847" spans="2:55" s="13" customFormat="1">
      <c r="B3847" s="161"/>
      <c r="D3847" s="148" t="s">
        <v>230</v>
      </c>
      <c r="E3847" s="162" t="s">
        <v>3</v>
      </c>
      <c r="F3847" s="163" t="s">
        <v>1090</v>
      </c>
      <c r="H3847" s="164">
        <v>-2.94</v>
      </c>
      <c r="I3847" s="165"/>
      <c r="L3847" s="161"/>
      <c r="M3847" s="289"/>
      <c r="N3847" s="289"/>
      <c r="O3847" s="289"/>
      <c r="P3847" s="289"/>
      <c r="Q3847" s="166"/>
      <c r="X3847" s="167"/>
      <c r="AX3847" s="162" t="s">
        <v>230</v>
      </c>
      <c r="AY3847" s="162" t="s">
        <v>82</v>
      </c>
      <c r="AZ3847" s="13" t="s">
        <v>82</v>
      </c>
      <c r="BA3847" s="13" t="s">
        <v>34</v>
      </c>
      <c r="BB3847" s="13" t="s">
        <v>73</v>
      </c>
      <c r="BC3847" s="162" t="s">
        <v>216</v>
      </c>
    </row>
    <row r="3848" spans="2:55" s="13" customFormat="1">
      <c r="B3848" s="161"/>
      <c r="D3848" s="148" t="s">
        <v>230</v>
      </c>
      <c r="E3848" s="162" t="s">
        <v>3</v>
      </c>
      <c r="F3848" s="163" t="s">
        <v>3751</v>
      </c>
      <c r="H3848" s="164">
        <v>37.859000000000002</v>
      </c>
      <c r="I3848" s="165"/>
      <c r="L3848" s="161"/>
      <c r="M3848" s="289"/>
      <c r="N3848" s="289"/>
      <c r="O3848" s="289"/>
      <c r="P3848" s="289"/>
      <c r="Q3848" s="166"/>
      <c r="X3848" s="167"/>
      <c r="AX3848" s="162" t="s">
        <v>230</v>
      </c>
      <c r="AY3848" s="162" t="s">
        <v>82</v>
      </c>
      <c r="AZ3848" s="13" t="s">
        <v>82</v>
      </c>
      <c r="BA3848" s="13" t="s">
        <v>34</v>
      </c>
      <c r="BB3848" s="13" t="s">
        <v>73</v>
      </c>
      <c r="BC3848" s="162" t="s">
        <v>216</v>
      </c>
    </row>
    <row r="3849" spans="2:55" s="13" customFormat="1">
      <c r="B3849" s="161"/>
      <c r="D3849" s="148" t="s">
        <v>230</v>
      </c>
      <c r="E3849" s="162" t="s">
        <v>3</v>
      </c>
      <c r="F3849" s="163" t="s">
        <v>3752</v>
      </c>
      <c r="H3849" s="164">
        <v>-12.6</v>
      </c>
      <c r="I3849" s="165"/>
      <c r="L3849" s="161"/>
      <c r="M3849" s="289"/>
      <c r="N3849" s="289"/>
      <c r="O3849" s="289"/>
      <c r="P3849" s="289"/>
      <c r="Q3849" s="166"/>
      <c r="X3849" s="167"/>
      <c r="AX3849" s="162" t="s">
        <v>230</v>
      </c>
      <c r="AY3849" s="162" t="s">
        <v>82</v>
      </c>
      <c r="AZ3849" s="13" t="s">
        <v>82</v>
      </c>
      <c r="BA3849" s="13" t="s">
        <v>34</v>
      </c>
      <c r="BB3849" s="13" t="s">
        <v>73</v>
      </c>
      <c r="BC3849" s="162" t="s">
        <v>216</v>
      </c>
    </row>
    <row r="3850" spans="2:55" s="13" customFormat="1">
      <c r="B3850" s="161"/>
      <c r="D3850" s="148" t="s">
        <v>230</v>
      </c>
      <c r="E3850" s="162" t="s">
        <v>3</v>
      </c>
      <c r="F3850" s="163" t="s">
        <v>3753</v>
      </c>
      <c r="H3850" s="164">
        <v>27.216000000000001</v>
      </c>
      <c r="I3850" s="165"/>
      <c r="L3850" s="161"/>
      <c r="M3850" s="289"/>
      <c r="N3850" s="289"/>
      <c r="O3850" s="289"/>
      <c r="P3850" s="289"/>
      <c r="Q3850" s="166"/>
      <c r="X3850" s="167"/>
      <c r="AX3850" s="162" t="s">
        <v>230</v>
      </c>
      <c r="AY3850" s="162" t="s">
        <v>82</v>
      </c>
      <c r="AZ3850" s="13" t="s">
        <v>82</v>
      </c>
      <c r="BA3850" s="13" t="s">
        <v>34</v>
      </c>
      <c r="BB3850" s="13" t="s">
        <v>73</v>
      </c>
      <c r="BC3850" s="162" t="s">
        <v>216</v>
      </c>
    </row>
    <row r="3851" spans="2:55" s="13" customFormat="1">
      <c r="B3851" s="161"/>
      <c r="D3851" s="148" t="s">
        <v>230</v>
      </c>
      <c r="E3851" s="162" t="s">
        <v>3</v>
      </c>
      <c r="F3851" s="163" t="s">
        <v>1473</v>
      </c>
      <c r="H3851" s="164">
        <v>-1.89</v>
      </c>
      <c r="I3851" s="165"/>
      <c r="L3851" s="161"/>
      <c r="M3851" s="289"/>
      <c r="N3851" s="289"/>
      <c r="O3851" s="289"/>
      <c r="P3851" s="289"/>
      <c r="Q3851" s="166"/>
      <c r="X3851" s="167"/>
      <c r="AX3851" s="162" t="s">
        <v>230</v>
      </c>
      <c r="AY3851" s="162" t="s">
        <v>82</v>
      </c>
      <c r="AZ3851" s="13" t="s">
        <v>82</v>
      </c>
      <c r="BA3851" s="13" t="s">
        <v>34</v>
      </c>
      <c r="BB3851" s="13" t="s">
        <v>73</v>
      </c>
      <c r="BC3851" s="162" t="s">
        <v>216</v>
      </c>
    </row>
    <row r="3852" spans="2:55" s="13" customFormat="1">
      <c r="B3852" s="161"/>
      <c r="D3852" s="148" t="s">
        <v>230</v>
      </c>
      <c r="E3852" s="162" t="s">
        <v>3</v>
      </c>
      <c r="F3852" s="163" t="s">
        <v>3754</v>
      </c>
      <c r="H3852" s="164">
        <v>39.69</v>
      </c>
      <c r="I3852" s="165"/>
      <c r="L3852" s="161"/>
      <c r="M3852" s="289"/>
      <c r="N3852" s="289"/>
      <c r="O3852" s="289"/>
      <c r="P3852" s="289"/>
      <c r="Q3852" s="166"/>
      <c r="X3852" s="167"/>
      <c r="AX3852" s="162" t="s">
        <v>230</v>
      </c>
      <c r="AY3852" s="162" t="s">
        <v>82</v>
      </c>
      <c r="AZ3852" s="13" t="s">
        <v>82</v>
      </c>
      <c r="BA3852" s="13" t="s">
        <v>34</v>
      </c>
      <c r="BB3852" s="13" t="s">
        <v>73</v>
      </c>
      <c r="BC3852" s="162" t="s">
        <v>216</v>
      </c>
    </row>
    <row r="3853" spans="2:55" s="13" customFormat="1">
      <c r="B3853" s="161"/>
      <c r="D3853" s="148" t="s">
        <v>230</v>
      </c>
      <c r="E3853" s="162" t="s">
        <v>3</v>
      </c>
      <c r="F3853" s="163" t="s">
        <v>1090</v>
      </c>
      <c r="H3853" s="164">
        <v>-2.94</v>
      </c>
      <c r="I3853" s="165"/>
      <c r="L3853" s="161"/>
      <c r="M3853" s="289"/>
      <c r="N3853" s="289"/>
      <c r="O3853" s="289"/>
      <c r="P3853" s="289"/>
      <c r="Q3853" s="166"/>
      <c r="X3853" s="167"/>
      <c r="AX3853" s="162" t="s">
        <v>230</v>
      </c>
      <c r="AY3853" s="162" t="s">
        <v>82</v>
      </c>
      <c r="AZ3853" s="13" t="s">
        <v>82</v>
      </c>
      <c r="BA3853" s="13" t="s">
        <v>34</v>
      </c>
      <c r="BB3853" s="13" t="s">
        <v>73</v>
      </c>
      <c r="BC3853" s="162" t="s">
        <v>216</v>
      </c>
    </row>
    <row r="3854" spans="2:55" s="13" customFormat="1">
      <c r="B3854" s="161"/>
      <c r="D3854" s="148" t="s">
        <v>230</v>
      </c>
      <c r="E3854" s="162" t="s">
        <v>3</v>
      </c>
      <c r="F3854" s="163" t="s">
        <v>3755</v>
      </c>
      <c r="H3854" s="164">
        <v>42.93</v>
      </c>
      <c r="I3854" s="165"/>
      <c r="L3854" s="161"/>
      <c r="M3854" s="289"/>
      <c r="N3854" s="289"/>
      <c r="O3854" s="289"/>
      <c r="P3854" s="289"/>
      <c r="Q3854" s="166"/>
      <c r="X3854" s="167"/>
      <c r="AX3854" s="162" t="s">
        <v>230</v>
      </c>
      <c r="AY3854" s="162" t="s">
        <v>82</v>
      </c>
      <c r="AZ3854" s="13" t="s">
        <v>82</v>
      </c>
      <c r="BA3854" s="13" t="s">
        <v>34</v>
      </c>
      <c r="BB3854" s="13" t="s">
        <v>73</v>
      </c>
      <c r="BC3854" s="162" t="s">
        <v>216</v>
      </c>
    </row>
    <row r="3855" spans="2:55" s="13" customFormat="1">
      <c r="B3855" s="161"/>
      <c r="D3855" s="148" t="s">
        <v>230</v>
      </c>
      <c r="E3855" s="162" t="s">
        <v>3</v>
      </c>
      <c r="F3855" s="163" t="s">
        <v>3756</v>
      </c>
      <c r="H3855" s="164">
        <v>-8.82</v>
      </c>
      <c r="I3855" s="165"/>
      <c r="L3855" s="161"/>
      <c r="M3855" s="289"/>
      <c r="N3855" s="289"/>
      <c r="O3855" s="289"/>
      <c r="P3855" s="289"/>
      <c r="Q3855" s="166"/>
      <c r="X3855" s="167"/>
      <c r="AX3855" s="162" t="s">
        <v>230</v>
      </c>
      <c r="AY3855" s="162" t="s">
        <v>82</v>
      </c>
      <c r="AZ3855" s="13" t="s">
        <v>82</v>
      </c>
      <c r="BA3855" s="13" t="s">
        <v>34</v>
      </c>
      <c r="BB3855" s="13" t="s">
        <v>73</v>
      </c>
      <c r="BC3855" s="162" t="s">
        <v>216</v>
      </c>
    </row>
    <row r="3856" spans="2:55" s="13" customFormat="1">
      <c r="B3856" s="161"/>
      <c r="D3856" s="148" t="s">
        <v>230</v>
      </c>
      <c r="E3856" s="162" t="s">
        <v>3</v>
      </c>
      <c r="F3856" s="163" t="s">
        <v>3757</v>
      </c>
      <c r="H3856" s="164">
        <v>25.533999999999999</v>
      </c>
      <c r="I3856" s="165"/>
      <c r="L3856" s="161"/>
      <c r="M3856" s="289"/>
      <c r="N3856" s="289"/>
      <c r="O3856" s="289"/>
      <c r="P3856" s="289"/>
      <c r="Q3856" s="166"/>
      <c r="X3856" s="167"/>
      <c r="AX3856" s="162" t="s">
        <v>230</v>
      </c>
      <c r="AY3856" s="162" t="s">
        <v>82</v>
      </c>
      <c r="AZ3856" s="13" t="s">
        <v>82</v>
      </c>
      <c r="BA3856" s="13" t="s">
        <v>34</v>
      </c>
      <c r="BB3856" s="13" t="s">
        <v>73</v>
      </c>
      <c r="BC3856" s="162" t="s">
        <v>216</v>
      </c>
    </row>
    <row r="3857" spans="2:55" s="13" customFormat="1">
      <c r="B3857" s="161"/>
      <c r="D3857" s="148" t="s">
        <v>230</v>
      </c>
      <c r="E3857" s="162" t="s">
        <v>3</v>
      </c>
      <c r="F3857" s="163" t="s">
        <v>1090</v>
      </c>
      <c r="H3857" s="164">
        <v>-2.94</v>
      </c>
      <c r="I3857" s="165"/>
      <c r="L3857" s="161"/>
      <c r="M3857" s="289"/>
      <c r="N3857" s="289"/>
      <c r="O3857" s="289"/>
      <c r="P3857" s="289"/>
      <c r="Q3857" s="166"/>
      <c r="X3857" s="167"/>
      <c r="AX3857" s="162" t="s">
        <v>230</v>
      </c>
      <c r="AY3857" s="162" t="s">
        <v>82</v>
      </c>
      <c r="AZ3857" s="13" t="s">
        <v>82</v>
      </c>
      <c r="BA3857" s="13" t="s">
        <v>34</v>
      </c>
      <c r="BB3857" s="13" t="s">
        <v>73</v>
      </c>
      <c r="BC3857" s="162" t="s">
        <v>216</v>
      </c>
    </row>
    <row r="3858" spans="2:55" s="13" customFormat="1">
      <c r="B3858" s="161"/>
      <c r="D3858" s="148" t="s">
        <v>230</v>
      </c>
      <c r="E3858" s="162" t="s">
        <v>3</v>
      </c>
      <c r="F3858" s="163" t="s">
        <v>3758</v>
      </c>
      <c r="H3858" s="164">
        <v>41.85</v>
      </c>
      <c r="I3858" s="165"/>
      <c r="L3858" s="161"/>
      <c r="M3858" s="289"/>
      <c r="N3858" s="289"/>
      <c r="O3858" s="289"/>
      <c r="P3858" s="289"/>
      <c r="Q3858" s="166"/>
      <c r="X3858" s="167"/>
      <c r="AX3858" s="162" t="s">
        <v>230</v>
      </c>
      <c r="AY3858" s="162" t="s">
        <v>82</v>
      </c>
      <c r="AZ3858" s="13" t="s">
        <v>82</v>
      </c>
      <c r="BA3858" s="13" t="s">
        <v>34</v>
      </c>
      <c r="BB3858" s="13" t="s">
        <v>73</v>
      </c>
      <c r="BC3858" s="162" t="s">
        <v>216</v>
      </c>
    </row>
    <row r="3859" spans="2:55" s="13" customFormat="1">
      <c r="B3859" s="161"/>
      <c r="D3859" s="148" t="s">
        <v>230</v>
      </c>
      <c r="E3859" s="162" t="s">
        <v>3</v>
      </c>
      <c r="F3859" s="163" t="s">
        <v>1090</v>
      </c>
      <c r="H3859" s="164">
        <v>-2.94</v>
      </c>
      <c r="I3859" s="165"/>
      <c r="L3859" s="161"/>
      <c r="M3859" s="289"/>
      <c r="N3859" s="289"/>
      <c r="O3859" s="289"/>
      <c r="P3859" s="289"/>
      <c r="Q3859" s="166"/>
      <c r="X3859" s="167"/>
      <c r="AX3859" s="162" t="s">
        <v>230</v>
      </c>
      <c r="AY3859" s="162" t="s">
        <v>82</v>
      </c>
      <c r="AZ3859" s="13" t="s">
        <v>82</v>
      </c>
      <c r="BA3859" s="13" t="s">
        <v>34</v>
      </c>
      <c r="BB3859" s="13" t="s">
        <v>73</v>
      </c>
      <c r="BC3859" s="162" t="s">
        <v>216</v>
      </c>
    </row>
    <row r="3860" spans="2:55" s="15" customFormat="1">
      <c r="B3860" s="186"/>
      <c r="D3860" s="148" t="s">
        <v>230</v>
      </c>
      <c r="E3860" s="187" t="s">
        <v>3</v>
      </c>
      <c r="F3860" s="188" t="s">
        <v>337</v>
      </c>
      <c r="H3860" s="189">
        <v>235.59800000000004</v>
      </c>
      <c r="I3860" s="190"/>
      <c r="L3860" s="186"/>
      <c r="M3860" s="292"/>
      <c r="N3860" s="292"/>
      <c r="O3860" s="292"/>
      <c r="P3860" s="292"/>
      <c r="Q3860" s="191"/>
      <c r="X3860" s="192"/>
      <c r="AX3860" s="187" t="s">
        <v>230</v>
      </c>
      <c r="AY3860" s="187" t="s">
        <v>82</v>
      </c>
      <c r="AZ3860" s="15" t="s">
        <v>241</v>
      </c>
      <c r="BA3860" s="15" t="s">
        <v>34</v>
      </c>
      <c r="BB3860" s="15" t="s">
        <v>73</v>
      </c>
      <c r="BC3860" s="187" t="s">
        <v>216</v>
      </c>
    </row>
    <row r="3861" spans="2:55" s="12" customFormat="1">
      <c r="B3861" s="155"/>
      <c r="D3861" s="148" t="s">
        <v>230</v>
      </c>
      <c r="E3861" s="156" t="s">
        <v>3</v>
      </c>
      <c r="F3861" s="157" t="s">
        <v>3759</v>
      </c>
      <c r="H3861" s="156" t="s">
        <v>3</v>
      </c>
      <c r="I3861" s="158"/>
      <c r="L3861" s="155"/>
      <c r="M3861" s="288"/>
      <c r="N3861" s="288"/>
      <c r="O3861" s="288"/>
      <c r="P3861" s="288"/>
      <c r="Q3861" s="159"/>
      <c r="X3861" s="160"/>
      <c r="AX3861" s="156" t="s">
        <v>230</v>
      </c>
      <c r="AY3861" s="156" t="s">
        <v>82</v>
      </c>
      <c r="AZ3861" s="12" t="s">
        <v>80</v>
      </c>
      <c r="BA3861" s="12" t="s">
        <v>34</v>
      </c>
      <c r="BB3861" s="12" t="s">
        <v>73</v>
      </c>
      <c r="BC3861" s="156" t="s">
        <v>216</v>
      </c>
    </row>
    <row r="3862" spans="2:55" s="13" customFormat="1">
      <c r="B3862" s="161"/>
      <c r="D3862" s="148" t="s">
        <v>230</v>
      </c>
      <c r="E3862" s="162" t="s">
        <v>3</v>
      </c>
      <c r="F3862" s="163" t="s">
        <v>3760</v>
      </c>
      <c r="H3862" s="164">
        <v>22.478000000000002</v>
      </c>
      <c r="I3862" s="165"/>
      <c r="L3862" s="161"/>
      <c r="M3862" s="289"/>
      <c r="N3862" s="289"/>
      <c r="O3862" s="289"/>
      <c r="P3862" s="289"/>
      <c r="Q3862" s="166"/>
      <c r="X3862" s="167"/>
      <c r="AX3862" s="162" t="s">
        <v>230</v>
      </c>
      <c r="AY3862" s="162" t="s">
        <v>82</v>
      </c>
      <c r="AZ3862" s="13" t="s">
        <v>82</v>
      </c>
      <c r="BA3862" s="13" t="s">
        <v>34</v>
      </c>
      <c r="BB3862" s="13" t="s">
        <v>73</v>
      </c>
      <c r="BC3862" s="162" t="s">
        <v>216</v>
      </c>
    </row>
    <row r="3863" spans="2:55" s="13" customFormat="1">
      <c r="B3863" s="161"/>
      <c r="D3863" s="148" t="s">
        <v>230</v>
      </c>
      <c r="E3863" s="162" t="s">
        <v>3</v>
      </c>
      <c r="F3863" s="163" t="s">
        <v>2560</v>
      </c>
      <c r="H3863" s="164">
        <v>-3.36</v>
      </c>
      <c r="I3863" s="165"/>
      <c r="L3863" s="161"/>
      <c r="M3863" s="289"/>
      <c r="N3863" s="289"/>
      <c r="O3863" s="289"/>
      <c r="P3863" s="289"/>
      <c r="Q3863" s="166"/>
      <c r="X3863" s="167"/>
      <c r="AX3863" s="162" t="s">
        <v>230</v>
      </c>
      <c r="AY3863" s="162" t="s">
        <v>82</v>
      </c>
      <c r="AZ3863" s="13" t="s">
        <v>82</v>
      </c>
      <c r="BA3863" s="13" t="s">
        <v>34</v>
      </c>
      <c r="BB3863" s="13" t="s">
        <v>73</v>
      </c>
      <c r="BC3863" s="162" t="s">
        <v>216</v>
      </c>
    </row>
    <row r="3864" spans="2:55" s="13" customFormat="1">
      <c r="B3864" s="161"/>
      <c r="D3864" s="148" t="s">
        <v>230</v>
      </c>
      <c r="E3864" s="162" t="s">
        <v>3</v>
      </c>
      <c r="F3864" s="163" t="s">
        <v>3761</v>
      </c>
      <c r="H3864" s="164">
        <v>15.593</v>
      </c>
      <c r="I3864" s="165"/>
      <c r="L3864" s="161"/>
      <c r="M3864" s="289"/>
      <c r="N3864" s="289"/>
      <c r="O3864" s="289"/>
      <c r="P3864" s="289"/>
      <c r="Q3864" s="166"/>
      <c r="X3864" s="167"/>
      <c r="AX3864" s="162" t="s">
        <v>230</v>
      </c>
      <c r="AY3864" s="162" t="s">
        <v>82</v>
      </c>
      <c r="AZ3864" s="13" t="s">
        <v>82</v>
      </c>
      <c r="BA3864" s="13" t="s">
        <v>34</v>
      </c>
      <c r="BB3864" s="13" t="s">
        <v>73</v>
      </c>
      <c r="BC3864" s="162" t="s">
        <v>216</v>
      </c>
    </row>
    <row r="3865" spans="2:55" s="13" customFormat="1">
      <c r="B3865" s="161"/>
      <c r="D3865" s="148" t="s">
        <v>230</v>
      </c>
      <c r="E3865" s="162" t="s">
        <v>3</v>
      </c>
      <c r="F3865" s="163" t="s">
        <v>3762</v>
      </c>
      <c r="H3865" s="164">
        <v>29.43</v>
      </c>
      <c r="I3865" s="165"/>
      <c r="L3865" s="161"/>
      <c r="M3865" s="289"/>
      <c r="N3865" s="289"/>
      <c r="O3865" s="289"/>
      <c r="P3865" s="289"/>
      <c r="Q3865" s="166"/>
      <c r="X3865" s="167"/>
      <c r="AX3865" s="162" t="s">
        <v>230</v>
      </c>
      <c r="AY3865" s="162" t="s">
        <v>82</v>
      </c>
      <c r="AZ3865" s="13" t="s">
        <v>82</v>
      </c>
      <c r="BA3865" s="13" t="s">
        <v>34</v>
      </c>
      <c r="BB3865" s="13" t="s">
        <v>73</v>
      </c>
      <c r="BC3865" s="162" t="s">
        <v>216</v>
      </c>
    </row>
    <row r="3866" spans="2:55" s="13" customFormat="1">
      <c r="B3866" s="161"/>
      <c r="D3866" s="148" t="s">
        <v>230</v>
      </c>
      <c r="E3866" s="162" t="s">
        <v>3</v>
      </c>
      <c r="F3866" s="163" t="s">
        <v>2560</v>
      </c>
      <c r="H3866" s="164">
        <v>-3.36</v>
      </c>
      <c r="I3866" s="165"/>
      <c r="L3866" s="161"/>
      <c r="M3866" s="289"/>
      <c r="N3866" s="289"/>
      <c r="O3866" s="289"/>
      <c r="P3866" s="289"/>
      <c r="Q3866" s="166"/>
      <c r="X3866" s="167"/>
      <c r="AX3866" s="162" t="s">
        <v>230</v>
      </c>
      <c r="AY3866" s="162" t="s">
        <v>82</v>
      </c>
      <c r="AZ3866" s="13" t="s">
        <v>82</v>
      </c>
      <c r="BA3866" s="13" t="s">
        <v>34</v>
      </c>
      <c r="BB3866" s="13" t="s">
        <v>73</v>
      </c>
      <c r="BC3866" s="162" t="s">
        <v>216</v>
      </c>
    </row>
    <row r="3867" spans="2:55" s="15" customFormat="1">
      <c r="B3867" s="186"/>
      <c r="D3867" s="148" t="s">
        <v>230</v>
      </c>
      <c r="E3867" s="187" t="s">
        <v>3</v>
      </c>
      <c r="F3867" s="188" t="s">
        <v>337</v>
      </c>
      <c r="H3867" s="189">
        <v>60.780999999999992</v>
      </c>
      <c r="I3867" s="190"/>
      <c r="L3867" s="186"/>
      <c r="M3867" s="292"/>
      <c r="N3867" s="292"/>
      <c r="O3867" s="292"/>
      <c r="P3867" s="292"/>
      <c r="Q3867" s="191"/>
      <c r="X3867" s="192"/>
      <c r="AX3867" s="187" t="s">
        <v>230</v>
      </c>
      <c r="AY3867" s="187" t="s">
        <v>82</v>
      </c>
      <c r="AZ3867" s="15" t="s">
        <v>241</v>
      </c>
      <c r="BA3867" s="15" t="s">
        <v>34</v>
      </c>
      <c r="BB3867" s="15" t="s">
        <v>73</v>
      </c>
      <c r="BC3867" s="187" t="s">
        <v>216</v>
      </c>
    </row>
    <row r="3868" spans="2:55" s="12" customFormat="1">
      <c r="B3868" s="155"/>
      <c r="D3868" s="148" t="s">
        <v>230</v>
      </c>
      <c r="E3868" s="156" t="s">
        <v>3</v>
      </c>
      <c r="F3868" s="157" t="s">
        <v>3763</v>
      </c>
      <c r="H3868" s="156" t="s">
        <v>3</v>
      </c>
      <c r="I3868" s="158"/>
      <c r="L3868" s="155"/>
      <c r="M3868" s="288"/>
      <c r="N3868" s="288"/>
      <c r="O3868" s="288"/>
      <c r="P3868" s="288"/>
      <c r="Q3868" s="159"/>
      <c r="X3868" s="160"/>
      <c r="AX3868" s="156" t="s">
        <v>230</v>
      </c>
      <c r="AY3868" s="156" t="s">
        <v>82</v>
      </c>
      <c r="AZ3868" s="12" t="s">
        <v>80</v>
      </c>
      <c r="BA3868" s="12" t="s">
        <v>34</v>
      </c>
      <c r="BB3868" s="12" t="s">
        <v>73</v>
      </c>
      <c r="BC3868" s="156" t="s">
        <v>216</v>
      </c>
    </row>
    <row r="3869" spans="2:55" s="13" customFormat="1">
      <c r="B3869" s="161"/>
      <c r="D3869" s="148" t="s">
        <v>230</v>
      </c>
      <c r="E3869" s="162" t="s">
        <v>3</v>
      </c>
      <c r="F3869" s="163" t="s">
        <v>3764</v>
      </c>
      <c r="H3869" s="164">
        <v>24.503</v>
      </c>
      <c r="I3869" s="165"/>
      <c r="L3869" s="161"/>
      <c r="M3869" s="289"/>
      <c r="N3869" s="289"/>
      <c r="O3869" s="289"/>
      <c r="P3869" s="289"/>
      <c r="Q3869" s="166"/>
      <c r="X3869" s="167"/>
      <c r="AX3869" s="162" t="s">
        <v>230</v>
      </c>
      <c r="AY3869" s="162" t="s">
        <v>82</v>
      </c>
      <c r="AZ3869" s="13" t="s">
        <v>82</v>
      </c>
      <c r="BA3869" s="13" t="s">
        <v>34</v>
      </c>
      <c r="BB3869" s="13" t="s">
        <v>73</v>
      </c>
      <c r="BC3869" s="162" t="s">
        <v>216</v>
      </c>
    </row>
    <row r="3870" spans="2:55" s="13" customFormat="1">
      <c r="B3870" s="161"/>
      <c r="D3870" s="148" t="s">
        <v>230</v>
      </c>
      <c r="E3870" s="162" t="s">
        <v>3</v>
      </c>
      <c r="F3870" s="163" t="s">
        <v>2560</v>
      </c>
      <c r="H3870" s="164">
        <v>-3.36</v>
      </c>
      <c r="I3870" s="165"/>
      <c r="L3870" s="161"/>
      <c r="M3870" s="289"/>
      <c r="N3870" s="289"/>
      <c r="O3870" s="289"/>
      <c r="P3870" s="289"/>
      <c r="Q3870" s="166"/>
      <c r="X3870" s="167"/>
      <c r="AX3870" s="162" t="s">
        <v>230</v>
      </c>
      <c r="AY3870" s="162" t="s">
        <v>82</v>
      </c>
      <c r="AZ3870" s="13" t="s">
        <v>82</v>
      </c>
      <c r="BA3870" s="13" t="s">
        <v>34</v>
      </c>
      <c r="BB3870" s="13" t="s">
        <v>73</v>
      </c>
      <c r="BC3870" s="162" t="s">
        <v>216</v>
      </c>
    </row>
    <row r="3871" spans="2:55" s="13" customFormat="1">
      <c r="B3871" s="161"/>
      <c r="D3871" s="148" t="s">
        <v>230</v>
      </c>
      <c r="E3871" s="162" t="s">
        <v>3</v>
      </c>
      <c r="F3871" s="163" t="s">
        <v>3765</v>
      </c>
      <c r="H3871" s="164">
        <v>14.175000000000001</v>
      </c>
      <c r="I3871" s="165"/>
      <c r="L3871" s="161"/>
      <c r="M3871" s="289"/>
      <c r="N3871" s="289"/>
      <c r="O3871" s="289"/>
      <c r="P3871" s="289"/>
      <c r="Q3871" s="166"/>
      <c r="X3871" s="167"/>
      <c r="AX3871" s="162" t="s">
        <v>230</v>
      </c>
      <c r="AY3871" s="162" t="s">
        <v>82</v>
      </c>
      <c r="AZ3871" s="13" t="s">
        <v>82</v>
      </c>
      <c r="BA3871" s="13" t="s">
        <v>34</v>
      </c>
      <c r="BB3871" s="13" t="s">
        <v>73</v>
      </c>
      <c r="BC3871" s="162" t="s">
        <v>216</v>
      </c>
    </row>
    <row r="3872" spans="2:55" s="13" customFormat="1">
      <c r="B3872" s="161"/>
      <c r="D3872" s="148" t="s">
        <v>230</v>
      </c>
      <c r="E3872" s="162" t="s">
        <v>3</v>
      </c>
      <c r="F3872" s="163" t="s">
        <v>3766</v>
      </c>
      <c r="H3872" s="164">
        <v>30.375</v>
      </c>
      <c r="I3872" s="165"/>
      <c r="L3872" s="161"/>
      <c r="M3872" s="289"/>
      <c r="N3872" s="289"/>
      <c r="O3872" s="289"/>
      <c r="P3872" s="289"/>
      <c r="Q3872" s="166"/>
      <c r="X3872" s="167"/>
      <c r="AX3872" s="162" t="s">
        <v>230</v>
      </c>
      <c r="AY3872" s="162" t="s">
        <v>82</v>
      </c>
      <c r="AZ3872" s="13" t="s">
        <v>82</v>
      </c>
      <c r="BA3872" s="13" t="s">
        <v>34</v>
      </c>
      <c r="BB3872" s="13" t="s">
        <v>73</v>
      </c>
      <c r="BC3872" s="162" t="s">
        <v>216</v>
      </c>
    </row>
    <row r="3873" spans="2:55" s="13" customFormat="1">
      <c r="B3873" s="161"/>
      <c r="D3873" s="148" t="s">
        <v>230</v>
      </c>
      <c r="E3873" s="162" t="s">
        <v>3</v>
      </c>
      <c r="F3873" s="163" t="s">
        <v>2560</v>
      </c>
      <c r="H3873" s="164">
        <v>-3.36</v>
      </c>
      <c r="I3873" s="165"/>
      <c r="L3873" s="161"/>
      <c r="M3873" s="289"/>
      <c r="N3873" s="289"/>
      <c r="O3873" s="289"/>
      <c r="P3873" s="289"/>
      <c r="Q3873" s="166"/>
      <c r="X3873" s="167"/>
      <c r="AX3873" s="162" t="s">
        <v>230</v>
      </c>
      <c r="AY3873" s="162" t="s">
        <v>82</v>
      </c>
      <c r="AZ3873" s="13" t="s">
        <v>82</v>
      </c>
      <c r="BA3873" s="13" t="s">
        <v>34</v>
      </c>
      <c r="BB3873" s="13" t="s">
        <v>73</v>
      </c>
      <c r="BC3873" s="162" t="s">
        <v>216</v>
      </c>
    </row>
    <row r="3874" spans="2:55" s="15" customFormat="1">
      <c r="B3874" s="186"/>
      <c r="D3874" s="148" t="s">
        <v>230</v>
      </c>
      <c r="E3874" s="187" t="s">
        <v>3</v>
      </c>
      <c r="F3874" s="188" t="s">
        <v>337</v>
      </c>
      <c r="H3874" s="189">
        <v>62.332999999999998</v>
      </c>
      <c r="I3874" s="190"/>
      <c r="L3874" s="186"/>
      <c r="M3874" s="292"/>
      <c r="N3874" s="292"/>
      <c r="O3874" s="292"/>
      <c r="P3874" s="292"/>
      <c r="Q3874" s="191"/>
      <c r="X3874" s="192"/>
      <c r="AX3874" s="187" t="s">
        <v>230</v>
      </c>
      <c r="AY3874" s="187" t="s">
        <v>82</v>
      </c>
      <c r="AZ3874" s="15" t="s">
        <v>241</v>
      </c>
      <c r="BA3874" s="15" t="s">
        <v>34</v>
      </c>
      <c r="BB3874" s="15" t="s">
        <v>73</v>
      </c>
      <c r="BC3874" s="187" t="s">
        <v>216</v>
      </c>
    </row>
    <row r="3875" spans="2:55" s="12" customFormat="1">
      <c r="B3875" s="155"/>
      <c r="D3875" s="148" t="s">
        <v>230</v>
      </c>
      <c r="E3875" s="156" t="s">
        <v>3</v>
      </c>
      <c r="F3875" s="157" t="s">
        <v>3767</v>
      </c>
      <c r="H3875" s="156" t="s">
        <v>3</v>
      </c>
      <c r="I3875" s="158"/>
      <c r="L3875" s="155"/>
      <c r="M3875" s="288"/>
      <c r="N3875" s="288"/>
      <c r="O3875" s="288"/>
      <c r="P3875" s="288"/>
      <c r="Q3875" s="159"/>
      <c r="X3875" s="160"/>
      <c r="AX3875" s="156" t="s">
        <v>230</v>
      </c>
      <c r="AY3875" s="156" t="s">
        <v>82</v>
      </c>
      <c r="AZ3875" s="12" t="s">
        <v>80</v>
      </c>
      <c r="BA3875" s="12" t="s">
        <v>34</v>
      </c>
      <c r="BB3875" s="12" t="s">
        <v>73</v>
      </c>
      <c r="BC3875" s="156" t="s">
        <v>216</v>
      </c>
    </row>
    <row r="3876" spans="2:55" s="13" customFormat="1">
      <c r="B3876" s="161"/>
      <c r="D3876" s="148" t="s">
        <v>230</v>
      </c>
      <c r="E3876" s="162" t="s">
        <v>3</v>
      </c>
      <c r="F3876" s="163" t="s">
        <v>3768</v>
      </c>
      <c r="H3876" s="164">
        <v>23.22</v>
      </c>
      <c r="I3876" s="165"/>
      <c r="L3876" s="161"/>
      <c r="M3876" s="289"/>
      <c r="N3876" s="289"/>
      <c r="O3876" s="289"/>
      <c r="P3876" s="289"/>
      <c r="Q3876" s="166"/>
      <c r="X3876" s="167"/>
      <c r="AX3876" s="162" t="s">
        <v>230</v>
      </c>
      <c r="AY3876" s="162" t="s">
        <v>82</v>
      </c>
      <c r="AZ3876" s="13" t="s">
        <v>82</v>
      </c>
      <c r="BA3876" s="13" t="s">
        <v>34</v>
      </c>
      <c r="BB3876" s="13" t="s">
        <v>73</v>
      </c>
      <c r="BC3876" s="162" t="s">
        <v>216</v>
      </c>
    </row>
    <row r="3877" spans="2:55" s="13" customFormat="1">
      <c r="B3877" s="161"/>
      <c r="D3877" s="148" t="s">
        <v>230</v>
      </c>
      <c r="E3877" s="162" t="s">
        <v>3</v>
      </c>
      <c r="F3877" s="163" t="s">
        <v>2560</v>
      </c>
      <c r="H3877" s="164">
        <v>-3.36</v>
      </c>
      <c r="I3877" s="165"/>
      <c r="L3877" s="161"/>
      <c r="M3877" s="289"/>
      <c r="N3877" s="289"/>
      <c r="O3877" s="289"/>
      <c r="P3877" s="289"/>
      <c r="Q3877" s="166"/>
      <c r="X3877" s="167"/>
      <c r="AX3877" s="162" t="s">
        <v>230</v>
      </c>
      <c r="AY3877" s="162" t="s">
        <v>82</v>
      </c>
      <c r="AZ3877" s="13" t="s">
        <v>82</v>
      </c>
      <c r="BA3877" s="13" t="s">
        <v>34</v>
      </c>
      <c r="BB3877" s="13" t="s">
        <v>73</v>
      </c>
      <c r="BC3877" s="162" t="s">
        <v>216</v>
      </c>
    </row>
    <row r="3878" spans="2:55" s="13" customFormat="1">
      <c r="B3878" s="161"/>
      <c r="D3878" s="148" t="s">
        <v>230</v>
      </c>
      <c r="E3878" s="162" t="s">
        <v>3</v>
      </c>
      <c r="F3878" s="163" t="s">
        <v>3769</v>
      </c>
      <c r="H3878" s="164">
        <v>14.175000000000001</v>
      </c>
      <c r="I3878" s="165"/>
      <c r="L3878" s="161"/>
      <c r="M3878" s="289"/>
      <c r="N3878" s="289"/>
      <c r="O3878" s="289"/>
      <c r="P3878" s="289"/>
      <c r="Q3878" s="166"/>
      <c r="X3878" s="167"/>
      <c r="AX3878" s="162" t="s">
        <v>230</v>
      </c>
      <c r="AY3878" s="162" t="s">
        <v>82</v>
      </c>
      <c r="AZ3878" s="13" t="s">
        <v>82</v>
      </c>
      <c r="BA3878" s="13" t="s">
        <v>34</v>
      </c>
      <c r="BB3878" s="13" t="s">
        <v>73</v>
      </c>
      <c r="BC3878" s="162" t="s">
        <v>216</v>
      </c>
    </row>
    <row r="3879" spans="2:55" s="13" customFormat="1">
      <c r="B3879" s="161"/>
      <c r="D3879" s="148" t="s">
        <v>230</v>
      </c>
      <c r="E3879" s="162" t="s">
        <v>3</v>
      </c>
      <c r="F3879" s="163" t="s">
        <v>3770</v>
      </c>
      <c r="H3879" s="164">
        <v>30.375</v>
      </c>
      <c r="I3879" s="165"/>
      <c r="L3879" s="161"/>
      <c r="M3879" s="289"/>
      <c r="N3879" s="289"/>
      <c r="O3879" s="289"/>
      <c r="P3879" s="289"/>
      <c r="Q3879" s="166"/>
      <c r="X3879" s="167"/>
      <c r="AX3879" s="162" t="s">
        <v>230</v>
      </c>
      <c r="AY3879" s="162" t="s">
        <v>82</v>
      </c>
      <c r="AZ3879" s="13" t="s">
        <v>82</v>
      </c>
      <c r="BA3879" s="13" t="s">
        <v>34</v>
      </c>
      <c r="BB3879" s="13" t="s">
        <v>73</v>
      </c>
      <c r="BC3879" s="162" t="s">
        <v>216</v>
      </c>
    </row>
    <row r="3880" spans="2:55" s="13" customFormat="1">
      <c r="B3880" s="161"/>
      <c r="D3880" s="148" t="s">
        <v>230</v>
      </c>
      <c r="E3880" s="162" t="s">
        <v>3</v>
      </c>
      <c r="F3880" s="163" t="s">
        <v>2560</v>
      </c>
      <c r="H3880" s="164">
        <v>-3.36</v>
      </c>
      <c r="I3880" s="165"/>
      <c r="L3880" s="161"/>
      <c r="M3880" s="289"/>
      <c r="N3880" s="289"/>
      <c r="O3880" s="289"/>
      <c r="P3880" s="289"/>
      <c r="Q3880" s="166"/>
      <c r="X3880" s="167"/>
      <c r="AX3880" s="162" t="s">
        <v>230</v>
      </c>
      <c r="AY3880" s="162" t="s">
        <v>82</v>
      </c>
      <c r="AZ3880" s="13" t="s">
        <v>82</v>
      </c>
      <c r="BA3880" s="13" t="s">
        <v>34</v>
      </c>
      <c r="BB3880" s="13" t="s">
        <v>73</v>
      </c>
      <c r="BC3880" s="162" t="s">
        <v>216</v>
      </c>
    </row>
    <row r="3881" spans="2:55" s="15" customFormat="1">
      <c r="B3881" s="186"/>
      <c r="D3881" s="148" t="s">
        <v>230</v>
      </c>
      <c r="E3881" s="187" t="s">
        <v>3</v>
      </c>
      <c r="F3881" s="188" t="s">
        <v>337</v>
      </c>
      <c r="H3881" s="189">
        <v>61.05</v>
      </c>
      <c r="I3881" s="190"/>
      <c r="L3881" s="186"/>
      <c r="M3881" s="292"/>
      <c r="N3881" s="292"/>
      <c r="O3881" s="292"/>
      <c r="P3881" s="292"/>
      <c r="Q3881" s="191"/>
      <c r="X3881" s="192"/>
      <c r="AX3881" s="187" t="s">
        <v>230</v>
      </c>
      <c r="AY3881" s="187" t="s">
        <v>82</v>
      </c>
      <c r="AZ3881" s="15" t="s">
        <v>241</v>
      </c>
      <c r="BA3881" s="15" t="s">
        <v>34</v>
      </c>
      <c r="BB3881" s="15" t="s">
        <v>73</v>
      </c>
      <c r="BC3881" s="187" t="s">
        <v>216</v>
      </c>
    </row>
    <row r="3882" spans="2:55" s="12" customFormat="1">
      <c r="B3882" s="155"/>
      <c r="D3882" s="148" t="s">
        <v>230</v>
      </c>
      <c r="E3882" s="156" t="s">
        <v>3</v>
      </c>
      <c r="F3882" s="157" t="s">
        <v>3771</v>
      </c>
      <c r="H3882" s="156" t="s">
        <v>3</v>
      </c>
      <c r="I3882" s="158"/>
      <c r="L3882" s="155"/>
      <c r="M3882" s="288"/>
      <c r="N3882" s="288"/>
      <c r="O3882" s="288"/>
      <c r="P3882" s="288"/>
      <c r="Q3882" s="159"/>
      <c r="X3882" s="160"/>
      <c r="AX3882" s="156" t="s">
        <v>230</v>
      </c>
      <c r="AY3882" s="156" t="s">
        <v>82</v>
      </c>
      <c r="AZ3882" s="12" t="s">
        <v>80</v>
      </c>
      <c r="BA3882" s="12" t="s">
        <v>34</v>
      </c>
      <c r="BB3882" s="12" t="s">
        <v>73</v>
      </c>
      <c r="BC3882" s="156" t="s">
        <v>216</v>
      </c>
    </row>
    <row r="3883" spans="2:55" s="13" customFormat="1">
      <c r="B3883" s="161"/>
      <c r="D3883" s="148" t="s">
        <v>230</v>
      </c>
      <c r="E3883" s="162" t="s">
        <v>3</v>
      </c>
      <c r="F3883" s="163" t="s">
        <v>3772</v>
      </c>
      <c r="H3883" s="164">
        <v>23.22</v>
      </c>
      <c r="I3883" s="165"/>
      <c r="L3883" s="161"/>
      <c r="M3883" s="289"/>
      <c r="N3883" s="289"/>
      <c r="O3883" s="289"/>
      <c r="P3883" s="289"/>
      <c r="Q3883" s="166"/>
      <c r="X3883" s="167"/>
      <c r="AX3883" s="162" t="s">
        <v>230</v>
      </c>
      <c r="AY3883" s="162" t="s">
        <v>82</v>
      </c>
      <c r="AZ3883" s="13" t="s">
        <v>82</v>
      </c>
      <c r="BA3883" s="13" t="s">
        <v>34</v>
      </c>
      <c r="BB3883" s="13" t="s">
        <v>73</v>
      </c>
      <c r="BC3883" s="162" t="s">
        <v>216</v>
      </c>
    </row>
    <row r="3884" spans="2:55" s="13" customFormat="1">
      <c r="B3884" s="161"/>
      <c r="D3884" s="148" t="s">
        <v>230</v>
      </c>
      <c r="E3884" s="162" t="s">
        <v>3</v>
      </c>
      <c r="F3884" s="163" t="s">
        <v>2560</v>
      </c>
      <c r="H3884" s="164">
        <v>-3.36</v>
      </c>
      <c r="I3884" s="165"/>
      <c r="L3884" s="161"/>
      <c r="M3884" s="289"/>
      <c r="N3884" s="289"/>
      <c r="O3884" s="289"/>
      <c r="P3884" s="289"/>
      <c r="Q3884" s="166"/>
      <c r="X3884" s="167"/>
      <c r="AX3884" s="162" t="s">
        <v>230</v>
      </c>
      <c r="AY3884" s="162" t="s">
        <v>82</v>
      </c>
      <c r="AZ3884" s="13" t="s">
        <v>82</v>
      </c>
      <c r="BA3884" s="13" t="s">
        <v>34</v>
      </c>
      <c r="BB3884" s="13" t="s">
        <v>73</v>
      </c>
      <c r="BC3884" s="162" t="s">
        <v>216</v>
      </c>
    </row>
    <row r="3885" spans="2:55" s="13" customFormat="1">
      <c r="B3885" s="161"/>
      <c r="D3885" s="148" t="s">
        <v>230</v>
      </c>
      <c r="E3885" s="162" t="s">
        <v>3</v>
      </c>
      <c r="F3885" s="163" t="s">
        <v>3773</v>
      </c>
      <c r="H3885" s="164">
        <v>14.175000000000001</v>
      </c>
      <c r="I3885" s="165"/>
      <c r="L3885" s="161"/>
      <c r="M3885" s="289"/>
      <c r="N3885" s="289"/>
      <c r="O3885" s="289"/>
      <c r="P3885" s="289"/>
      <c r="Q3885" s="166"/>
      <c r="X3885" s="167"/>
      <c r="AX3885" s="162" t="s">
        <v>230</v>
      </c>
      <c r="AY3885" s="162" t="s">
        <v>82</v>
      </c>
      <c r="AZ3885" s="13" t="s">
        <v>82</v>
      </c>
      <c r="BA3885" s="13" t="s">
        <v>34</v>
      </c>
      <c r="BB3885" s="13" t="s">
        <v>73</v>
      </c>
      <c r="BC3885" s="162" t="s">
        <v>216</v>
      </c>
    </row>
    <row r="3886" spans="2:55" s="13" customFormat="1">
      <c r="B3886" s="161"/>
      <c r="D3886" s="148" t="s">
        <v>230</v>
      </c>
      <c r="E3886" s="162" t="s">
        <v>3</v>
      </c>
      <c r="F3886" s="163" t="s">
        <v>3774</v>
      </c>
      <c r="H3886" s="164">
        <v>30.375</v>
      </c>
      <c r="I3886" s="165"/>
      <c r="L3886" s="161"/>
      <c r="M3886" s="289"/>
      <c r="N3886" s="289"/>
      <c r="O3886" s="289"/>
      <c r="P3886" s="289"/>
      <c r="Q3886" s="166"/>
      <c r="X3886" s="167"/>
      <c r="AX3886" s="162" t="s">
        <v>230</v>
      </c>
      <c r="AY3886" s="162" t="s">
        <v>82</v>
      </c>
      <c r="AZ3886" s="13" t="s">
        <v>82</v>
      </c>
      <c r="BA3886" s="13" t="s">
        <v>34</v>
      </c>
      <c r="BB3886" s="13" t="s">
        <v>73</v>
      </c>
      <c r="BC3886" s="162" t="s">
        <v>216</v>
      </c>
    </row>
    <row r="3887" spans="2:55" s="13" customFormat="1">
      <c r="B3887" s="161"/>
      <c r="D3887" s="148" t="s">
        <v>230</v>
      </c>
      <c r="E3887" s="162" t="s">
        <v>3</v>
      </c>
      <c r="F3887" s="163" t="s">
        <v>2560</v>
      </c>
      <c r="H3887" s="164">
        <v>-3.36</v>
      </c>
      <c r="I3887" s="165"/>
      <c r="L3887" s="161"/>
      <c r="M3887" s="289"/>
      <c r="N3887" s="289"/>
      <c r="O3887" s="289"/>
      <c r="P3887" s="289"/>
      <c r="Q3887" s="166"/>
      <c r="X3887" s="167"/>
      <c r="AX3887" s="162" t="s">
        <v>230</v>
      </c>
      <c r="AY3887" s="162" t="s">
        <v>82</v>
      </c>
      <c r="AZ3887" s="13" t="s">
        <v>82</v>
      </c>
      <c r="BA3887" s="13" t="s">
        <v>34</v>
      </c>
      <c r="BB3887" s="13" t="s">
        <v>73</v>
      </c>
      <c r="BC3887" s="162" t="s">
        <v>216</v>
      </c>
    </row>
    <row r="3888" spans="2:55" s="15" customFormat="1">
      <c r="B3888" s="186"/>
      <c r="D3888" s="148" t="s">
        <v>230</v>
      </c>
      <c r="E3888" s="187" t="s">
        <v>3</v>
      </c>
      <c r="F3888" s="188" t="s">
        <v>337</v>
      </c>
      <c r="H3888" s="189">
        <v>61.05</v>
      </c>
      <c r="I3888" s="190"/>
      <c r="L3888" s="186"/>
      <c r="M3888" s="292"/>
      <c r="N3888" s="292"/>
      <c r="O3888" s="292"/>
      <c r="P3888" s="292"/>
      <c r="Q3888" s="191"/>
      <c r="X3888" s="192"/>
      <c r="AX3888" s="187" t="s">
        <v>230</v>
      </c>
      <c r="AY3888" s="187" t="s">
        <v>82</v>
      </c>
      <c r="AZ3888" s="15" t="s">
        <v>241</v>
      </c>
      <c r="BA3888" s="15" t="s">
        <v>34</v>
      </c>
      <c r="BB3888" s="15" t="s">
        <v>73</v>
      </c>
      <c r="BC3888" s="187" t="s">
        <v>216</v>
      </c>
    </row>
    <row r="3889" spans="2:55" s="12" customFormat="1">
      <c r="B3889" s="155"/>
      <c r="D3889" s="148" t="s">
        <v>230</v>
      </c>
      <c r="E3889" s="156" t="s">
        <v>3</v>
      </c>
      <c r="F3889" s="157" t="s">
        <v>3775</v>
      </c>
      <c r="H3889" s="156" t="s">
        <v>3</v>
      </c>
      <c r="I3889" s="158"/>
      <c r="L3889" s="155"/>
      <c r="M3889" s="288"/>
      <c r="N3889" s="288"/>
      <c r="O3889" s="288"/>
      <c r="P3889" s="288"/>
      <c r="Q3889" s="159"/>
      <c r="X3889" s="160"/>
      <c r="AX3889" s="156" t="s">
        <v>230</v>
      </c>
      <c r="AY3889" s="156" t="s">
        <v>82</v>
      </c>
      <c r="AZ3889" s="12" t="s">
        <v>80</v>
      </c>
      <c r="BA3889" s="12" t="s">
        <v>34</v>
      </c>
      <c r="BB3889" s="12" t="s">
        <v>73</v>
      </c>
      <c r="BC3889" s="156" t="s">
        <v>216</v>
      </c>
    </row>
    <row r="3890" spans="2:55" s="13" customFormat="1">
      <c r="B3890" s="161"/>
      <c r="D3890" s="148" t="s">
        <v>230</v>
      </c>
      <c r="E3890" s="162" t="s">
        <v>3</v>
      </c>
      <c r="F3890" s="163" t="s">
        <v>3776</v>
      </c>
      <c r="H3890" s="164">
        <v>23.22</v>
      </c>
      <c r="I3890" s="165"/>
      <c r="L3890" s="161"/>
      <c r="M3890" s="289"/>
      <c r="N3890" s="289"/>
      <c r="O3890" s="289"/>
      <c r="P3890" s="289"/>
      <c r="Q3890" s="166"/>
      <c r="X3890" s="167"/>
      <c r="AX3890" s="162" t="s">
        <v>230</v>
      </c>
      <c r="AY3890" s="162" t="s">
        <v>82</v>
      </c>
      <c r="AZ3890" s="13" t="s">
        <v>82</v>
      </c>
      <c r="BA3890" s="13" t="s">
        <v>34</v>
      </c>
      <c r="BB3890" s="13" t="s">
        <v>73</v>
      </c>
      <c r="BC3890" s="162" t="s">
        <v>216</v>
      </c>
    </row>
    <row r="3891" spans="2:55" s="13" customFormat="1">
      <c r="B3891" s="161"/>
      <c r="D3891" s="148" t="s">
        <v>230</v>
      </c>
      <c r="E3891" s="162" t="s">
        <v>3</v>
      </c>
      <c r="F3891" s="163" t="s">
        <v>2560</v>
      </c>
      <c r="H3891" s="164">
        <v>-3.36</v>
      </c>
      <c r="I3891" s="165"/>
      <c r="L3891" s="161"/>
      <c r="M3891" s="289"/>
      <c r="N3891" s="289"/>
      <c r="O3891" s="289"/>
      <c r="P3891" s="289"/>
      <c r="Q3891" s="166"/>
      <c r="X3891" s="167"/>
      <c r="AX3891" s="162" t="s">
        <v>230</v>
      </c>
      <c r="AY3891" s="162" t="s">
        <v>82</v>
      </c>
      <c r="AZ3891" s="13" t="s">
        <v>82</v>
      </c>
      <c r="BA3891" s="13" t="s">
        <v>34</v>
      </c>
      <c r="BB3891" s="13" t="s">
        <v>73</v>
      </c>
      <c r="BC3891" s="162" t="s">
        <v>216</v>
      </c>
    </row>
    <row r="3892" spans="2:55" s="13" customFormat="1">
      <c r="B3892" s="161"/>
      <c r="D3892" s="148" t="s">
        <v>230</v>
      </c>
      <c r="E3892" s="162" t="s">
        <v>3</v>
      </c>
      <c r="F3892" s="163" t="s">
        <v>3777</v>
      </c>
      <c r="H3892" s="164">
        <v>14.04</v>
      </c>
      <c r="I3892" s="165"/>
      <c r="L3892" s="161"/>
      <c r="M3892" s="289"/>
      <c r="N3892" s="289"/>
      <c r="O3892" s="289"/>
      <c r="P3892" s="289"/>
      <c r="Q3892" s="166"/>
      <c r="X3892" s="167"/>
      <c r="AX3892" s="162" t="s">
        <v>230</v>
      </c>
      <c r="AY3892" s="162" t="s">
        <v>82</v>
      </c>
      <c r="AZ3892" s="13" t="s">
        <v>82</v>
      </c>
      <c r="BA3892" s="13" t="s">
        <v>34</v>
      </c>
      <c r="BB3892" s="13" t="s">
        <v>73</v>
      </c>
      <c r="BC3892" s="162" t="s">
        <v>216</v>
      </c>
    </row>
    <row r="3893" spans="2:55" s="13" customFormat="1">
      <c r="B3893" s="161"/>
      <c r="D3893" s="148" t="s">
        <v>230</v>
      </c>
      <c r="E3893" s="162" t="s">
        <v>3</v>
      </c>
      <c r="F3893" s="163" t="s">
        <v>3778</v>
      </c>
      <c r="H3893" s="164">
        <v>30.375</v>
      </c>
      <c r="I3893" s="165"/>
      <c r="L3893" s="161"/>
      <c r="M3893" s="289"/>
      <c r="N3893" s="289"/>
      <c r="O3893" s="289"/>
      <c r="P3893" s="289"/>
      <c r="Q3893" s="166"/>
      <c r="X3893" s="167"/>
      <c r="AX3893" s="162" t="s">
        <v>230</v>
      </c>
      <c r="AY3893" s="162" t="s">
        <v>82</v>
      </c>
      <c r="AZ3893" s="13" t="s">
        <v>82</v>
      </c>
      <c r="BA3893" s="13" t="s">
        <v>34</v>
      </c>
      <c r="BB3893" s="13" t="s">
        <v>73</v>
      </c>
      <c r="BC3893" s="162" t="s">
        <v>216</v>
      </c>
    </row>
    <row r="3894" spans="2:55" s="13" customFormat="1">
      <c r="B3894" s="161"/>
      <c r="D3894" s="148" t="s">
        <v>230</v>
      </c>
      <c r="E3894" s="162" t="s">
        <v>3</v>
      </c>
      <c r="F3894" s="163" t="s">
        <v>2560</v>
      </c>
      <c r="H3894" s="164">
        <v>-3.36</v>
      </c>
      <c r="I3894" s="165"/>
      <c r="L3894" s="161"/>
      <c r="M3894" s="289"/>
      <c r="N3894" s="289"/>
      <c r="O3894" s="289"/>
      <c r="P3894" s="289"/>
      <c r="Q3894" s="166"/>
      <c r="X3894" s="167"/>
      <c r="AX3894" s="162" t="s">
        <v>230</v>
      </c>
      <c r="AY3894" s="162" t="s">
        <v>82</v>
      </c>
      <c r="AZ3894" s="13" t="s">
        <v>82</v>
      </c>
      <c r="BA3894" s="13" t="s">
        <v>34</v>
      </c>
      <c r="BB3894" s="13" t="s">
        <v>73</v>
      </c>
      <c r="BC3894" s="162" t="s">
        <v>216</v>
      </c>
    </row>
    <row r="3895" spans="2:55" s="13" customFormat="1">
      <c r="B3895" s="161"/>
      <c r="D3895" s="148" t="s">
        <v>230</v>
      </c>
      <c r="E3895" s="162" t="s">
        <v>3</v>
      </c>
      <c r="F3895" s="163" t="s">
        <v>3779</v>
      </c>
      <c r="H3895" s="164">
        <v>38.012999999999998</v>
      </c>
      <c r="I3895" s="165"/>
      <c r="L3895" s="161"/>
      <c r="M3895" s="289"/>
      <c r="N3895" s="289"/>
      <c r="O3895" s="289"/>
      <c r="P3895" s="289"/>
      <c r="Q3895" s="166"/>
      <c r="X3895" s="167"/>
      <c r="AX3895" s="162" t="s">
        <v>230</v>
      </c>
      <c r="AY3895" s="162" t="s">
        <v>82</v>
      </c>
      <c r="AZ3895" s="13" t="s">
        <v>82</v>
      </c>
      <c r="BA3895" s="13" t="s">
        <v>34</v>
      </c>
      <c r="BB3895" s="13" t="s">
        <v>73</v>
      </c>
      <c r="BC3895" s="162" t="s">
        <v>216</v>
      </c>
    </row>
    <row r="3896" spans="2:55" s="13" customFormat="1">
      <c r="B3896" s="161"/>
      <c r="D3896" s="148" t="s">
        <v>230</v>
      </c>
      <c r="E3896" s="162" t="s">
        <v>3</v>
      </c>
      <c r="F3896" s="163" t="s">
        <v>3780</v>
      </c>
      <c r="H3896" s="164">
        <v>-2.6070000000000002</v>
      </c>
      <c r="I3896" s="165"/>
      <c r="L3896" s="161"/>
      <c r="M3896" s="289"/>
      <c r="N3896" s="289"/>
      <c r="O3896" s="289"/>
      <c r="P3896" s="289"/>
      <c r="Q3896" s="166"/>
      <c r="X3896" s="167"/>
      <c r="AX3896" s="162" t="s">
        <v>230</v>
      </c>
      <c r="AY3896" s="162" t="s">
        <v>82</v>
      </c>
      <c r="AZ3896" s="13" t="s">
        <v>82</v>
      </c>
      <c r="BA3896" s="13" t="s">
        <v>34</v>
      </c>
      <c r="BB3896" s="13" t="s">
        <v>73</v>
      </c>
      <c r="BC3896" s="162" t="s">
        <v>216</v>
      </c>
    </row>
    <row r="3897" spans="2:55" s="13" customFormat="1">
      <c r="B3897" s="161"/>
      <c r="D3897" s="148" t="s">
        <v>230</v>
      </c>
      <c r="E3897" s="162" t="s">
        <v>3</v>
      </c>
      <c r="F3897" s="163" t="s">
        <v>3781</v>
      </c>
      <c r="H3897" s="164">
        <v>-2.391</v>
      </c>
      <c r="I3897" s="165"/>
      <c r="L3897" s="161"/>
      <c r="M3897" s="289"/>
      <c r="N3897" s="289"/>
      <c r="O3897" s="289"/>
      <c r="P3897" s="289"/>
      <c r="Q3897" s="166"/>
      <c r="X3897" s="167"/>
      <c r="AX3897" s="162" t="s">
        <v>230</v>
      </c>
      <c r="AY3897" s="162" t="s">
        <v>82</v>
      </c>
      <c r="AZ3897" s="13" t="s">
        <v>82</v>
      </c>
      <c r="BA3897" s="13" t="s">
        <v>34</v>
      </c>
      <c r="BB3897" s="13" t="s">
        <v>73</v>
      </c>
      <c r="BC3897" s="162" t="s">
        <v>216</v>
      </c>
    </row>
    <row r="3898" spans="2:55" s="13" customFormat="1">
      <c r="B3898" s="161"/>
      <c r="D3898" s="148" t="s">
        <v>230</v>
      </c>
      <c r="E3898" s="162" t="s">
        <v>3</v>
      </c>
      <c r="F3898" s="163" t="s">
        <v>3782</v>
      </c>
      <c r="H3898" s="164">
        <v>28.593</v>
      </c>
      <c r="I3898" s="165"/>
      <c r="L3898" s="161"/>
      <c r="M3898" s="289"/>
      <c r="N3898" s="289"/>
      <c r="O3898" s="289"/>
      <c r="P3898" s="289"/>
      <c r="Q3898" s="166"/>
      <c r="X3898" s="167"/>
      <c r="AX3898" s="162" t="s">
        <v>230</v>
      </c>
      <c r="AY3898" s="162" t="s">
        <v>82</v>
      </c>
      <c r="AZ3898" s="13" t="s">
        <v>82</v>
      </c>
      <c r="BA3898" s="13" t="s">
        <v>34</v>
      </c>
      <c r="BB3898" s="13" t="s">
        <v>73</v>
      </c>
      <c r="BC3898" s="162" t="s">
        <v>216</v>
      </c>
    </row>
    <row r="3899" spans="2:55" s="13" customFormat="1">
      <c r="B3899" s="161"/>
      <c r="D3899" s="148" t="s">
        <v>230</v>
      </c>
      <c r="E3899" s="162" t="s">
        <v>3</v>
      </c>
      <c r="F3899" s="163" t="s">
        <v>3783</v>
      </c>
      <c r="H3899" s="164">
        <v>-7.6609999999999996</v>
      </c>
      <c r="I3899" s="165"/>
      <c r="L3899" s="161"/>
      <c r="M3899" s="289"/>
      <c r="N3899" s="289"/>
      <c r="O3899" s="289"/>
      <c r="P3899" s="289"/>
      <c r="Q3899" s="166"/>
      <c r="X3899" s="167"/>
      <c r="AX3899" s="162" t="s">
        <v>230</v>
      </c>
      <c r="AY3899" s="162" t="s">
        <v>82</v>
      </c>
      <c r="AZ3899" s="13" t="s">
        <v>82</v>
      </c>
      <c r="BA3899" s="13" t="s">
        <v>34</v>
      </c>
      <c r="BB3899" s="13" t="s">
        <v>73</v>
      </c>
      <c r="BC3899" s="162" t="s">
        <v>216</v>
      </c>
    </row>
    <row r="3900" spans="2:55" s="13" customFormat="1">
      <c r="B3900" s="161"/>
      <c r="D3900" s="148" t="s">
        <v>230</v>
      </c>
      <c r="E3900" s="162" t="s">
        <v>3</v>
      </c>
      <c r="F3900" s="163" t="s">
        <v>3784</v>
      </c>
      <c r="H3900" s="164">
        <v>50.201000000000001</v>
      </c>
      <c r="I3900" s="165"/>
      <c r="L3900" s="161"/>
      <c r="M3900" s="289"/>
      <c r="N3900" s="289"/>
      <c r="O3900" s="289"/>
      <c r="P3900" s="289"/>
      <c r="Q3900" s="166"/>
      <c r="X3900" s="167"/>
      <c r="AX3900" s="162" t="s">
        <v>230</v>
      </c>
      <c r="AY3900" s="162" t="s">
        <v>82</v>
      </c>
      <c r="AZ3900" s="13" t="s">
        <v>82</v>
      </c>
      <c r="BA3900" s="13" t="s">
        <v>34</v>
      </c>
      <c r="BB3900" s="13" t="s">
        <v>73</v>
      </c>
      <c r="BC3900" s="162" t="s">
        <v>216</v>
      </c>
    </row>
    <row r="3901" spans="2:55" s="13" customFormat="1">
      <c r="B3901" s="161"/>
      <c r="D3901" s="148" t="s">
        <v>230</v>
      </c>
      <c r="E3901" s="162" t="s">
        <v>3</v>
      </c>
      <c r="F3901" s="163" t="s">
        <v>3785</v>
      </c>
      <c r="H3901" s="164">
        <v>41.561</v>
      </c>
      <c r="I3901" s="165"/>
      <c r="L3901" s="161"/>
      <c r="M3901" s="289"/>
      <c r="N3901" s="289"/>
      <c r="O3901" s="289"/>
      <c r="P3901" s="289"/>
      <c r="Q3901" s="166"/>
      <c r="X3901" s="167"/>
      <c r="AX3901" s="162" t="s">
        <v>230</v>
      </c>
      <c r="AY3901" s="162" t="s">
        <v>82</v>
      </c>
      <c r="AZ3901" s="13" t="s">
        <v>82</v>
      </c>
      <c r="BA3901" s="13" t="s">
        <v>34</v>
      </c>
      <c r="BB3901" s="13" t="s">
        <v>73</v>
      </c>
      <c r="BC3901" s="162" t="s">
        <v>216</v>
      </c>
    </row>
    <row r="3902" spans="2:55" s="13" customFormat="1">
      <c r="B3902" s="161"/>
      <c r="D3902" s="148" t="s">
        <v>230</v>
      </c>
      <c r="E3902" s="162" t="s">
        <v>3</v>
      </c>
      <c r="F3902" s="163" t="s">
        <v>3786</v>
      </c>
      <c r="H3902" s="164">
        <v>-29.565000000000001</v>
      </c>
      <c r="I3902" s="165"/>
      <c r="L3902" s="161"/>
      <c r="M3902" s="289"/>
      <c r="N3902" s="289"/>
      <c r="O3902" s="289"/>
      <c r="P3902" s="289"/>
      <c r="Q3902" s="166"/>
      <c r="X3902" s="167"/>
      <c r="AX3902" s="162" t="s">
        <v>230</v>
      </c>
      <c r="AY3902" s="162" t="s">
        <v>82</v>
      </c>
      <c r="AZ3902" s="13" t="s">
        <v>82</v>
      </c>
      <c r="BA3902" s="13" t="s">
        <v>34</v>
      </c>
      <c r="BB3902" s="13" t="s">
        <v>73</v>
      </c>
      <c r="BC3902" s="162" t="s">
        <v>216</v>
      </c>
    </row>
    <row r="3903" spans="2:55" s="13" customFormat="1">
      <c r="B3903" s="161"/>
      <c r="D3903" s="148" t="s">
        <v>230</v>
      </c>
      <c r="E3903" s="162" t="s">
        <v>3</v>
      </c>
      <c r="F3903" s="163" t="s">
        <v>3787</v>
      </c>
      <c r="H3903" s="164">
        <v>35.154000000000003</v>
      </c>
      <c r="I3903" s="165"/>
      <c r="L3903" s="161"/>
      <c r="M3903" s="289"/>
      <c r="N3903" s="289"/>
      <c r="O3903" s="289"/>
      <c r="P3903" s="289"/>
      <c r="Q3903" s="166"/>
      <c r="X3903" s="167"/>
      <c r="AX3903" s="162" t="s">
        <v>230</v>
      </c>
      <c r="AY3903" s="162" t="s">
        <v>82</v>
      </c>
      <c r="AZ3903" s="13" t="s">
        <v>82</v>
      </c>
      <c r="BA3903" s="13" t="s">
        <v>34</v>
      </c>
      <c r="BB3903" s="13" t="s">
        <v>73</v>
      </c>
      <c r="BC3903" s="162" t="s">
        <v>216</v>
      </c>
    </row>
    <row r="3904" spans="2:55" s="13" customFormat="1">
      <c r="B3904" s="161"/>
      <c r="D3904" s="148" t="s">
        <v>230</v>
      </c>
      <c r="E3904" s="162" t="s">
        <v>3</v>
      </c>
      <c r="F3904" s="163" t="s">
        <v>3788</v>
      </c>
      <c r="H3904" s="164">
        <v>-2.3940000000000001</v>
      </c>
      <c r="I3904" s="165"/>
      <c r="L3904" s="161"/>
      <c r="M3904" s="289"/>
      <c r="N3904" s="289"/>
      <c r="O3904" s="289"/>
      <c r="P3904" s="289"/>
      <c r="Q3904" s="166"/>
      <c r="X3904" s="167"/>
      <c r="AX3904" s="162" t="s">
        <v>230</v>
      </c>
      <c r="AY3904" s="162" t="s">
        <v>82</v>
      </c>
      <c r="AZ3904" s="13" t="s">
        <v>82</v>
      </c>
      <c r="BA3904" s="13" t="s">
        <v>34</v>
      </c>
      <c r="BB3904" s="13" t="s">
        <v>73</v>
      </c>
      <c r="BC3904" s="162" t="s">
        <v>216</v>
      </c>
    </row>
    <row r="3905" spans="2:55" s="13" customFormat="1">
      <c r="B3905" s="161"/>
      <c r="D3905" s="148" t="s">
        <v>230</v>
      </c>
      <c r="E3905" s="162" t="s">
        <v>3</v>
      </c>
      <c r="F3905" s="163" t="s">
        <v>3789</v>
      </c>
      <c r="H3905" s="164">
        <v>38.231999999999999</v>
      </c>
      <c r="I3905" s="165"/>
      <c r="L3905" s="161"/>
      <c r="M3905" s="289"/>
      <c r="N3905" s="289"/>
      <c r="O3905" s="289"/>
      <c r="P3905" s="289"/>
      <c r="Q3905" s="166"/>
      <c r="X3905" s="167"/>
      <c r="AX3905" s="162" t="s">
        <v>230</v>
      </c>
      <c r="AY3905" s="162" t="s">
        <v>82</v>
      </c>
      <c r="AZ3905" s="13" t="s">
        <v>82</v>
      </c>
      <c r="BA3905" s="13" t="s">
        <v>34</v>
      </c>
      <c r="BB3905" s="13" t="s">
        <v>73</v>
      </c>
      <c r="BC3905" s="162" t="s">
        <v>216</v>
      </c>
    </row>
    <row r="3906" spans="2:55" s="13" customFormat="1">
      <c r="B3906" s="161"/>
      <c r="D3906" s="148" t="s">
        <v>230</v>
      </c>
      <c r="E3906" s="162" t="s">
        <v>3</v>
      </c>
      <c r="F3906" s="163" t="s">
        <v>3790</v>
      </c>
      <c r="H3906" s="164">
        <v>-3.915</v>
      </c>
      <c r="I3906" s="165"/>
      <c r="L3906" s="161"/>
      <c r="M3906" s="289"/>
      <c r="N3906" s="289"/>
      <c r="O3906" s="289"/>
      <c r="P3906" s="289"/>
      <c r="Q3906" s="166"/>
      <c r="X3906" s="167"/>
      <c r="AX3906" s="162" t="s">
        <v>230</v>
      </c>
      <c r="AY3906" s="162" t="s">
        <v>82</v>
      </c>
      <c r="AZ3906" s="13" t="s">
        <v>82</v>
      </c>
      <c r="BA3906" s="13" t="s">
        <v>34</v>
      </c>
      <c r="BB3906" s="13" t="s">
        <v>73</v>
      </c>
      <c r="BC3906" s="162" t="s">
        <v>216</v>
      </c>
    </row>
    <row r="3907" spans="2:55" s="13" customFormat="1">
      <c r="B3907" s="161"/>
      <c r="D3907" s="148" t="s">
        <v>230</v>
      </c>
      <c r="E3907" s="162" t="s">
        <v>3</v>
      </c>
      <c r="F3907" s="163" t="s">
        <v>3791</v>
      </c>
      <c r="H3907" s="164">
        <v>35.154000000000003</v>
      </c>
      <c r="I3907" s="165"/>
      <c r="L3907" s="161"/>
      <c r="M3907" s="289"/>
      <c r="N3907" s="289"/>
      <c r="O3907" s="289"/>
      <c r="P3907" s="289"/>
      <c r="Q3907" s="166"/>
      <c r="X3907" s="167"/>
      <c r="AX3907" s="162" t="s">
        <v>230</v>
      </c>
      <c r="AY3907" s="162" t="s">
        <v>82</v>
      </c>
      <c r="AZ3907" s="13" t="s">
        <v>82</v>
      </c>
      <c r="BA3907" s="13" t="s">
        <v>34</v>
      </c>
      <c r="BB3907" s="13" t="s">
        <v>73</v>
      </c>
      <c r="BC3907" s="162" t="s">
        <v>216</v>
      </c>
    </row>
    <row r="3908" spans="2:55" s="13" customFormat="1">
      <c r="B3908" s="161"/>
      <c r="D3908" s="148" t="s">
        <v>230</v>
      </c>
      <c r="E3908" s="162" t="s">
        <v>3</v>
      </c>
      <c r="F3908" s="163" t="s">
        <v>3790</v>
      </c>
      <c r="H3908" s="164">
        <v>-3.915</v>
      </c>
      <c r="I3908" s="165"/>
      <c r="L3908" s="161"/>
      <c r="M3908" s="289"/>
      <c r="N3908" s="289"/>
      <c r="O3908" s="289"/>
      <c r="P3908" s="289"/>
      <c r="Q3908" s="166"/>
      <c r="X3908" s="167"/>
      <c r="AX3908" s="162" t="s">
        <v>230</v>
      </c>
      <c r="AY3908" s="162" t="s">
        <v>82</v>
      </c>
      <c r="AZ3908" s="13" t="s">
        <v>82</v>
      </c>
      <c r="BA3908" s="13" t="s">
        <v>34</v>
      </c>
      <c r="BB3908" s="13" t="s">
        <v>73</v>
      </c>
      <c r="BC3908" s="162" t="s">
        <v>216</v>
      </c>
    </row>
    <row r="3909" spans="2:55" s="13" customFormat="1">
      <c r="B3909" s="161"/>
      <c r="D3909" s="148" t="s">
        <v>230</v>
      </c>
      <c r="E3909" s="162" t="s">
        <v>3</v>
      </c>
      <c r="F3909" s="163" t="s">
        <v>3792</v>
      </c>
      <c r="H3909" s="164">
        <v>42.76</v>
      </c>
      <c r="I3909" s="165"/>
      <c r="L3909" s="161"/>
      <c r="M3909" s="289"/>
      <c r="N3909" s="289"/>
      <c r="O3909" s="289"/>
      <c r="P3909" s="289"/>
      <c r="Q3909" s="166"/>
      <c r="X3909" s="167"/>
      <c r="AX3909" s="162" t="s">
        <v>230</v>
      </c>
      <c r="AY3909" s="162" t="s">
        <v>82</v>
      </c>
      <c r="AZ3909" s="13" t="s">
        <v>82</v>
      </c>
      <c r="BA3909" s="13" t="s">
        <v>34</v>
      </c>
      <c r="BB3909" s="13" t="s">
        <v>73</v>
      </c>
      <c r="BC3909" s="162" t="s">
        <v>216</v>
      </c>
    </row>
    <row r="3910" spans="2:55" s="13" customFormat="1">
      <c r="B3910" s="161"/>
      <c r="D3910" s="148" t="s">
        <v>230</v>
      </c>
      <c r="E3910" s="162" t="s">
        <v>3</v>
      </c>
      <c r="F3910" s="163" t="s">
        <v>3790</v>
      </c>
      <c r="H3910" s="164">
        <v>-3.915</v>
      </c>
      <c r="I3910" s="165"/>
      <c r="L3910" s="161"/>
      <c r="M3910" s="289"/>
      <c r="N3910" s="289"/>
      <c r="O3910" s="289"/>
      <c r="P3910" s="289"/>
      <c r="Q3910" s="166"/>
      <c r="X3910" s="167"/>
      <c r="AX3910" s="162" t="s">
        <v>230</v>
      </c>
      <c r="AY3910" s="162" t="s">
        <v>82</v>
      </c>
      <c r="AZ3910" s="13" t="s">
        <v>82</v>
      </c>
      <c r="BA3910" s="13" t="s">
        <v>34</v>
      </c>
      <c r="BB3910" s="13" t="s">
        <v>73</v>
      </c>
      <c r="BC3910" s="162" t="s">
        <v>216</v>
      </c>
    </row>
    <row r="3911" spans="2:55" s="13" customFormat="1">
      <c r="B3911" s="161"/>
      <c r="D3911" s="148" t="s">
        <v>230</v>
      </c>
      <c r="E3911" s="162" t="s">
        <v>3</v>
      </c>
      <c r="F3911" s="163" t="s">
        <v>3793</v>
      </c>
      <c r="H3911" s="164">
        <v>40.335000000000001</v>
      </c>
      <c r="I3911" s="165"/>
      <c r="L3911" s="161"/>
      <c r="M3911" s="289"/>
      <c r="N3911" s="289"/>
      <c r="O3911" s="289"/>
      <c r="P3911" s="289"/>
      <c r="Q3911" s="166"/>
      <c r="X3911" s="167"/>
      <c r="AX3911" s="162" t="s">
        <v>230</v>
      </c>
      <c r="AY3911" s="162" t="s">
        <v>82</v>
      </c>
      <c r="AZ3911" s="13" t="s">
        <v>82</v>
      </c>
      <c r="BA3911" s="13" t="s">
        <v>34</v>
      </c>
      <c r="BB3911" s="13" t="s">
        <v>73</v>
      </c>
      <c r="BC3911" s="162" t="s">
        <v>216</v>
      </c>
    </row>
    <row r="3912" spans="2:55" s="13" customFormat="1">
      <c r="B3912" s="161"/>
      <c r="D3912" s="148" t="s">
        <v>230</v>
      </c>
      <c r="E3912" s="162" t="s">
        <v>3</v>
      </c>
      <c r="F3912" s="163" t="s">
        <v>3790</v>
      </c>
      <c r="H3912" s="164">
        <v>-3.915</v>
      </c>
      <c r="I3912" s="165"/>
      <c r="L3912" s="161"/>
      <c r="M3912" s="289"/>
      <c r="N3912" s="289"/>
      <c r="O3912" s="289"/>
      <c r="P3912" s="289"/>
      <c r="Q3912" s="166"/>
      <c r="X3912" s="167"/>
      <c r="AX3912" s="162" t="s">
        <v>230</v>
      </c>
      <c r="AY3912" s="162" t="s">
        <v>82</v>
      </c>
      <c r="AZ3912" s="13" t="s">
        <v>82</v>
      </c>
      <c r="BA3912" s="13" t="s">
        <v>34</v>
      </c>
      <c r="BB3912" s="13" t="s">
        <v>73</v>
      </c>
      <c r="BC3912" s="162" t="s">
        <v>216</v>
      </c>
    </row>
    <row r="3913" spans="2:55" s="13" customFormat="1">
      <c r="B3913" s="161"/>
      <c r="D3913" s="148" t="s">
        <v>230</v>
      </c>
      <c r="E3913" s="162" t="s">
        <v>3</v>
      </c>
      <c r="F3913" s="163" t="s">
        <v>3794</v>
      </c>
      <c r="H3913" s="164">
        <v>44.834000000000003</v>
      </c>
      <c r="I3913" s="165"/>
      <c r="L3913" s="161"/>
      <c r="M3913" s="289"/>
      <c r="N3913" s="289"/>
      <c r="O3913" s="289"/>
      <c r="P3913" s="289"/>
      <c r="Q3913" s="166"/>
      <c r="X3913" s="167"/>
      <c r="AX3913" s="162" t="s">
        <v>230</v>
      </c>
      <c r="AY3913" s="162" t="s">
        <v>82</v>
      </c>
      <c r="AZ3913" s="13" t="s">
        <v>82</v>
      </c>
      <c r="BA3913" s="13" t="s">
        <v>34</v>
      </c>
      <c r="BB3913" s="13" t="s">
        <v>73</v>
      </c>
      <c r="BC3913" s="162" t="s">
        <v>216</v>
      </c>
    </row>
    <row r="3914" spans="2:55" s="13" customFormat="1">
      <c r="B3914" s="161"/>
      <c r="D3914" s="148" t="s">
        <v>230</v>
      </c>
      <c r="E3914" s="162" t="s">
        <v>3</v>
      </c>
      <c r="F3914" s="163" t="s">
        <v>3790</v>
      </c>
      <c r="H3914" s="164">
        <v>-3.915</v>
      </c>
      <c r="I3914" s="165"/>
      <c r="L3914" s="161"/>
      <c r="M3914" s="289"/>
      <c r="N3914" s="289"/>
      <c r="O3914" s="289"/>
      <c r="P3914" s="289"/>
      <c r="Q3914" s="166"/>
      <c r="X3914" s="167"/>
      <c r="AX3914" s="162" t="s">
        <v>230</v>
      </c>
      <c r="AY3914" s="162" t="s">
        <v>82</v>
      </c>
      <c r="AZ3914" s="13" t="s">
        <v>82</v>
      </c>
      <c r="BA3914" s="13" t="s">
        <v>34</v>
      </c>
      <c r="BB3914" s="13" t="s">
        <v>73</v>
      </c>
      <c r="BC3914" s="162" t="s">
        <v>216</v>
      </c>
    </row>
    <row r="3915" spans="2:55" s="13" customFormat="1">
      <c r="B3915" s="161"/>
      <c r="D3915" s="148" t="s">
        <v>230</v>
      </c>
      <c r="E3915" s="162" t="s">
        <v>3</v>
      </c>
      <c r="F3915" s="163" t="s">
        <v>3795</v>
      </c>
      <c r="H3915" s="164">
        <v>37.210999999999999</v>
      </c>
      <c r="I3915" s="165"/>
      <c r="L3915" s="161"/>
      <c r="M3915" s="289"/>
      <c r="N3915" s="289"/>
      <c r="O3915" s="289"/>
      <c r="P3915" s="289"/>
      <c r="Q3915" s="166"/>
      <c r="X3915" s="167"/>
      <c r="AX3915" s="162" t="s">
        <v>230</v>
      </c>
      <c r="AY3915" s="162" t="s">
        <v>82</v>
      </c>
      <c r="AZ3915" s="13" t="s">
        <v>82</v>
      </c>
      <c r="BA3915" s="13" t="s">
        <v>34</v>
      </c>
      <c r="BB3915" s="13" t="s">
        <v>73</v>
      </c>
      <c r="BC3915" s="162" t="s">
        <v>216</v>
      </c>
    </row>
    <row r="3916" spans="2:55" s="13" customFormat="1">
      <c r="B3916" s="161"/>
      <c r="D3916" s="148" t="s">
        <v>230</v>
      </c>
      <c r="E3916" s="162" t="s">
        <v>3</v>
      </c>
      <c r="F3916" s="163" t="s">
        <v>3790</v>
      </c>
      <c r="H3916" s="164">
        <v>-3.915</v>
      </c>
      <c r="I3916" s="165"/>
      <c r="L3916" s="161"/>
      <c r="M3916" s="289"/>
      <c r="N3916" s="289"/>
      <c r="O3916" s="289"/>
      <c r="P3916" s="289"/>
      <c r="Q3916" s="166"/>
      <c r="X3916" s="167"/>
      <c r="AX3916" s="162" t="s">
        <v>230</v>
      </c>
      <c r="AY3916" s="162" t="s">
        <v>82</v>
      </c>
      <c r="AZ3916" s="13" t="s">
        <v>82</v>
      </c>
      <c r="BA3916" s="13" t="s">
        <v>34</v>
      </c>
      <c r="BB3916" s="13" t="s">
        <v>73</v>
      </c>
      <c r="BC3916" s="162" t="s">
        <v>216</v>
      </c>
    </row>
    <row r="3917" spans="2:55" s="13" customFormat="1">
      <c r="B3917" s="161"/>
      <c r="D3917" s="148" t="s">
        <v>230</v>
      </c>
      <c r="E3917" s="162" t="s">
        <v>3</v>
      </c>
      <c r="F3917" s="163" t="s">
        <v>3796</v>
      </c>
      <c r="H3917" s="164">
        <v>37.726999999999997</v>
      </c>
      <c r="I3917" s="165"/>
      <c r="L3917" s="161"/>
      <c r="M3917" s="289"/>
      <c r="N3917" s="289"/>
      <c r="O3917" s="289"/>
      <c r="P3917" s="289"/>
      <c r="Q3917" s="166"/>
      <c r="X3917" s="167"/>
      <c r="AX3917" s="162" t="s">
        <v>230</v>
      </c>
      <c r="AY3917" s="162" t="s">
        <v>82</v>
      </c>
      <c r="AZ3917" s="13" t="s">
        <v>82</v>
      </c>
      <c r="BA3917" s="13" t="s">
        <v>34</v>
      </c>
      <c r="BB3917" s="13" t="s">
        <v>73</v>
      </c>
      <c r="BC3917" s="162" t="s">
        <v>216</v>
      </c>
    </row>
    <row r="3918" spans="2:55" s="13" customFormat="1">
      <c r="B3918" s="161"/>
      <c r="D3918" s="148" t="s">
        <v>230</v>
      </c>
      <c r="E3918" s="162" t="s">
        <v>3</v>
      </c>
      <c r="F3918" s="163" t="s">
        <v>3797</v>
      </c>
      <c r="H3918" s="164">
        <v>-3.0449999999999999</v>
      </c>
      <c r="I3918" s="165"/>
      <c r="L3918" s="161"/>
      <c r="M3918" s="289"/>
      <c r="N3918" s="289"/>
      <c r="O3918" s="289"/>
      <c r="P3918" s="289"/>
      <c r="Q3918" s="166"/>
      <c r="X3918" s="167"/>
      <c r="AX3918" s="162" t="s">
        <v>230</v>
      </c>
      <c r="AY3918" s="162" t="s">
        <v>82</v>
      </c>
      <c r="AZ3918" s="13" t="s">
        <v>82</v>
      </c>
      <c r="BA3918" s="13" t="s">
        <v>34</v>
      </c>
      <c r="BB3918" s="13" t="s">
        <v>73</v>
      </c>
      <c r="BC3918" s="162" t="s">
        <v>216</v>
      </c>
    </row>
    <row r="3919" spans="2:55" s="13" customFormat="1">
      <c r="B3919" s="161"/>
      <c r="D3919" s="148" t="s">
        <v>230</v>
      </c>
      <c r="E3919" s="162" t="s">
        <v>3</v>
      </c>
      <c r="F3919" s="163" t="s">
        <v>3798</v>
      </c>
      <c r="H3919" s="164">
        <v>35.582999999999998</v>
      </c>
      <c r="I3919" s="165"/>
      <c r="L3919" s="161"/>
      <c r="M3919" s="289"/>
      <c r="N3919" s="289"/>
      <c r="O3919" s="289"/>
      <c r="P3919" s="289"/>
      <c r="Q3919" s="166"/>
      <c r="X3919" s="167"/>
      <c r="AX3919" s="162" t="s">
        <v>230</v>
      </c>
      <c r="AY3919" s="162" t="s">
        <v>82</v>
      </c>
      <c r="AZ3919" s="13" t="s">
        <v>82</v>
      </c>
      <c r="BA3919" s="13" t="s">
        <v>34</v>
      </c>
      <c r="BB3919" s="13" t="s">
        <v>73</v>
      </c>
      <c r="BC3919" s="162" t="s">
        <v>216</v>
      </c>
    </row>
    <row r="3920" spans="2:55" s="13" customFormat="1">
      <c r="B3920" s="161"/>
      <c r="D3920" s="148" t="s">
        <v>230</v>
      </c>
      <c r="E3920" s="162" t="s">
        <v>3</v>
      </c>
      <c r="F3920" s="163" t="s">
        <v>3788</v>
      </c>
      <c r="H3920" s="164">
        <v>-2.3940000000000001</v>
      </c>
      <c r="I3920" s="165"/>
      <c r="L3920" s="161"/>
      <c r="M3920" s="289"/>
      <c r="N3920" s="289"/>
      <c r="O3920" s="289"/>
      <c r="P3920" s="289"/>
      <c r="Q3920" s="166"/>
      <c r="X3920" s="167"/>
      <c r="AX3920" s="162" t="s">
        <v>230</v>
      </c>
      <c r="AY3920" s="162" t="s">
        <v>82</v>
      </c>
      <c r="AZ3920" s="13" t="s">
        <v>82</v>
      </c>
      <c r="BA3920" s="13" t="s">
        <v>34</v>
      </c>
      <c r="BB3920" s="13" t="s">
        <v>73</v>
      </c>
      <c r="BC3920" s="162" t="s">
        <v>216</v>
      </c>
    </row>
    <row r="3921" spans="2:69" s="14" customFormat="1">
      <c r="B3921" s="168"/>
      <c r="D3921" s="148" t="s">
        <v>230</v>
      </c>
      <c r="E3921" s="169" t="s">
        <v>3</v>
      </c>
      <c r="F3921" s="170" t="s">
        <v>251</v>
      </c>
      <c r="H3921" s="171">
        <v>973.53800000000012</v>
      </c>
      <c r="I3921" s="172"/>
      <c r="L3921" s="168"/>
      <c r="M3921" s="290"/>
      <c r="N3921" s="290"/>
      <c r="O3921" s="290"/>
      <c r="P3921" s="290"/>
      <c r="Q3921" s="173"/>
      <c r="X3921" s="174"/>
      <c r="AX3921" s="169" t="s">
        <v>230</v>
      </c>
      <c r="AY3921" s="169" t="s">
        <v>82</v>
      </c>
      <c r="AZ3921" s="14" t="s">
        <v>222</v>
      </c>
      <c r="BA3921" s="14" t="s">
        <v>34</v>
      </c>
      <c r="BB3921" s="14" t="s">
        <v>80</v>
      </c>
      <c r="BC3921" s="169" t="s">
        <v>216</v>
      </c>
    </row>
    <row r="3922" spans="2:69" s="1" customFormat="1" ht="24.15" customHeight="1">
      <c r="B3922" s="133"/>
      <c r="C3922" s="134" t="s">
        <v>3799</v>
      </c>
      <c r="D3922" s="134" t="s">
        <v>218</v>
      </c>
      <c r="E3922" s="135" t="s">
        <v>3800</v>
      </c>
      <c r="F3922" s="136" t="s">
        <v>3801</v>
      </c>
      <c r="G3922" s="137" t="s">
        <v>2525</v>
      </c>
      <c r="H3922" s="193"/>
      <c r="I3922" s="139"/>
      <c r="J3922" s="140">
        <f>ROUND(I3922*H3922,2)</f>
        <v>0</v>
      </c>
      <c r="K3922" s="141"/>
      <c r="L3922" s="33"/>
      <c r="M3922" s="294"/>
      <c r="N3922" s="294"/>
      <c r="O3922" s="294"/>
      <c r="P3922" s="282"/>
      <c r="Q3922" s="142" t="s">
        <v>3</v>
      </c>
      <c r="R3922" s="143" t="s">
        <v>44</v>
      </c>
      <c r="T3922" s="144">
        <f>S3922*H3922</f>
        <v>0</v>
      </c>
      <c r="U3922" s="144">
        <v>0</v>
      </c>
      <c r="V3922" s="144">
        <f>U3922*H3922</f>
        <v>0</v>
      </c>
      <c r="W3922" s="144">
        <v>0</v>
      </c>
      <c r="X3922" s="145">
        <f>W3922*H3922</f>
        <v>0</v>
      </c>
      <c r="AV3922" s="146" t="s">
        <v>356</v>
      </c>
      <c r="AX3922" s="146" t="s">
        <v>218</v>
      </c>
      <c r="AY3922" s="146" t="s">
        <v>82</v>
      </c>
      <c r="BC3922" s="18" t="s">
        <v>216</v>
      </c>
      <c r="BI3922" s="147">
        <f>IF(R3922="základní",J3922,0)</f>
        <v>0</v>
      </c>
      <c r="BJ3922" s="147">
        <f>IF(R3922="snížená",J3922,0)</f>
        <v>0</v>
      </c>
      <c r="BK3922" s="147">
        <f>IF(R3922="zákl. přenesená",J3922,0)</f>
        <v>0</v>
      </c>
      <c r="BL3922" s="147">
        <f>IF(R3922="sníž. přenesená",J3922,0)</f>
        <v>0</v>
      </c>
      <c r="BM3922" s="147">
        <f>IF(R3922="nulová",J3922,0)</f>
        <v>0</v>
      </c>
      <c r="BN3922" s="18" t="s">
        <v>80</v>
      </c>
      <c r="BO3922" s="147">
        <f>ROUND(I3922*H3922,2)</f>
        <v>0</v>
      </c>
      <c r="BP3922" s="18" t="s">
        <v>356</v>
      </c>
      <c r="BQ3922" s="146" t="s">
        <v>3802</v>
      </c>
    </row>
    <row r="3923" spans="2:69" s="1" customFormat="1" ht="27">
      <c r="B3923" s="33"/>
      <c r="D3923" s="148" t="s">
        <v>224</v>
      </c>
      <c r="F3923" s="149" t="s">
        <v>3803</v>
      </c>
      <c r="I3923" s="150"/>
      <c r="L3923" s="33"/>
      <c r="M3923" s="282"/>
      <c r="N3923" s="282"/>
      <c r="O3923" s="282"/>
      <c r="P3923" s="282"/>
      <c r="Q3923" s="151"/>
      <c r="X3923" s="54"/>
      <c r="AX3923" s="18" t="s">
        <v>224</v>
      </c>
      <c r="AY3923" s="18" t="s">
        <v>82</v>
      </c>
    </row>
    <row r="3924" spans="2:69" s="1" customFormat="1">
      <c r="B3924" s="33"/>
      <c r="D3924" s="152" t="s">
        <v>226</v>
      </c>
      <c r="F3924" s="153" t="s">
        <v>3804</v>
      </c>
      <c r="I3924" s="150"/>
      <c r="L3924" s="33"/>
      <c r="M3924" s="282"/>
      <c r="N3924" s="282"/>
      <c r="O3924" s="282"/>
      <c r="P3924" s="282"/>
      <c r="Q3924" s="151"/>
      <c r="X3924" s="54"/>
      <c r="AX3924" s="18" t="s">
        <v>226</v>
      </c>
      <c r="AY3924" s="18" t="s">
        <v>82</v>
      </c>
    </row>
    <row r="3925" spans="2:69" s="11" customFormat="1" ht="22.75" customHeight="1">
      <c r="B3925" s="121"/>
      <c r="D3925" s="122" t="s">
        <v>72</v>
      </c>
      <c r="E3925" s="131" t="s">
        <v>3805</v>
      </c>
      <c r="F3925" s="131" t="s">
        <v>3806</v>
      </c>
      <c r="I3925" s="124"/>
      <c r="J3925" s="132">
        <f>BO3925</f>
        <v>0</v>
      </c>
      <c r="L3925" s="121"/>
      <c r="M3925" s="287"/>
      <c r="N3925" s="287"/>
      <c r="O3925" s="287"/>
      <c r="P3925" s="287"/>
      <c r="Q3925" s="126"/>
      <c r="T3925" s="127">
        <f>SUM(T3926:T4068)</f>
        <v>0</v>
      </c>
      <c r="V3925" s="127">
        <f>SUM(V3926:V4068)</f>
        <v>0.85579100000000008</v>
      </c>
      <c r="X3925" s="128">
        <f>SUM(X3926:X4068)</f>
        <v>0</v>
      </c>
      <c r="AV3925" s="122" t="s">
        <v>82</v>
      </c>
      <c r="AX3925" s="129" t="s">
        <v>72</v>
      </c>
      <c r="AY3925" s="129" t="s">
        <v>80</v>
      </c>
      <c r="BC3925" s="122" t="s">
        <v>216</v>
      </c>
      <c r="BO3925" s="130">
        <f>SUM(BO3926:BO4068)</f>
        <v>0</v>
      </c>
    </row>
    <row r="3926" spans="2:69" s="1" customFormat="1" ht="44.25" customHeight="1">
      <c r="B3926" s="133"/>
      <c r="C3926" s="134" t="s">
        <v>3807</v>
      </c>
      <c r="D3926" s="134" t="s">
        <v>218</v>
      </c>
      <c r="E3926" s="135" t="s">
        <v>3808</v>
      </c>
      <c r="F3926" s="136" t="s">
        <v>3809</v>
      </c>
      <c r="G3926" s="137" t="s">
        <v>221</v>
      </c>
      <c r="H3926" s="138">
        <v>1711.5820000000001</v>
      </c>
      <c r="I3926" s="139"/>
      <c r="J3926" s="140">
        <f>ROUND(I3926*H3926,2)</f>
        <v>0</v>
      </c>
      <c r="K3926" s="141"/>
      <c r="L3926" s="33"/>
      <c r="M3926" s="294"/>
      <c r="N3926" s="294"/>
      <c r="O3926" s="294"/>
      <c r="P3926" s="282"/>
      <c r="Q3926" s="142" t="s">
        <v>3</v>
      </c>
      <c r="R3926" s="143" t="s">
        <v>44</v>
      </c>
      <c r="T3926" s="144">
        <f>S3926*H3926</f>
        <v>0</v>
      </c>
      <c r="U3926" s="144">
        <v>5.0000000000000001E-4</v>
      </c>
      <c r="V3926" s="144">
        <f>U3926*H3926</f>
        <v>0.85579100000000008</v>
      </c>
      <c r="W3926" s="144">
        <v>0</v>
      </c>
      <c r="X3926" s="145">
        <f>W3926*H3926</f>
        <v>0</v>
      </c>
      <c r="AV3926" s="146" t="s">
        <v>356</v>
      </c>
      <c r="AX3926" s="146" t="s">
        <v>218</v>
      </c>
      <c r="AY3926" s="146" t="s">
        <v>82</v>
      </c>
      <c r="BC3926" s="18" t="s">
        <v>216</v>
      </c>
      <c r="BI3926" s="147">
        <f>IF(R3926="základní",J3926,0)</f>
        <v>0</v>
      </c>
      <c r="BJ3926" s="147">
        <f>IF(R3926="snížená",J3926,0)</f>
        <v>0</v>
      </c>
      <c r="BK3926" s="147">
        <f>IF(R3926="zákl. přenesená",J3926,0)</f>
        <v>0</v>
      </c>
      <c r="BL3926" s="147">
        <f>IF(R3926="sníž. přenesená",J3926,0)</f>
        <v>0</v>
      </c>
      <c r="BM3926" s="147">
        <f>IF(R3926="nulová",J3926,0)</f>
        <v>0</v>
      </c>
      <c r="BN3926" s="18" t="s">
        <v>80</v>
      </c>
      <c r="BO3926" s="147">
        <f>ROUND(I3926*H3926,2)</f>
        <v>0</v>
      </c>
      <c r="BP3926" s="18" t="s">
        <v>356</v>
      </c>
      <c r="BQ3926" s="146" t="s">
        <v>3810</v>
      </c>
    </row>
    <row r="3927" spans="2:69" s="1" customFormat="1" ht="27">
      <c r="B3927" s="33"/>
      <c r="D3927" s="148" t="s">
        <v>224</v>
      </c>
      <c r="F3927" s="149" t="s">
        <v>3811</v>
      </c>
      <c r="I3927" s="150"/>
      <c r="L3927" s="33"/>
      <c r="M3927" s="282"/>
      <c r="N3927" s="282"/>
      <c r="O3927" s="282"/>
      <c r="P3927" s="282"/>
      <c r="Q3927" s="151"/>
      <c r="X3927" s="54"/>
      <c r="AX3927" s="18" t="s">
        <v>224</v>
      </c>
      <c r="AY3927" s="18" t="s">
        <v>82</v>
      </c>
    </row>
    <row r="3928" spans="2:69" s="1" customFormat="1" ht="18">
      <c r="B3928" s="33"/>
      <c r="D3928" s="148" t="s">
        <v>228</v>
      </c>
      <c r="F3928" s="154" t="s">
        <v>3812</v>
      </c>
      <c r="I3928" s="150"/>
      <c r="L3928" s="33"/>
      <c r="M3928" s="282"/>
      <c r="N3928" s="282"/>
      <c r="O3928" s="282"/>
      <c r="P3928" s="282"/>
      <c r="Q3928" s="151"/>
      <c r="X3928" s="54"/>
      <c r="AX3928" s="18" t="s">
        <v>228</v>
      </c>
      <c r="AY3928" s="18" t="s">
        <v>82</v>
      </c>
    </row>
    <row r="3929" spans="2:69" s="12" customFormat="1">
      <c r="B3929" s="155"/>
      <c r="D3929" s="148" t="s">
        <v>230</v>
      </c>
      <c r="E3929" s="156" t="s">
        <v>3</v>
      </c>
      <c r="F3929" s="157" t="s">
        <v>3813</v>
      </c>
      <c r="H3929" s="156" t="s">
        <v>3</v>
      </c>
      <c r="I3929" s="158"/>
      <c r="L3929" s="155"/>
      <c r="M3929" s="288"/>
      <c r="N3929" s="288"/>
      <c r="O3929" s="288"/>
      <c r="P3929" s="288"/>
      <c r="Q3929" s="159"/>
      <c r="X3929" s="160"/>
      <c r="AX3929" s="156" t="s">
        <v>230</v>
      </c>
      <c r="AY3929" s="156" t="s">
        <v>82</v>
      </c>
      <c r="AZ3929" s="12" t="s">
        <v>80</v>
      </c>
      <c r="BA3929" s="12" t="s">
        <v>34</v>
      </c>
      <c r="BB3929" s="12" t="s">
        <v>73</v>
      </c>
      <c r="BC3929" s="156" t="s">
        <v>216</v>
      </c>
    </row>
    <row r="3930" spans="2:69" s="12" customFormat="1">
      <c r="B3930" s="155"/>
      <c r="D3930" s="148" t="s">
        <v>230</v>
      </c>
      <c r="E3930" s="156" t="s">
        <v>3</v>
      </c>
      <c r="F3930" s="157" t="s">
        <v>1470</v>
      </c>
      <c r="H3930" s="156" t="s">
        <v>3</v>
      </c>
      <c r="I3930" s="158"/>
      <c r="L3930" s="155"/>
      <c r="M3930" s="288"/>
      <c r="N3930" s="288"/>
      <c r="O3930" s="288"/>
      <c r="P3930" s="288"/>
      <c r="Q3930" s="159"/>
      <c r="X3930" s="160"/>
      <c r="AX3930" s="156" t="s">
        <v>230</v>
      </c>
      <c r="AY3930" s="156" t="s">
        <v>82</v>
      </c>
      <c r="AZ3930" s="12" t="s">
        <v>80</v>
      </c>
      <c r="BA3930" s="12" t="s">
        <v>34</v>
      </c>
      <c r="BB3930" s="12" t="s">
        <v>73</v>
      </c>
      <c r="BC3930" s="156" t="s">
        <v>216</v>
      </c>
    </row>
    <row r="3931" spans="2:69" s="13" customFormat="1">
      <c r="B3931" s="161"/>
      <c r="D3931" s="148" t="s">
        <v>230</v>
      </c>
      <c r="E3931" s="162" t="s">
        <v>3</v>
      </c>
      <c r="F3931" s="163" t="s">
        <v>3814</v>
      </c>
      <c r="H3931" s="164">
        <v>191.8</v>
      </c>
      <c r="I3931" s="165"/>
      <c r="L3931" s="161"/>
      <c r="M3931" s="289"/>
      <c r="N3931" s="289"/>
      <c r="O3931" s="289"/>
      <c r="P3931" s="289"/>
      <c r="Q3931" s="166"/>
      <c r="X3931" s="167"/>
      <c r="AX3931" s="162" t="s">
        <v>230</v>
      </c>
      <c r="AY3931" s="162" t="s">
        <v>82</v>
      </c>
      <c r="AZ3931" s="13" t="s">
        <v>82</v>
      </c>
      <c r="BA3931" s="13" t="s">
        <v>34</v>
      </c>
      <c r="BB3931" s="13" t="s">
        <v>73</v>
      </c>
      <c r="BC3931" s="162" t="s">
        <v>216</v>
      </c>
    </row>
    <row r="3932" spans="2:69" s="13" customFormat="1">
      <c r="B3932" s="161"/>
      <c r="D3932" s="148" t="s">
        <v>230</v>
      </c>
      <c r="E3932" s="162" t="s">
        <v>3</v>
      </c>
      <c r="F3932" s="163" t="s">
        <v>3815</v>
      </c>
      <c r="H3932" s="164">
        <v>3.1680000000000001</v>
      </c>
      <c r="I3932" s="165"/>
      <c r="L3932" s="161"/>
      <c r="M3932" s="289"/>
      <c r="N3932" s="289"/>
      <c r="O3932" s="289"/>
      <c r="P3932" s="289"/>
      <c r="Q3932" s="166"/>
      <c r="X3932" s="167"/>
      <c r="AX3932" s="162" t="s">
        <v>230</v>
      </c>
      <c r="AY3932" s="162" t="s">
        <v>82</v>
      </c>
      <c r="AZ3932" s="13" t="s">
        <v>82</v>
      </c>
      <c r="BA3932" s="13" t="s">
        <v>34</v>
      </c>
      <c r="BB3932" s="13" t="s">
        <v>73</v>
      </c>
      <c r="BC3932" s="162" t="s">
        <v>216</v>
      </c>
    </row>
    <row r="3933" spans="2:69" s="12" customFormat="1">
      <c r="B3933" s="155"/>
      <c r="D3933" s="148" t="s">
        <v>230</v>
      </c>
      <c r="E3933" s="156" t="s">
        <v>3</v>
      </c>
      <c r="F3933" s="157" t="s">
        <v>1827</v>
      </c>
      <c r="H3933" s="156" t="s">
        <v>3</v>
      </c>
      <c r="I3933" s="158"/>
      <c r="L3933" s="155"/>
      <c r="M3933" s="288"/>
      <c r="N3933" s="288"/>
      <c r="O3933" s="288"/>
      <c r="P3933" s="288"/>
      <c r="Q3933" s="159"/>
      <c r="X3933" s="160"/>
      <c r="AX3933" s="156" t="s">
        <v>230</v>
      </c>
      <c r="AY3933" s="156" t="s">
        <v>82</v>
      </c>
      <c r="AZ3933" s="12" t="s">
        <v>80</v>
      </c>
      <c r="BA3933" s="12" t="s">
        <v>34</v>
      </c>
      <c r="BB3933" s="12" t="s">
        <v>73</v>
      </c>
      <c r="BC3933" s="156" t="s">
        <v>216</v>
      </c>
    </row>
    <row r="3934" spans="2:69" s="13" customFormat="1">
      <c r="B3934" s="161"/>
      <c r="D3934" s="148" t="s">
        <v>230</v>
      </c>
      <c r="E3934" s="162" t="s">
        <v>3</v>
      </c>
      <c r="F3934" s="163" t="s">
        <v>3816</v>
      </c>
      <c r="H3934" s="164">
        <v>3.4</v>
      </c>
      <c r="I3934" s="165"/>
      <c r="L3934" s="161"/>
      <c r="M3934" s="289"/>
      <c r="N3934" s="289"/>
      <c r="O3934" s="289"/>
      <c r="P3934" s="289"/>
      <c r="Q3934" s="166"/>
      <c r="X3934" s="167"/>
      <c r="AX3934" s="162" t="s">
        <v>230</v>
      </c>
      <c r="AY3934" s="162" t="s">
        <v>82</v>
      </c>
      <c r="AZ3934" s="13" t="s">
        <v>82</v>
      </c>
      <c r="BA3934" s="13" t="s">
        <v>34</v>
      </c>
      <c r="BB3934" s="13" t="s">
        <v>73</v>
      </c>
      <c r="BC3934" s="162" t="s">
        <v>216</v>
      </c>
    </row>
    <row r="3935" spans="2:69" s="15" customFormat="1">
      <c r="B3935" s="186"/>
      <c r="D3935" s="148" t="s">
        <v>230</v>
      </c>
      <c r="E3935" s="187" t="s">
        <v>3</v>
      </c>
      <c r="F3935" s="188" t="s">
        <v>337</v>
      </c>
      <c r="H3935" s="189">
        <v>198.36800000000002</v>
      </c>
      <c r="I3935" s="190"/>
      <c r="L3935" s="186"/>
      <c r="M3935" s="292"/>
      <c r="N3935" s="292"/>
      <c r="O3935" s="292"/>
      <c r="P3935" s="292"/>
      <c r="Q3935" s="191"/>
      <c r="X3935" s="192"/>
      <c r="AX3935" s="187" t="s">
        <v>230</v>
      </c>
      <c r="AY3935" s="187" t="s">
        <v>82</v>
      </c>
      <c r="AZ3935" s="15" t="s">
        <v>241</v>
      </c>
      <c r="BA3935" s="15" t="s">
        <v>34</v>
      </c>
      <c r="BB3935" s="15" t="s">
        <v>73</v>
      </c>
      <c r="BC3935" s="187" t="s">
        <v>216</v>
      </c>
    </row>
    <row r="3936" spans="2:69" s="12" customFormat="1">
      <c r="B3936" s="155"/>
      <c r="D3936" s="148" t="s">
        <v>230</v>
      </c>
      <c r="E3936" s="156" t="s">
        <v>3</v>
      </c>
      <c r="F3936" s="157" t="s">
        <v>3817</v>
      </c>
      <c r="H3936" s="156" t="s">
        <v>3</v>
      </c>
      <c r="I3936" s="158"/>
      <c r="L3936" s="155"/>
      <c r="M3936" s="288"/>
      <c r="N3936" s="288"/>
      <c r="O3936" s="288"/>
      <c r="P3936" s="288"/>
      <c r="Q3936" s="159"/>
      <c r="X3936" s="160"/>
      <c r="AX3936" s="156" t="s">
        <v>230</v>
      </c>
      <c r="AY3936" s="156" t="s">
        <v>82</v>
      </c>
      <c r="AZ3936" s="12" t="s">
        <v>80</v>
      </c>
      <c r="BA3936" s="12" t="s">
        <v>34</v>
      </c>
      <c r="BB3936" s="12" t="s">
        <v>73</v>
      </c>
      <c r="BC3936" s="156" t="s">
        <v>216</v>
      </c>
    </row>
    <row r="3937" spans="2:55" s="12" customFormat="1">
      <c r="B3937" s="155"/>
      <c r="D3937" s="148" t="s">
        <v>230</v>
      </c>
      <c r="E3937" s="156" t="s">
        <v>3</v>
      </c>
      <c r="F3937" s="157" t="s">
        <v>1470</v>
      </c>
      <c r="H3937" s="156" t="s">
        <v>3</v>
      </c>
      <c r="I3937" s="158"/>
      <c r="L3937" s="155"/>
      <c r="M3937" s="288"/>
      <c r="N3937" s="288"/>
      <c r="O3937" s="288"/>
      <c r="P3937" s="288"/>
      <c r="Q3937" s="159"/>
      <c r="X3937" s="160"/>
      <c r="AX3937" s="156" t="s">
        <v>230</v>
      </c>
      <c r="AY3937" s="156" t="s">
        <v>82</v>
      </c>
      <c r="AZ3937" s="12" t="s">
        <v>80</v>
      </c>
      <c r="BA3937" s="12" t="s">
        <v>34</v>
      </c>
      <c r="BB3937" s="12" t="s">
        <v>73</v>
      </c>
      <c r="BC3937" s="156" t="s">
        <v>216</v>
      </c>
    </row>
    <row r="3938" spans="2:55" s="13" customFormat="1">
      <c r="B3938" s="161"/>
      <c r="D3938" s="148" t="s">
        <v>230</v>
      </c>
      <c r="E3938" s="162" t="s">
        <v>3</v>
      </c>
      <c r="F3938" s="163" t="s">
        <v>3818</v>
      </c>
      <c r="H3938" s="164">
        <v>25.981999999999999</v>
      </c>
      <c r="I3938" s="165"/>
      <c r="L3938" s="161"/>
      <c r="M3938" s="289"/>
      <c r="N3938" s="289"/>
      <c r="O3938" s="289"/>
      <c r="P3938" s="289"/>
      <c r="Q3938" s="166"/>
      <c r="X3938" s="167"/>
      <c r="AX3938" s="162" t="s">
        <v>230</v>
      </c>
      <c r="AY3938" s="162" t="s">
        <v>82</v>
      </c>
      <c r="AZ3938" s="13" t="s">
        <v>82</v>
      </c>
      <c r="BA3938" s="13" t="s">
        <v>34</v>
      </c>
      <c r="BB3938" s="13" t="s">
        <v>73</v>
      </c>
      <c r="BC3938" s="162" t="s">
        <v>216</v>
      </c>
    </row>
    <row r="3939" spans="2:55" s="13" customFormat="1">
      <c r="B3939" s="161"/>
      <c r="D3939" s="148" t="s">
        <v>230</v>
      </c>
      <c r="E3939" s="162" t="s">
        <v>3</v>
      </c>
      <c r="F3939" s="163" t="s">
        <v>3819</v>
      </c>
      <c r="H3939" s="164">
        <v>1.887</v>
      </c>
      <c r="I3939" s="165"/>
      <c r="L3939" s="161"/>
      <c r="M3939" s="289"/>
      <c r="N3939" s="289"/>
      <c r="O3939" s="289"/>
      <c r="P3939" s="289"/>
      <c r="Q3939" s="166"/>
      <c r="X3939" s="167"/>
      <c r="AX3939" s="162" t="s">
        <v>230</v>
      </c>
      <c r="AY3939" s="162" t="s">
        <v>82</v>
      </c>
      <c r="AZ3939" s="13" t="s">
        <v>82</v>
      </c>
      <c r="BA3939" s="13" t="s">
        <v>34</v>
      </c>
      <c r="BB3939" s="13" t="s">
        <v>73</v>
      </c>
      <c r="BC3939" s="162" t="s">
        <v>216</v>
      </c>
    </row>
    <row r="3940" spans="2:55" s="13" customFormat="1">
      <c r="B3940" s="161"/>
      <c r="D3940" s="148" t="s">
        <v>230</v>
      </c>
      <c r="E3940" s="162" t="s">
        <v>3</v>
      </c>
      <c r="F3940" s="163" t="s">
        <v>1090</v>
      </c>
      <c r="H3940" s="164">
        <v>-2.94</v>
      </c>
      <c r="I3940" s="165"/>
      <c r="L3940" s="161"/>
      <c r="M3940" s="289"/>
      <c r="N3940" s="289"/>
      <c r="O3940" s="289"/>
      <c r="P3940" s="289"/>
      <c r="Q3940" s="166"/>
      <c r="X3940" s="167"/>
      <c r="AX3940" s="162" t="s">
        <v>230</v>
      </c>
      <c r="AY3940" s="162" t="s">
        <v>82</v>
      </c>
      <c r="AZ3940" s="13" t="s">
        <v>82</v>
      </c>
      <c r="BA3940" s="13" t="s">
        <v>34</v>
      </c>
      <c r="BB3940" s="13" t="s">
        <v>73</v>
      </c>
      <c r="BC3940" s="162" t="s">
        <v>216</v>
      </c>
    </row>
    <row r="3941" spans="2:55" s="13" customFormat="1">
      <c r="B3941" s="161"/>
      <c r="D3941" s="148" t="s">
        <v>230</v>
      </c>
      <c r="E3941" s="162" t="s">
        <v>3</v>
      </c>
      <c r="F3941" s="163" t="s">
        <v>3820</v>
      </c>
      <c r="H3941" s="164">
        <v>-5.25</v>
      </c>
      <c r="I3941" s="165"/>
      <c r="L3941" s="161"/>
      <c r="M3941" s="289"/>
      <c r="N3941" s="289"/>
      <c r="O3941" s="289"/>
      <c r="P3941" s="289"/>
      <c r="Q3941" s="166"/>
      <c r="X3941" s="167"/>
      <c r="AX3941" s="162" t="s">
        <v>230</v>
      </c>
      <c r="AY3941" s="162" t="s">
        <v>82</v>
      </c>
      <c r="AZ3941" s="13" t="s">
        <v>82</v>
      </c>
      <c r="BA3941" s="13" t="s">
        <v>34</v>
      </c>
      <c r="BB3941" s="13" t="s">
        <v>73</v>
      </c>
      <c r="BC3941" s="162" t="s">
        <v>216</v>
      </c>
    </row>
    <row r="3942" spans="2:55" s="13" customFormat="1">
      <c r="B3942" s="161"/>
      <c r="D3942" s="148" t="s">
        <v>230</v>
      </c>
      <c r="E3942" s="162" t="s">
        <v>3</v>
      </c>
      <c r="F3942" s="163" t="s">
        <v>3821</v>
      </c>
      <c r="H3942" s="164">
        <v>26.98</v>
      </c>
      <c r="I3942" s="165"/>
      <c r="L3942" s="161"/>
      <c r="M3942" s="289"/>
      <c r="N3942" s="289"/>
      <c r="O3942" s="289"/>
      <c r="P3942" s="289"/>
      <c r="Q3942" s="166"/>
      <c r="X3942" s="167"/>
      <c r="AX3942" s="162" t="s">
        <v>230</v>
      </c>
      <c r="AY3942" s="162" t="s">
        <v>82</v>
      </c>
      <c r="AZ3942" s="13" t="s">
        <v>82</v>
      </c>
      <c r="BA3942" s="13" t="s">
        <v>34</v>
      </c>
      <c r="BB3942" s="13" t="s">
        <v>73</v>
      </c>
      <c r="BC3942" s="162" t="s">
        <v>216</v>
      </c>
    </row>
    <row r="3943" spans="2:55" s="13" customFormat="1">
      <c r="B3943" s="161"/>
      <c r="D3943" s="148" t="s">
        <v>230</v>
      </c>
      <c r="E3943" s="162" t="s">
        <v>3</v>
      </c>
      <c r="F3943" s="163" t="s">
        <v>3822</v>
      </c>
      <c r="H3943" s="164">
        <v>45.999000000000002</v>
      </c>
      <c r="I3943" s="165"/>
      <c r="L3943" s="161"/>
      <c r="M3943" s="289"/>
      <c r="N3943" s="289"/>
      <c r="O3943" s="289"/>
      <c r="P3943" s="289"/>
      <c r="Q3943" s="166"/>
      <c r="X3943" s="167"/>
      <c r="AX3943" s="162" t="s">
        <v>230</v>
      </c>
      <c r="AY3943" s="162" t="s">
        <v>82</v>
      </c>
      <c r="AZ3943" s="13" t="s">
        <v>82</v>
      </c>
      <c r="BA3943" s="13" t="s">
        <v>34</v>
      </c>
      <c r="BB3943" s="13" t="s">
        <v>73</v>
      </c>
      <c r="BC3943" s="162" t="s">
        <v>216</v>
      </c>
    </row>
    <row r="3944" spans="2:55" s="13" customFormat="1">
      <c r="B3944" s="161"/>
      <c r="D3944" s="148" t="s">
        <v>230</v>
      </c>
      <c r="E3944" s="162" t="s">
        <v>3</v>
      </c>
      <c r="F3944" s="163" t="s">
        <v>3823</v>
      </c>
      <c r="H3944" s="164">
        <v>-2</v>
      </c>
      <c r="I3944" s="165"/>
      <c r="L3944" s="161"/>
      <c r="M3944" s="289"/>
      <c r="N3944" s="289"/>
      <c r="O3944" s="289"/>
      <c r="P3944" s="289"/>
      <c r="Q3944" s="166"/>
      <c r="X3944" s="167"/>
      <c r="AX3944" s="162" t="s">
        <v>230</v>
      </c>
      <c r="AY3944" s="162" t="s">
        <v>82</v>
      </c>
      <c r="AZ3944" s="13" t="s">
        <v>82</v>
      </c>
      <c r="BA3944" s="13" t="s">
        <v>34</v>
      </c>
      <c r="BB3944" s="13" t="s">
        <v>73</v>
      </c>
      <c r="BC3944" s="162" t="s">
        <v>216</v>
      </c>
    </row>
    <row r="3945" spans="2:55" s="13" customFormat="1">
      <c r="B3945" s="161"/>
      <c r="D3945" s="148" t="s">
        <v>230</v>
      </c>
      <c r="E3945" s="162" t="s">
        <v>3</v>
      </c>
      <c r="F3945" s="163" t="s">
        <v>3824</v>
      </c>
      <c r="H3945" s="164">
        <v>27.611999999999998</v>
      </c>
      <c r="I3945" s="165"/>
      <c r="L3945" s="161"/>
      <c r="M3945" s="289"/>
      <c r="N3945" s="289"/>
      <c r="O3945" s="289"/>
      <c r="P3945" s="289"/>
      <c r="Q3945" s="166"/>
      <c r="X3945" s="167"/>
      <c r="AX3945" s="162" t="s">
        <v>230</v>
      </c>
      <c r="AY3945" s="162" t="s">
        <v>82</v>
      </c>
      <c r="AZ3945" s="13" t="s">
        <v>82</v>
      </c>
      <c r="BA3945" s="13" t="s">
        <v>34</v>
      </c>
      <c r="BB3945" s="13" t="s">
        <v>73</v>
      </c>
      <c r="BC3945" s="162" t="s">
        <v>216</v>
      </c>
    </row>
    <row r="3946" spans="2:55" s="13" customFormat="1">
      <c r="B3946" s="161"/>
      <c r="D3946" s="148" t="s">
        <v>230</v>
      </c>
      <c r="E3946" s="162" t="s">
        <v>3</v>
      </c>
      <c r="F3946" s="163" t="s">
        <v>2583</v>
      </c>
      <c r="H3946" s="164">
        <v>-1.68</v>
      </c>
      <c r="I3946" s="165"/>
      <c r="L3946" s="161"/>
      <c r="M3946" s="289"/>
      <c r="N3946" s="289"/>
      <c r="O3946" s="289"/>
      <c r="P3946" s="289"/>
      <c r="Q3946" s="166"/>
      <c r="X3946" s="167"/>
      <c r="AX3946" s="162" t="s">
        <v>230</v>
      </c>
      <c r="AY3946" s="162" t="s">
        <v>82</v>
      </c>
      <c r="AZ3946" s="13" t="s">
        <v>82</v>
      </c>
      <c r="BA3946" s="13" t="s">
        <v>34</v>
      </c>
      <c r="BB3946" s="13" t="s">
        <v>73</v>
      </c>
      <c r="BC3946" s="162" t="s">
        <v>216</v>
      </c>
    </row>
    <row r="3947" spans="2:55" s="13" customFormat="1">
      <c r="B3947" s="161"/>
      <c r="D3947" s="148" t="s">
        <v>230</v>
      </c>
      <c r="E3947" s="162" t="s">
        <v>3</v>
      </c>
      <c r="F3947" s="163" t="s">
        <v>3825</v>
      </c>
      <c r="H3947" s="164">
        <v>8.9179999999999993</v>
      </c>
      <c r="I3947" s="165"/>
      <c r="L3947" s="161"/>
      <c r="M3947" s="289"/>
      <c r="N3947" s="289"/>
      <c r="O3947" s="289"/>
      <c r="P3947" s="289"/>
      <c r="Q3947" s="166"/>
      <c r="X3947" s="167"/>
      <c r="AX3947" s="162" t="s">
        <v>230</v>
      </c>
      <c r="AY3947" s="162" t="s">
        <v>82</v>
      </c>
      <c r="AZ3947" s="13" t="s">
        <v>82</v>
      </c>
      <c r="BA3947" s="13" t="s">
        <v>34</v>
      </c>
      <c r="BB3947" s="13" t="s">
        <v>73</v>
      </c>
      <c r="BC3947" s="162" t="s">
        <v>216</v>
      </c>
    </row>
    <row r="3948" spans="2:55" s="13" customFormat="1">
      <c r="B3948" s="161"/>
      <c r="D3948" s="148" t="s">
        <v>230</v>
      </c>
      <c r="E3948" s="162" t="s">
        <v>3</v>
      </c>
      <c r="F3948" s="163" t="s">
        <v>2583</v>
      </c>
      <c r="H3948" s="164">
        <v>-1.68</v>
      </c>
      <c r="I3948" s="165"/>
      <c r="L3948" s="161"/>
      <c r="M3948" s="289"/>
      <c r="N3948" s="289"/>
      <c r="O3948" s="289"/>
      <c r="P3948" s="289"/>
      <c r="Q3948" s="166"/>
      <c r="X3948" s="167"/>
      <c r="AX3948" s="162" t="s">
        <v>230</v>
      </c>
      <c r="AY3948" s="162" t="s">
        <v>82</v>
      </c>
      <c r="AZ3948" s="13" t="s">
        <v>82</v>
      </c>
      <c r="BA3948" s="13" t="s">
        <v>34</v>
      </c>
      <c r="BB3948" s="13" t="s">
        <v>73</v>
      </c>
      <c r="BC3948" s="162" t="s">
        <v>216</v>
      </c>
    </row>
    <row r="3949" spans="2:55" s="13" customFormat="1">
      <c r="B3949" s="161"/>
      <c r="D3949" s="148" t="s">
        <v>230</v>
      </c>
      <c r="E3949" s="162" t="s">
        <v>3</v>
      </c>
      <c r="F3949" s="163" t="s">
        <v>3826</v>
      </c>
      <c r="H3949" s="164">
        <v>38.415999999999997</v>
      </c>
      <c r="I3949" s="165"/>
      <c r="L3949" s="161"/>
      <c r="M3949" s="289"/>
      <c r="N3949" s="289"/>
      <c r="O3949" s="289"/>
      <c r="P3949" s="289"/>
      <c r="Q3949" s="166"/>
      <c r="X3949" s="167"/>
      <c r="AX3949" s="162" t="s">
        <v>230</v>
      </c>
      <c r="AY3949" s="162" t="s">
        <v>82</v>
      </c>
      <c r="AZ3949" s="13" t="s">
        <v>82</v>
      </c>
      <c r="BA3949" s="13" t="s">
        <v>34</v>
      </c>
      <c r="BB3949" s="13" t="s">
        <v>73</v>
      </c>
      <c r="BC3949" s="162" t="s">
        <v>216</v>
      </c>
    </row>
    <row r="3950" spans="2:55" s="13" customFormat="1">
      <c r="B3950" s="161"/>
      <c r="D3950" s="148" t="s">
        <v>230</v>
      </c>
      <c r="E3950" s="162" t="s">
        <v>3</v>
      </c>
      <c r="F3950" s="163" t="s">
        <v>3827</v>
      </c>
      <c r="H3950" s="164">
        <v>38.222999999999999</v>
      </c>
      <c r="I3950" s="165"/>
      <c r="L3950" s="161"/>
      <c r="M3950" s="289"/>
      <c r="N3950" s="289"/>
      <c r="O3950" s="289"/>
      <c r="P3950" s="289"/>
      <c r="Q3950" s="166"/>
      <c r="X3950" s="167"/>
      <c r="AX3950" s="162" t="s">
        <v>230</v>
      </c>
      <c r="AY3950" s="162" t="s">
        <v>82</v>
      </c>
      <c r="AZ3950" s="13" t="s">
        <v>82</v>
      </c>
      <c r="BA3950" s="13" t="s">
        <v>34</v>
      </c>
      <c r="BB3950" s="13" t="s">
        <v>73</v>
      </c>
      <c r="BC3950" s="162" t="s">
        <v>216</v>
      </c>
    </row>
    <row r="3951" spans="2:55" s="13" customFormat="1">
      <c r="B3951" s="161"/>
      <c r="D3951" s="148" t="s">
        <v>230</v>
      </c>
      <c r="E3951" s="162" t="s">
        <v>3</v>
      </c>
      <c r="F3951" s="163" t="s">
        <v>1473</v>
      </c>
      <c r="H3951" s="164">
        <v>-1.89</v>
      </c>
      <c r="I3951" s="165"/>
      <c r="L3951" s="161"/>
      <c r="M3951" s="289"/>
      <c r="N3951" s="289"/>
      <c r="O3951" s="289"/>
      <c r="P3951" s="289"/>
      <c r="Q3951" s="166"/>
      <c r="X3951" s="167"/>
      <c r="AX3951" s="162" t="s">
        <v>230</v>
      </c>
      <c r="AY3951" s="162" t="s">
        <v>82</v>
      </c>
      <c r="AZ3951" s="13" t="s">
        <v>82</v>
      </c>
      <c r="BA3951" s="13" t="s">
        <v>34</v>
      </c>
      <c r="BB3951" s="13" t="s">
        <v>73</v>
      </c>
      <c r="BC3951" s="162" t="s">
        <v>216</v>
      </c>
    </row>
    <row r="3952" spans="2:55" s="13" customFormat="1">
      <c r="B3952" s="161"/>
      <c r="D3952" s="148" t="s">
        <v>230</v>
      </c>
      <c r="E3952" s="162" t="s">
        <v>3</v>
      </c>
      <c r="F3952" s="163" t="s">
        <v>3828</v>
      </c>
      <c r="H3952" s="164">
        <v>20.382999999999999</v>
      </c>
      <c r="I3952" s="165"/>
      <c r="L3952" s="161"/>
      <c r="M3952" s="289"/>
      <c r="N3952" s="289"/>
      <c r="O3952" s="289"/>
      <c r="P3952" s="289"/>
      <c r="Q3952" s="166"/>
      <c r="X3952" s="167"/>
      <c r="AX3952" s="162" t="s">
        <v>230</v>
      </c>
      <c r="AY3952" s="162" t="s">
        <v>82</v>
      </c>
      <c r="AZ3952" s="13" t="s">
        <v>82</v>
      </c>
      <c r="BA3952" s="13" t="s">
        <v>34</v>
      </c>
      <c r="BB3952" s="13" t="s">
        <v>73</v>
      </c>
      <c r="BC3952" s="162" t="s">
        <v>216</v>
      </c>
    </row>
    <row r="3953" spans="2:55" s="13" customFormat="1">
      <c r="B3953" s="161"/>
      <c r="D3953" s="148" t="s">
        <v>230</v>
      </c>
      <c r="E3953" s="162" t="s">
        <v>3</v>
      </c>
      <c r="F3953" s="163" t="s">
        <v>3829</v>
      </c>
      <c r="H3953" s="164">
        <v>86.84</v>
      </c>
      <c r="I3953" s="165"/>
      <c r="L3953" s="161"/>
      <c r="M3953" s="289"/>
      <c r="N3953" s="289"/>
      <c r="O3953" s="289"/>
      <c r="P3953" s="289"/>
      <c r="Q3953" s="166"/>
      <c r="X3953" s="167"/>
      <c r="AX3953" s="162" t="s">
        <v>230</v>
      </c>
      <c r="AY3953" s="162" t="s">
        <v>82</v>
      </c>
      <c r="AZ3953" s="13" t="s">
        <v>82</v>
      </c>
      <c r="BA3953" s="13" t="s">
        <v>34</v>
      </c>
      <c r="BB3953" s="13" t="s">
        <v>73</v>
      </c>
      <c r="BC3953" s="162" t="s">
        <v>216</v>
      </c>
    </row>
    <row r="3954" spans="2:55" s="13" customFormat="1">
      <c r="B3954" s="161"/>
      <c r="D3954" s="148" t="s">
        <v>230</v>
      </c>
      <c r="E3954" s="162" t="s">
        <v>3</v>
      </c>
      <c r="F3954" s="163" t="s">
        <v>3830</v>
      </c>
      <c r="H3954" s="164">
        <v>3.41</v>
      </c>
      <c r="I3954" s="165"/>
      <c r="L3954" s="161"/>
      <c r="M3954" s="289"/>
      <c r="N3954" s="289"/>
      <c r="O3954" s="289"/>
      <c r="P3954" s="289"/>
      <c r="Q3954" s="166"/>
      <c r="X3954" s="167"/>
      <c r="AX3954" s="162" t="s">
        <v>230</v>
      </c>
      <c r="AY3954" s="162" t="s">
        <v>82</v>
      </c>
      <c r="AZ3954" s="13" t="s">
        <v>82</v>
      </c>
      <c r="BA3954" s="13" t="s">
        <v>34</v>
      </c>
      <c r="BB3954" s="13" t="s">
        <v>73</v>
      </c>
      <c r="BC3954" s="162" t="s">
        <v>216</v>
      </c>
    </row>
    <row r="3955" spans="2:55" s="13" customFormat="1">
      <c r="B3955" s="161"/>
      <c r="D3955" s="148" t="s">
        <v>230</v>
      </c>
      <c r="E3955" s="162" t="s">
        <v>3</v>
      </c>
      <c r="F3955" s="163" t="s">
        <v>1473</v>
      </c>
      <c r="H3955" s="164">
        <v>-1.89</v>
      </c>
      <c r="I3955" s="165"/>
      <c r="L3955" s="161"/>
      <c r="M3955" s="289"/>
      <c r="N3955" s="289"/>
      <c r="O3955" s="289"/>
      <c r="P3955" s="289"/>
      <c r="Q3955" s="166"/>
      <c r="X3955" s="167"/>
      <c r="AX3955" s="162" t="s">
        <v>230</v>
      </c>
      <c r="AY3955" s="162" t="s">
        <v>82</v>
      </c>
      <c r="AZ3955" s="13" t="s">
        <v>82</v>
      </c>
      <c r="BA3955" s="13" t="s">
        <v>34</v>
      </c>
      <c r="BB3955" s="13" t="s">
        <v>73</v>
      </c>
      <c r="BC3955" s="162" t="s">
        <v>216</v>
      </c>
    </row>
    <row r="3956" spans="2:55" s="13" customFormat="1">
      <c r="B3956" s="161"/>
      <c r="D3956" s="148" t="s">
        <v>230</v>
      </c>
      <c r="E3956" s="162" t="s">
        <v>3</v>
      </c>
      <c r="F3956" s="163" t="s">
        <v>3831</v>
      </c>
      <c r="H3956" s="164">
        <v>22.425000000000001</v>
      </c>
      <c r="I3956" s="165"/>
      <c r="L3956" s="161"/>
      <c r="M3956" s="289"/>
      <c r="N3956" s="289"/>
      <c r="O3956" s="289"/>
      <c r="P3956" s="289"/>
      <c r="Q3956" s="166"/>
      <c r="X3956" s="167"/>
      <c r="AX3956" s="162" t="s">
        <v>230</v>
      </c>
      <c r="AY3956" s="162" t="s">
        <v>82</v>
      </c>
      <c r="AZ3956" s="13" t="s">
        <v>82</v>
      </c>
      <c r="BA3956" s="13" t="s">
        <v>34</v>
      </c>
      <c r="BB3956" s="13" t="s">
        <v>73</v>
      </c>
      <c r="BC3956" s="162" t="s">
        <v>216</v>
      </c>
    </row>
    <row r="3957" spans="2:55" s="13" customFormat="1">
      <c r="B3957" s="161"/>
      <c r="D3957" s="148" t="s">
        <v>230</v>
      </c>
      <c r="E3957" s="162" t="s">
        <v>3</v>
      </c>
      <c r="F3957" s="163" t="s">
        <v>1090</v>
      </c>
      <c r="H3957" s="164">
        <v>-2.94</v>
      </c>
      <c r="I3957" s="165"/>
      <c r="L3957" s="161"/>
      <c r="M3957" s="289"/>
      <c r="N3957" s="289"/>
      <c r="O3957" s="289"/>
      <c r="P3957" s="289"/>
      <c r="Q3957" s="166"/>
      <c r="X3957" s="167"/>
      <c r="AX3957" s="162" t="s">
        <v>230</v>
      </c>
      <c r="AY3957" s="162" t="s">
        <v>82</v>
      </c>
      <c r="AZ3957" s="13" t="s">
        <v>82</v>
      </c>
      <c r="BA3957" s="13" t="s">
        <v>34</v>
      </c>
      <c r="BB3957" s="13" t="s">
        <v>73</v>
      </c>
      <c r="BC3957" s="162" t="s">
        <v>216</v>
      </c>
    </row>
    <row r="3958" spans="2:55" s="13" customFormat="1">
      <c r="B3958" s="161"/>
      <c r="D3958" s="148" t="s">
        <v>230</v>
      </c>
      <c r="E3958" s="162" t="s">
        <v>3</v>
      </c>
      <c r="F3958" s="163" t="s">
        <v>3832</v>
      </c>
      <c r="H3958" s="164">
        <v>18.693999999999999</v>
      </c>
      <c r="I3958" s="165"/>
      <c r="L3958" s="161"/>
      <c r="M3958" s="289"/>
      <c r="N3958" s="289"/>
      <c r="O3958" s="289"/>
      <c r="P3958" s="289"/>
      <c r="Q3958" s="166"/>
      <c r="X3958" s="167"/>
      <c r="AX3958" s="162" t="s">
        <v>230</v>
      </c>
      <c r="AY3958" s="162" t="s">
        <v>82</v>
      </c>
      <c r="AZ3958" s="13" t="s">
        <v>82</v>
      </c>
      <c r="BA3958" s="13" t="s">
        <v>34</v>
      </c>
      <c r="BB3958" s="13" t="s">
        <v>73</v>
      </c>
      <c r="BC3958" s="162" t="s">
        <v>216</v>
      </c>
    </row>
    <row r="3959" spans="2:55" s="13" customFormat="1">
      <c r="B3959" s="161"/>
      <c r="D3959" s="148" t="s">
        <v>230</v>
      </c>
      <c r="E3959" s="162" t="s">
        <v>3</v>
      </c>
      <c r="F3959" s="163" t="s">
        <v>3833</v>
      </c>
      <c r="H3959" s="164">
        <v>-3.2770000000000001</v>
      </c>
      <c r="I3959" s="165"/>
      <c r="L3959" s="161"/>
      <c r="M3959" s="289"/>
      <c r="N3959" s="289"/>
      <c r="O3959" s="289"/>
      <c r="P3959" s="289"/>
      <c r="Q3959" s="166"/>
      <c r="X3959" s="167"/>
      <c r="AX3959" s="162" t="s">
        <v>230</v>
      </c>
      <c r="AY3959" s="162" t="s">
        <v>82</v>
      </c>
      <c r="AZ3959" s="13" t="s">
        <v>82</v>
      </c>
      <c r="BA3959" s="13" t="s">
        <v>34</v>
      </c>
      <c r="BB3959" s="13" t="s">
        <v>73</v>
      </c>
      <c r="BC3959" s="162" t="s">
        <v>216</v>
      </c>
    </row>
    <row r="3960" spans="2:55" s="13" customFormat="1">
      <c r="B3960" s="161"/>
      <c r="D3960" s="148" t="s">
        <v>230</v>
      </c>
      <c r="E3960" s="162" t="s">
        <v>3</v>
      </c>
      <c r="F3960" s="163" t="s">
        <v>3834</v>
      </c>
      <c r="H3960" s="164">
        <v>32.948</v>
      </c>
      <c r="I3960" s="165"/>
      <c r="L3960" s="161"/>
      <c r="M3960" s="289"/>
      <c r="N3960" s="289"/>
      <c r="O3960" s="289"/>
      <c r="P3960" s="289"/>
      <c r="Q3960" s="166"/>
      <c r="X3960" s="167"/>
      <c r="AX3960" s="162" t="s">
        <v>230</v>
      </c>
      <c r="AY3960" s="162" t="s">
        <v>82</v>
      </c>
      <c r="AZ3960" s="13" t="s">
        <v>82</v>
      </c>
      <c r="BA3960" s="13" t="s">
        <v>34</v>
      </c>
      <c r="BB3960" s="13" t="s">
        <v>73</v>
      </c>
      <c r="BC3960" s="162" t="s">
        <v>216</v>
      </c>
    </row>
    <row r="3961" spans="2:55" s="13" customFormat="1">
      <c r="B3961" s="161"/>
      <c r="D3961" s="148" t="s">
        <v>230</v>
      </c>
      <c r="E3961" s="162" t="s">
        <v>3</v>
      </c>
      <c r="F3961" s="163" t="s">
        <v>3835</v>
      </c>
      <c r="H3961" s="164">
        <v>14.989000000000001</v>
      </c>
      <c r="I3961" s="165"/>
      <c r="L3961" s="161"/>
      <c r="M3961" s="289"/>
      <c r="N3961" s="289"/>
      <c r="O3961" s="289"/>
      <c r="P3961" s="289"/>
      <c r="Q3961" s="166"/>
      <c r="X3961" s="167"/>
      <c r="AX3961" s="162" t="s">
        <v>230</v>
      </c>
      <c r="AY3961" s="162" t="s">
        <v>82</v>
      </c>
      <c r="AZ3961" s="13" t="s">
        <v>82</v>
      </c>
      <c r="BA3961" s="13" t="s">
        <v>34</v>
      </c>
      <c r="BB3961" s="13" t="s">
        <v>73</v>
      </c>
      <c r="BC3961" s="162" t="s">
        <v>216</v>
      </c>
    </row>
    <row r="3962" spans="2:55" s="13" customFormat="1">
      <c r="B3962" s="161"/>
      <c r="D3962" s="148" t="s">
        <v>230</v>
      </c>
      <c r="E3962" s="162" t="s">
        <v>3</v>
      </c>
      <c r="F3962" s="163" t="s">
        <v>3836</v>
      </c>
      <c r="H3962" s="164">
        <v>4.8</v>
      </c>
      <c r="I3962" s="165"/>
      <c r="L3962" s="161"/>
      <c r="M3962" s="289"/>
      <c r="N3962" s="289"/>
      <c r="O3962" s="289"/>
      <c r="P3962" s="289"/>
      <c r="Q3962" s="166"/>
      <c r="X3962" s="167"/>
      <c r="AX3962" s="162" t="s">
        <v>230</v>
      </c>
      <c r="AY3962" s="162" t="s">
        <v>82</v>
      </c>
      <c r="AZ3962" s="13" t="s">
        <v>82</v>
      </c>
      <c r="BA3962" s="13" t="s">
        <v>34</v>
      </c>
      <c r="BB3962" s="13" t="s">
        <v>73</v>
      </c>
      <c r="BC3962" s="162" t="s">
        <v>216</v>
      </c>
    </row>
    <row r="3963" spans="2:55" s="13" customFormat="1">
      <c r="B3963" s="161"/>
      <c r="D3963" s="148" t="s">
        <v>230</v>
      </c>
      <c r="E3963" s="162" t="s">
        <v>3</v>
      </c>
      <c r="F3963" s="163" t="s">
        <v>3837</v>
      </c>
      <c r="H3963" s="164">
        <v>-1.7729999999999999</v>
      </c>
      <c r="I3963" s="165"/>
      <c r="L3963" s="161"/>
      <c r="M3963" s="289"/>
      <c r="N3963" s="289"/>
      <c r="O3963" s="289"/>
      <c r="P3963" s="289"/>
      <c r="Q3963" s="166"/>
      <c r="X3963" s="167"/>
      <c r="AX3963" s="162" t="s">
        <v>230</v>
      </c>
      <c r="AY3963" s="162" t="s">
        <v>82</v>
      </c>
      <c r="AZ3963" s="13" t="s">
        <v>82</v>
      </c>
      <c r="BA3963" s="13" t="s">
        <v>34</v>
      </c>
      <c r="BB3963" s="13" t="s">
        <v>73</v>
      </c>
      <c r="BC3963" s="162" t="s">
        <v>216</v>
      </c>
    </row>
    <row r="3964" spans="2:55" s="13" customFormat="1">
      <c r="B3964" s="161"/>
      <c r="D3964" s="148" t="s">
        <v>230</v>
      </c>
      <c r="E3964" s="162" t="s">
        <v>3</v>
      </c>
      <c r="F3964" s="163" t="s">
        <v>3838</v>
      </c>
      <c r="H3964" s="164">
        <v>8.8010000000000002</v>
      </c>
      <c r="I3964" s="165"/>
      <c r="L3964" s="161"/>
      <c r="M3964" s="289"/>
      <c r="N3964" s="289"/>
      <c r="O3964" s="289"/>
      <c r="P3964" s="289"/>
      <c r="Q3964" s="166"/>
      <c r="X3964" s="167"/>
      <c r="AX3964" s="162" t="s">
        <v>230</v>
      </c>
      <c r="AY3964" s="162" t="s">
        <v>82</v>
      </c>
      <c r="AZ3964" s="13" t="s">
        <v>82</v>
      </c>
      <c r="BA3964" s="13" t="s">
        <v>34</v>
      </c>
      <c r="BB3964" s="13" t="s">
        <v>73</v>
      </c>
      <c r="BC3964" s="162" t="s">
        <v>216</v>
      </c>
    </row>
    <row r="3965" spans="2:55" s="13" customFormat="1">
      <c r="B3965" s="161"/>
      <c r="D3965" s="148" t="s">
        <v>230</v>
      </c>
      <c r="E3965" s="162" t="s">
        <v>3</v>
      </c>
      <c r="F3965" s="163" t="s">
        <v>3839</v>
      </c>
      <c r="H3965" s="164">
        <v>1.7150000000000001</v>
      </c>
      <c r="I3965" s="165"/>
      <c r="L3965" s="161"/>
      <c r="M3965" s="289"/>
      <c r="N3965" s="289"/>
      <c r="O3965" s="289"/>
      <c r="P3965" s="289"/>
      <c r="Q3965" s="166"/>
      <c r="X3965" s="167"/>
      <c r="AX3965" s="162" t="s">
        <v>230</v>
      </c>
      <c r="AY3965" s="162" t="s">
        <v>82</v>
      </c>
      <c r="AZ3965" s="13" t="s">
        <v>82</v>
      </c>
      <c r="BA3965" s="13" t="s">
        <v>34</v>
      </c>
      <c r="BB3965" s="13" t="s">
        <v>73</v>
      </c>
      <c r="BC3965" s="162" t="s">
        <v>216</v>
      </c>
    </row>
    <row r="3966" spans="2:55" s="13" customFormat="1">
      <c r="B3966" s="161"/>
      <c r="D3966" s="148" t="s">
        <v>230</v>
      </c>
      <c r="E3966" s="162" t="s">
        <v>3</v>
      </c>
      <c r="F3966" s="163" t="s">
        <v>3840</v>
      </c>
      <c r="H3966" s="164">
        <v>21.443999999999999</v>
      </c>
      <c r="I3966" s="165"/>
      <c r="L3966" s="161"/>
      <c r="M3966" s="289"/>
      <c r="N3966" s="289"/>
      <c r="O3966" s="289"/>
      <c r="P3966" s="289"/>
      <c r="Q3966" s="166"/>
      <c r="X3966" s="167"/>
      <c r="AX3966" s="162" t="s">
        <v>230</v>
      </c>
      <c r="AY3966" s="162" t="s">
        <v>82</v>
      </c>
      <c r="AZ3966" s="13" t="s">
        <v>82</v>
      </c>
      <c r="BA3966" s="13" t="s">
        <v>34</v>
      </c>
      <c r="BB3966" s="13" t="s">
        <v>73</v>
      </c>
      <c r="BC3966" s="162" t="s">
        <v>216</v>
      </c>
    </row>
    <row r="3967" spans="2:55" s="13" customFormat="1">
      <c r="B3967" s="161"/>
      <c r="D3967" s="148" t="s">
        <v>230</v>
      </c>
      <c r="E3967" s="162" t="s">
        <v>3</v>
      </c>
      <c r="F3967" s="163" t="s">
        <v>3841</v>
      </c>
      <c r="H3967" s="164">
        <v>15.175000000000001</v>
      </c>
      <c r="I3967" s="165"/>
      <c r="L3967" s="161"/>
      <c r="M3967" s="289"/>
      <c r="N3967" s="289"/>
      <c r="O3967" s="289"/>
      <c r="P3967" s="289"/>
      <c r="Q3967" s="166"/>
      <c r="X3967" s="167"/>
      <c r="AX3967" s="162" t="s">
        <v>230</v>
      </c>
      <c r="AY3967" s="162" t="s">
        <v>82</v>
      </c>
      <c r="AZ3967" s="13" t="s">
        <v>82</v>
      </c>
      <c r="BA3967" s="13" t="s">
        <v>34</v>
      </c>
      <c r="BB3967" s="13" t="s">
        <v>73</v>
      </c>
      <c r="BC3967" s="162" t="s">
        <v>216</v>
      </c>
    </row>
    <row r="3968" spans="2:55" s="13" customFormat="1">
      <c r="B3968" s="161"/>
      <c r="D3968" s="148" t="s">
        <v>230</v>
      </c>
      <c r="E3968" s="162" t="s">
        <v>3</v>
      </c>
      <c r="F3968" s="163" t="s">
        <v>3842</v>
      </c>
      <c r="H3968" s="164">
        <v>18.992000000000001</v>
      </c>
      <c r="I3968" s="165"/>
      <c r="L3968" s="161"/>
      <c r="M3968" s="289"/>
      <c r="N3968" s="289"/>
      <c r="O3968" s="289"/>
      <c r="P3968" s="289"/>
      <c r="Q3968" s="166"/>
      <c r="X3968" s="167"/>
      <c r="AX3968" s="162" t="s">
        <v>230</v>
      </c>
      <c r="AY3968" s="162" t="s">
        <v>82</v>
      </c>
      <c r="AZ3968" s="13" t="s">
        <v>82</v>
      </c>
      <c r="BA3968" s="13" t="s">
        <v>34</v>
      </c>
      <c r="BB3968" s="13" t="s">
        <v>73</v>
      </c>
      <c r="BC3968" s="162" t="s">
        <v>216</v>
      </c>
    </row>
    <row r="3969" spans="2:55" s="13" customFormat="1">
      <c r="B3969" s="161"/>
      <c r="D3969" s="148" t="s">
        <v>230</v>
      </c>
      <c r="E3969" s="162" t="s">
        <v>3</v>
      </c>
      <c r="F3969" s="163" t="s">
        <v>3843</v>
      </c>
      <c r="H3969" s="164">
        <v>7.992</v>
      </c>
      <c r="I3969" s="165"/>
      <c r="L3969" s="161"/>
      <c r="M3969" s="289"/>
      <c r="N3969" s="289"/>
      <c r="O3969" s="289"/>
      <c r="P3969" s="289"/>
      <c r="Q3969" s="166"/>
      <c r="X3969" s="167"/>
      <c r="AX3969" s="162" t="s">
        <v>230</v>
      </c>
      <c r="AY3969" s="162" t="s">
        <v>82</v>
      </c>
      <c r="AZ3969" s="13" t="s">
        <v>82</v>
      </c>
      <c r="BA3969" s="13" t="s">
        <v>34</v>
      </c>
      <c r="BB3969" s="13" t="s">
        <v>73</v>
      </c>
      <c r="BC3969" s="162" t="s">
        <v>216</v>
      </c>
    </row>
    <row r="3970" spans="2:55" s="15" customFormat="1">
      <c r="B3970" s="186"/>
      <c r="D3970" s="148" t="s">
        <v>230</v>
      </c>
      <c r="E3970" s="187" t="s">
        <v>3</v>
      </c>
      <c r="F3970" s="188" t="s">
        <v>337</v>
      </c>
      <c r="H3970" s="189">
        <v>467.30500000000006</v>
      </c>
      <c r="I3970" s="190"/>
      <c r="L3970" s="186"/>
      <c r="M3970" s="292"/>
      <c r="N3970" s="292"/>
      <c r="O3970" s="292"/>
      <c r="P3970" s="292"/>
      <c r="Q3970" s="191"/>
      <c r="X3970" s="192"/>
      <c r="AX3970" s="187" t="s">
        <v>230</v>
      </c>
      <c r="AY3970" s="187" t="s">
        <v>82</v>
      </c>
      <c r="AZ3970" s="15" t="s">
        <v>241</v>
      </c>
      <c r="BA3970" s="15" t="s">
        <v>34</v>
      </c>
      <c r="BB3970" s="15" t="s">
        <v>73</v>
      </c>
      <c r="BC3970" s="187" t="s">
        <v>216</v>
      </c>
    </row>
    <row r="3971" spans="2:55" s="12" customFormat="1">
      <c r="B3971" s="155"/>
      <c r="D3971" s="148" t="s">
        <v>230</v>
      </c>
      <c r="E3971" s="156" t="s">
        <v>3</v>
      </c>
      <c r="F3971" s="157" t="s">
        <v>1773</v>
      </c>
      <c r="H3971" s="156" t="s">
        <v>3</v>
      </c>
      <c r="I3971" s="158"/>
      <c r="L3971" s="155"/>
      <c r="M3971" s="288"/>
      <c r="N3971" s="288"/>
      <c r="O3971" s="288"/>
      <c r="P3971" s="288"/>
      <c r="Q3971" s="159"/>
      <c r="X3971" s="160"/>
      <c r="AX3971" s="156" t="s">
        <v>230</v>
      </c>
      <c r="AY3971" s="156" t="s">
        <v>82</v>
      </c>
      <c r="AZ3971" s="12" t="s">
        <v>80</v>
      </c>
      <c r="BA3971" s="12" t="s">
        <v>34</v>
      </c>
      <c r="BB3971" s="12" t="s">
        <v>73</v>
      </c>
      <c r="BC3971" s="156" t="s">
        <v>216</v>
      </c>
    </row>
    <row r="3972" spans="2:55" s="13" customFormat="1">
      <c r="B3972" s="161"/>
      <c r="D3972" s="148" t="s">
        <v>230</v>
      </c>
      <c r="E3972" s="162" t="s">
        <v>3</v>
      </c>
      <c r="F3972" s="163" t="s">
        <v>3844</v>
      </c>
      <c r="H3972" s="164">
        <v>34.712000000000003</v>
      </c>
      <c r="I3972" s="165"/>
      <c r="L3972" s="161"/>
      <c r="M3972" s="289"/>
      <c r="N3972" s="289"/>
      <c r="O3972" s="289"/>
      <c r="P3972" s="289"/>
      <c r="Q3972" s="166"/>
      <c r="X3972" s="167"/>
      <c r="AX3972" s="162" t="s">
        <v>230</v>
      </c>
      <c r="AY3972" s="162" t="s">
        <v>82</v>
      </c>
      <c r="AZ3972" s="13" t="s">
        <v>82</v>
      </c>
      <c r="BA3972" s="13" t="s">
        <v>34</v>
      </c>
      <c r="BB3972" s="13" t="s">
        <v>73</v>
      </c>
      <c r="BC3972" s="162" t="s">
        <v>216</v>
      </c>
    </row>
    <row r="3973" spans="2:55" s="13" customFormat="1">
      <c r="B3973" s="161"/>
      <c r="D3973" s="148" t="s">
        <v>230</v>
      </c>
      <c r="E3973" s="162" t="s">
        <v>3</v>
      </c>
      <c r="F3973" s="163" t="s">
        <v>3845</v>
      </c>
      <c r="H3973" s="164">
        <v>-7.7519999999999998</v>
      </c>
      <c r="I3973" s="165"/>
      <c r="L3973" s="161"/>
      <c r="M3973" s="289"/>
      <c r="N3973" s="289"/>
      <c r="O3973" s="289"/>
      <c r="P3973" s="289"/>
      <c r="Q3973" s="166"/>
      <c r="X3973" s="167"/>
      <c r="AX3973" s="162" t="s">
        <v>230</v>
      </c>
      <c r="AY3973" s="162" t="s">
        <v>82</v>
      </c>
      <c r="AZ3973" s="13" t="s">
        <v>82</v>
      </c>
      <c r="BA3973" s="13" t="s">
        <v>34</v>
      </c>
      <c r="BB3973" s="13" t="s">
        <v>73</v>
      </c>
      <c r="BC3973" s="162" t="s">
        <v>216</v>
      </c>
    </row>
    <row r="3974" spans="2:55" s="13" customFormat="1">
      <c r="B3974" s="161"/>
      <c r="D3974" s="148" t="s">
        <v>230</v>
      </c>
      <c r="E3974" s="162" t="s">
        <v>3</v>
      </c>
      <c r="F3974" s="163" t="s">
        <v>3846</v>
      </c>
      <c r="H3974" s="164">
        <v>-2.5049999999999999</v>
      </c>
      <c r="I3974" s="165"/>
      <c r="L3974" s="161"/>
      <c r="M3974" s="289"/>
      <c r="N3974" s="289"/>
      <c r="O3974" s="289"/>
      <c r="P3974" s="289"/>
      <c r="Q3974" s="166"/>
      <c r="X3974" s="167"/>
      <c r="AX3974" s="162" t="s">
        <v>230</v>
      </c>
      <c r="AY3974" s="162" t="s">
        <v>82</v>
      </c>
      <c r="AZ3974" s="13" t="s">
        <v>82</v>
      </c>
      <c r="BA3974" s="13" t="s">
        <v>34</v>
      </c>
      <c r="BB3974" s="13" t="s">
        <v>73</v>
      </c>
      <c r="BC3974" s="162" t="s">
        <v>216</v>
      </c>
    </row>
    <row r="3975" spans="2:55" s="13" customFormat="1">
      <c r="B3975" s="161"/>
      <c r="D3975" s="148" t="s">
        <v>230</v>
      </c>
      <c r="E3975" s="162" t="s">
        <v>3</v>
      </c>
      <c r="F3975" s="163" t="s">
        <v>3847</v>
      </c>
      <c r="H3975" s="164">
        <v>6.4649999999999999</v>
      </c>
      <c r="I3975" s="165"/>
      <c r="L3975" s="161"/>
      <c r="M3975" s="289"/>
      <c r="N3975" s="289"/>
      <c r="O3975" s="289"/>
      <c r="P3975" s="289"/>
      <c r="Q3975" s="166"/>
      <c r="X3975" s="167"/>
      <c r="AX3975" s="162" t="s">
        <v>230</v>
      </c>
      <c r="AY3975" s="162" t="s">
        <v>82</v>
      </c>
      <c r="AZ3975" s="13" t="s">
        <v>82</v>
      </c>
      <c r="BA3975" s="13" t="s">
        <v>34</v>
      </c>
      <c r="BB3975" s="13" t="s">
        <v>73</v>
      </c>
      <c r="BC3975" s="162" t="s">
        <v>216</v>
      </c>
    </row>
    <row r="3976" spans="2:55" s="13" customFormat="1">
      <c r="B3976" s="161"/>
      <c r="D3976" s="148" t="s">
        <v>230</v>
      </c>
      <c r="E3976" s="162" t="s">
        <v>3</v>
      </c>
      <c r="F3976" s="163" t="s">
        <v>3848</v>
      </c>
      <c r="H3976" s="164">
        <v>9.6039999999999992</v>
      </c>
      <c r="I3976" s="165"/>
      <c r="L3976" s="161"/>
      <c r="M3976" s="289"/>
      <c r="N3976" s="289"/>
      <c r="O3976" s="289"/>
      <c r="P3976" s="289"/>
      <c r="Q3976" s="166"/>
      <c r="X3976" s="167"/>
      <c r="AX3976" s="162" t="s">
        <v>230</v>
      </c>
      <c r="AY3976" s="162" t="s">
        <v>82</v>
      </c>
      <c r="AZ3976" s="13" t="s">
        <v>82</v>
      </c>
      <c r="BA3976" s="13" t="s">
        <v>34</v>
      </c>
      <c r="BB3976" s="13" t="s">
        <v>73</v>
      </c>
      <c r="BC3976" s="162" t="s">
        <v>216</v>
      </c>
    </row>
    <row r="3977" spans="2:55" s="13" customFormat="1">
      <c r="B3977" s="161"/>
      <c r="D3977" s="148" t="s">
        <v>230</v>
      </c>
      <c r="E3977" s="162" t="s">
        <v>3</v>
      </c>
      <c r="F3977" s="163" t="s">
        <v>3849</v>
      </c>
      <c r="H3977" s="164">
        <v>31.562999999999999</v>
      </c>
      <c r="I3977" s="165"/>
      <c r="L3977" s="161"/>
      <c r="M3977" s="289"/>
      <c r="N3977" s="289"/>
      <c r="O3977" s="289"/>
      <c r="P3977" s="289"/>
      <c r="Q3977" s="166"/>
      <c r="X3977" s="167"/>
      <c r="AX3977" s="162" t="s">
        <v>230</v>
      </c>
      <c r="AY3977" s="162" t="s">
        <v>82</v>
      </c>
      <c r="AZ3977" s="13" t="s">
        <v>82</v>
      </c>
      <c r="BA3977" s="13" t="s">
        <v>34</v>
      </c>
      <c r="BB3977" s="13" t="s">
        <v>73</v>
      </c>
      <c r="BC3977" s="162" t="s">
        <v>216</v>
      </c>
    </row>
    <row r="3978" spans="2:55" s="13" customFormat="1">
      <c r="B3978" s="161"/>
      <c r="D3978" s="148" t="s">
        <v>230</v>
      </c>
      <c r="E3978" s="162" t="s">
        <v>3</v>
      </c>
      <c r="F3978" s="163" t="s">
        <v>3850</v>
      </c>
      <c r="H3978" s="164">
        <v>26.98</v>
      </c>
      <c r="I3978" s="165"/>
      <c r="L3978" s="161"/>
      <c r="M3978" s="289"/>
      <c r="N3978" s="289"/>
      <c r="O3978" s="289"/>
      <c r="P3978" s="289"/>
      <c r="Q3978" s="166"/>
      <c r="X3978" s="167"/>
      <c r="AX3978" s="162" t="s">
        <v>230</v>
      </c>
      <c r="AY3978" s="162" t="s">
        <v>82</v>
      </c>
      <c r="AZ3978" s="13" t="s">
        <v>82</v>
      </c>
      <c r="BA3978" s="13" t="s">
        <v>34</v>
      </c>
      <c r="BB3978" s="13" t="s">
        <v>73</v>
      </c>
      <c r="BC3978" s="162" t="s">
        <v>216</v>
      </c>
    </row>
    <row r="3979" spans="2:55" s="13" customFormat="1">
      <c r="B3979" s="161"/>
      <c r="D3979" s="148" t="s">
        <v>230</v>
      </c>
      <c r="E3979" s="162" t="s">
        <v>3</v>
      </c>
      <c r="F3979" s="163" t="s">
        <v>3851</v>
      </c>
      <c r="H3979" s="164">
        <v>27.353999999999999</v>
      </c>
      <c r="I3979" s="165"/>
      <c r="L3979" s="161"/>
      <c r="M3979" s="289"/>
      <c r="N3979" s="289"/>
      <c r="O3979" s="289"/>
      <c r="P3979" s="289"/>
      <c r="Q3979" s="166"/>
      <c r="X3979" s="167"/>
      <c r="AX3979" s="162" t="s">
        <v>230</v>
      </c>
      <c r="AY3979" s="162" t="s">
        <v>82</v>
      </c>
      <c r="AZ3979" s="13" t="s">
        <v>82</v>
      </c>
      <c r="BA3979" s="13" t="s">
        <v>34</v>
      </c>
      <c r="BB3979" s="13" t="s">
        <v>73</v>
      </c>
      <c r="BC3979" s="162" t="s">
        <v>216</v>
      </c>
    </row>
    <row r="3980" spans="2:55" s="13" customFormat="1">
      <c r="B3980" s="161"/>
      <c r="D3980" s="148" t="s">
        <v>230</v>
      </c>
      <c r="E3980" s="162" t="s">
        <v>3</v>
      </c>
      <c r="F3980" s="163" t="s">
        <v>3852</v>
      </c>
      <c r="H3980" s="164">
        <v>-1.784</v>
      </c>
      <c r="I3980" s="165"/>
      <c r="L3980" s="161"/>
      <c r="M3980" s="289"/>
      <c r="N3980" s="289"/>
      <c r="O3980" s="289"/>
      <c r="P3980" s="289"/>
      <c r="Q3980" s="166"/>
      <c r="X3980" s="167"/>
      <c r="AX3980" s="162" t="s">
        <v>230</v>
      </c>
      <c r="AY3980" s="162" t="s">
        <v>82</v>
      </c>
      <c r="AZ3980" s="13" t="s">
        <v>82</v>
      </c>
      <c r="BA3980" s="13" t="s">
        <v>34</v>
      </c>
      <c r="BB3980" s="13" t="s">
        <v>73</v>
      </c>
      <c r="BC3980" s="162" t="s">
        <v>216</v>
      </c>
    </row>
    <row r="3981" spans="2:55" s="13" customFormat="1">
      <c r="B3981" s="161"/>
      <c r="D3981" s="148" t="s">
        <v>230</v>
      </c>
      <c r="E3981" s="162" t="s">
        <v>3</v>
      </c>
      <c r="F3981" s="163" t="s">
        <v>3853</v>
      </c>
      <c r="H3981" s="164">
        <v>7.46</v>
      </c>
      <c r="I3981" s="165"/>
      <c r="L3981" s="161"/>
      <c r="M3981" s="289"/>
      <c r="N3981" s="289"/>
      <c r="O3981" s="289"/>
      <c r="P3981" s="289"/>
      <c r="Q3981" s="166"/>
      <c r="X3981" s="167"/>
      <c r="AX3981" s="162" t="s">
        <v>230</v>
      </c>
      <c r="AY3981" s="162" t="s">
        <v>82</v>
      </c>
      <c r="AZ3981" s="13" t="s">
        <v>82</v>
      </c>
      <c r="BA3981" s="13" t="s">
        <v>34</v>
      </c>
      <c r="BB3981" s="13" t="s">
        <v>73</v>
      </c>
      <c r="BC3981" s="162" t="s">
        <v>216</v>
      </c>
    </row>
    <row r="3982" spans="2:55" s="13" customFormat="1">
      <c r="B3982" s="161"/>
      <c r="D3982" s="148" t="s">
        <v>230</v>
      </c>
      <c r="E3982" s="162" t="s">
        <v>3</v>
      </c>
      <c r="F3982" s="163" t="s">
        <v>3852</v>
      </c>
      <c r="H3982" s="164">
        <v>-1.784</v>
      </c>
      <c r="I3982" s="165"/>
      <c r="L3982" s="161"/>
      <c r="M3982" s="289"/>
      <c r="N3982" s="289"/>
      <c r="O3982" s="289"/>
      <c r="P3982" s="289"/>
      <c r="Q3982" s="166"/>
      <c r="X3982" s="167"/>
      <c r="AX3982" s="162" t="s">
        <v>230</v>
      </c>
      <c r="AY3982" s="162" t="s">
        <v>82</v>
      </c>
      <c r="AZ3982" s="13" t="s">
        <v>82</v>
      </c>
      <c r="BA3982" s="13" t="s">
        <v>34</v>
      </c>
      <c r="BB3982" s="13" t="s">
        <v>73</v>
      </c>
      <c r="BC3982" s="162" t="s">
        <v>216</v>
      </c>
    </row>
    <row r="3983" spans="2:55" s="13" customFormat="1">
      <c r="B3983" s="161"/>
      <c r="D3983" s="148" t="s">
        <v>230</v>
      </c>
      <c r="E3983" s="162" t="s">
        <v>3</v>
      </c>
      <c r="F3983" s="163" t="s">
        <v>3854</v>
      </c>
      <c r="H3983" s="164">
        <v>9.9469999999999992</v>
      </c>
      <c r="I3983" s="165"/>
      <c r="L3983" s="161"/>
      <c r="M3983" s="289"/>
      <c r="N3983" s="289"/>
      <c r="O3983" s="289"/>
      <c r="P3983" s="289"/>
      <c r="Q3983" s="166"/>
      <c r="X3983" s="167"/>
      <c r="AX3983" s="162" t="s">
        <v>230</v>
      </c>
      <c r="AY3983" s="162" t="s">
        <v>82</v>
      </c>
      <c r="AZ3983" s="13" t="s">
        <v>82</v>
      </c>
      <c r="BA3983" s="13" t="s">
        <v>34</v>
      </c>
      <c r="BB3983" s="13" t="s">
        <v>73</v>
      </c>
      <c r="BC3983" s="162" t="s">
        <v>216</v>
      </c>
    </row>
    <row r="3984" spans="2:55" s="13" customFormat="1">
      <c r="B3984" s="161"/>
      <c r="D3984" s="148" t="s">
        <v>230</v>
      </c>
      <c r="E3984" s="162" t="s">
        <v>3</v>
      </c>
      <c r="F3984" s="163" t="s">
        <v>3852</v>
      </c>
      <c r="H3984" s="164">
        <v>-1.784</v>
      </c>
      <c r="I3984" s="165"/>
      <c r="L3984" s="161"/>
      <c r="M3984" s="289"/>
      <c r="N3984" s="289"/>
      <c r="O3984" s="289"/>
      <c r="P3984" s="289"/>
      <c r="Q3984" s="166"/>
      <c r="X3984" s="167"/>
      <c r="AX3984" s="162" t="s">
        <v>230</v>
      </c>
      <c r="AY3984" s="162" t="s">
        <v>82</v>
      </c>
      <c r="AZ3984" s="13" t="s">
        <v>82</v>
      </c>
      <c r="BA3984" s="13" t="s">
        <v>34</v>
      </c>
      <c r="BB3984" s="13" t="s">
        <v>73</v>
      </c>
      <c r="BC3984" s="162" t="s">
        <v>216</v>
      </c>
    </row>
    <row r="3985" spans="2:55" s="13" customFormat="1">
      <c r="B3985" s="161"/>
      <c r="D3985" s="148" t="s">
        <v>230</v>
      </c>
      <c r="E3985" s="162" t="s">
        <v>3</v>
      </c>
      <c r="F3985" s="163" t="s">
        <v>3855</v>
      </c>
      <c r="H3985" s="164">
        <v>21.361999999999998</v>
      </c>
      <c r="I3985" s="165"/>
      <c r="L3985" s="161"/>
      <c r="M3985" s="289"/>
      <c r="N3985" s="289"/>
      <c r="O3985" s="289"/>
      <c r="P3985" s="289"/>
      <c r="Q3985" s="166"/>
      <c r="X3985" s="167"/>
      <c r="AX3985" s="162" t="s">
        <v>230</v>
      </c>
      <c r="AY3985" s="162" t="s">
        <v>82</v>
      </c>
      <c r="AZ3985" s="13" t="s">
        <v>82</v>
      </c>
      <c r="BA3985" s="13" t="s">
        <v>34</v>
      </c>
      <c r="BB3985" s="13" t="s">
        <v>73</v>
      </c>
      <c r="BC3985" s="162" t="s">
        <v>216</v>
      </c>
    </row>
    <row r="3986" spans="2:55" s="13" customFormat="1">
      <c r="B3986" s="161"/>
      <c r="D3986" s="148" t="s">
        <v>230</v>
      </c>
      <c r="E3986" s="162" t="s">
        <v>3</v>
      </c>
      <c r="F3986" s="163" t="s">
        <v>3856</v>
      </c>
      <c r="H3986" s="164">
        <v>4.8019999999999996</v>
      </c>
      <c r="I3986" s="165"/>
      <c r="L3986" s="161"/>
      <c r="M3986" s="289"/>
      <c r="N3986" s="289"/>
      <c r="O3986" s="289"/>
      <c r="P3986" s="289"/>
      <c r="Q3986" s="166"/>
      <c r="X3986" s="167"/>
      <c r="AX3986" s="162" t="s">
        <v>230</v>
      </c>
      <c r="AY3986" s="162" t="s">
        <v>82</v>
      </c>
      <c r="AZ3986" s="13" t="s">
        <v>82</v>
      </c>
      <c r="BA3986" s="13" t="s">
        <v>34</v>
      </c>
      <c r="BB3986" s="13" t="s">
        <v>73</v>
      </c>
      <c r="BC3986" s="162" t="s">
        <v>216</v>
      </c>
    </row>
    <row r="3987" spans="2:55" s="13" customFormat="1">
      <c r="B3987" s="161"/>
      <c r="D3987" s="148" t="s">
        <v>230</v>
      </c>
      <c r="E3987" s="162" t="s">
        <v>3</v>
      </c>
      <c r="F3987" s="163" t="s">
        <v>3857</v>
      </c>
      <c r="H3987" s="164">
        <v>9.6039999999999992</v>
      </c>
      <c r="I3987" s="165"/>
      <c r="L3987" s="161"/>
      <c r="M3987" s="289"/>
      <c r="N3987" s="289"/>
      <c r="O3987" s="289"/>
      <c r="P3987" s="289"/>
      <c r="Q3987" s="166"/>
      <c r="X3987" s="167"/>
      <c r="AX3987" s="162" t="s">
        <v>230</v>
      </c>
      <c r="AY3987" s="162" t="s">
        <v>82</v>
      </c>
      <c r="AZ3987" s="13" t="s">
        <v>82</v>
      </c>
      <c r="BA3987" s="13" t="s">
        <v>34</v>
      </c>
      <c r="BB3987" s="13" t="s">
        <v>73</v>
      </c>
      <c r="BC3987" s="162" t="s">
        <v>216</v>
      </c>
    </row>
    <row r="3988" spans="2:55" s="13" customFormat="1">
      <c r="B3988" s="161"/>
      <c r="D3988" s="148" t="s">
        <v>230</v>
      </c>
      <c r="E3988" s="162" t="s">
        <v>3</v>
      </c>
      <c r="F3988" s="163" t="s">
        <v>3858</v>
      </c>
      <c r="H3988" s="164">
        <v>5.5220000000000002</v>
      </c>
      <c r="I3988" s="165"/>
      <c r="L3988" s="161"/>
      <c r="M3988" s="289"/>
      <c r="N3988" s="289"/>
      <c r="O3988" s="289"/>
      <c r="P3988" s="289"/>
      <c r="Q3988" s="166"/>
      <c r="X3988" s="167"/>
      <c r="AX3988" s="162" t="s">
        <v>230</v>
      </c>
      <c r="AY3988" s="162" t="s">
        <v>82</v>
      </c>
      <c r="AZ3988" s="13" t="s">
        <v>82</v>
      </c>
      <c r="BA3988" s="13" t="s">
        <v>34</v>
      </c>
      <c r="BB3988" s="13" t="s">
        <v>73</v>
      </c>
      <c r="BC3988" s="162" t="s">
        <v>216</v>
      </c>
    </row>
    <row r="3989" spans="2:55" s="13" customFormat="1">
      <c r="B3989" s="161"/>
      <c r="D3989" s="148" t="s">
        <v>230</v>
      </c>
      <c r="E3989" s="162" t="s">
        <v>3</v>
      </c>
      <c r="F3989" s="163" t="s">
        <v>3859</v>
      </c>
      <c r="H3989" s="164">
        <v>19.207999999999998</v>
      </c>
      <c r="I3989" s="165"/>
      <c r="L3989" s="161"/>
      <c r="M3989" s="289"/>
      <c r="N3989" s="289"/>
      <c r="O3989" s="289"/>
      <c r="P3989" s="289"/>
      <c r="Q3989" s="166"/>
      <c r="X3989" s="167"/>
      <c r="AX3989" s="162" t="s">
        <v>230</v>
      </c>
      <c r="AY3989" s="162" t="s">
        <v>82</v>
      </c>
      <c r="AZ3989" s="13" t="s">
        <v>82</v>
      </c>
      <c r="BA3989" s="13" t="s">
        <v>34</v>
      </c>
      <c r="BB3989" s="13" t="s">
        <v>73</v>
      </c>
      <c r="BC3989" s="162" t="s">
        <v>216</v>
      </c>
    </row>
    <row r="3990" spans="2:55" s="13" customFormat="1">
      <c r="B3990" s="161"/>
      <c r="D3990" s="148" t="s">
        <v>230</v>
      </c>
      <c r="E3990" s="162" t="s">
        <v>3</v>
      </c>
      <c r="F3990" s="163" t="s">
        <v>3860</v>
      </c>
      <c r="H3990" s="164">
        <v>37.835000000000001</v>
      </c>
      <c r="I3990" s="165"/>
      <c r="L3990" s="161"/>
      <c r="M3990" s="289"/>
      <c r="N3990" s="289"/>
      <c r="O3990" s="289"/>
      <c r="P3990" s="289"/>
      <c r="Q3990" s="166"/>
      <c r="X3990" s="167"/>
      <c r="AX3990" s="162" t="s">
        <v>230</v>
      </c>
      <c r="AY3990" s="162" t="s">
        <v>82</v>
      </c>
      <c r="AZ3990" s="13" t="s">
        <v>82</v>
      </c>
      <c r="BA3990" s="13" t="s">
        <v>34</v>
      </c>
      <c r="BB3990" s="13" t="s">
        <v>73</v>
      </c>
      <c r="BC3990" s="162" t="s">
        <v>216</v>
      </c>
    </row>
    <row r="3991" spans="2:55" s="13" customFormat="1">
      <c r="B3991" s="161"/>
      <c r="D3991" s="148" t="s">
        <v>230</v>
      </c>
      <c r="E3991" s="162" t="s">
        <v>3</v>
      </c>
      <c r="F3991" s="163" t="s">
        <v>3861</v>
      </c>
      <c r="H3991" s="164">
        <v>14.406000000000001</v>
      </c>
      <c r="I3991" s="165"/>
      <c r="L3991" s="161"/>
      <c r="M3991" s="289"/>
      <c r="N3991" s="289"/>
      <c r="O3991" s="289"/>
      <c r="P3991" s="289"/>
      <c r="Q3991" s="166"/>
      <c r="X3991" s="167"/>
      <c r="AX3991" s="162" t="s">
        <v>230</v>
      </c>
      <c r="AY3991" s="162" t="s">
        <v>82</v>
      </c>
      <c r="AZ3991" s="13" t="s">
        <v>82</v>
      </c>
      <c r="BA3991" s="13" t="s">
        <v>34</v>
      </c>
      <c r="BB3991" s="13" t="s">
        <v>73</v>
      </c>
      <c r="BC3991" s="162" t="s">
        <v>216</v>
      </c>
    </row>
    <row r="3992" spans="2:55" s="13" customFormat="1">
      <c r="B3992" s="161"/>
      <c r="D3992" s="148" t="s">
        <v>230</v>
      </c>
      <c r="E3992" s="162" t="s">
        <v>3</v>
      </c>
      <c r="F3992" s="163" t="s">
        <v>3862</v>
      </c>
      <c r="H3992" s="164">
        <v>3.78</v>
      </c>
      <c r="I3992" s="165"/>
      <c r="L3992" s="161"/>
      <c r="M3992" s="289"/>
      <c r="N3992" s="289"/>
      <c r="O3992" s="289"/>
      <c r="P3992" s="289"/>
      <c r="Q3992" s="166"/>
      <c r="X3992" s="167"/>
      <c r="AX3992" s="162" t="s">
        <v>230</v>
      </c>
      <c r="AY3992" s="162" t="s">
        <v>82</v>
      </c>
      <c r="AZ3992" s="13" t="s">
        <v>82</v>
      </c>
      <c r="BA3992" s="13" t="s">
        <v>34</v>
      </c>
      <c r="BB3992" s="13" t="s">
        <v>73</v>
      </c>
      <c r="BC3992" s="162" t="s">
        <v>216</v>
      </c>
    </row>
    <row r="3993" spans="2:55" s="13" customFormat="1">
      <c r="B3993" s="161"/>
      <c r="D3993" s="148" t="s">
        <v>230</v>
      </c>
      <c r="E3993" s="162" t="s">
        <v>3</v>
      </c>
      <c r="F3993" s="163" t="s">
        <v>3863</v>
      </c>
      <c r="H3993" s="164">
        <v>1.17</v>
      </c>
      <c r="I3993" s="165"/>
      <c r="L3993" s="161"/>
      <c r="M3993" s="289"/>
      <c r="N3993" s="289"/>
      <c r="O3993" s="289"/>
      <c r="P3993" s="289"/>
      <c r="Q3993" s="166"/>
      <c r="X3993" s="167"/>
      <c r="AX3993" s="162" t="s">
        <v>230</v>
      </c>
      <c r="AY3993" s="162" t="s">
        <v>82</v>
      </c>
      <c r="AZ3993" s="13" t="s">
        <v>82</v>
      </c>
      <c r="BA3993" s="13" t="s">
        <v>34</v>
      </c>
      <c r="BB3993" s="13" t="s">
        <v>73</v>
      </c>
      <c r="BC3993" s="162" t="s">
        <v>216</v>
      </c>
    </row>
    <row r="3994" spans="2:55" s="15" customFormat="1">
      <c r="B3994" s="186"/>
      <c r="D3994" s="148" t="s">
        <v>230</v>
      </c>
      <c r="E3994" s="187" t="s">
        <v>3</v>
      </c>
      <c r="F3994" s="188" t="s">
        <v>337</v>
      </c>
      <c r="H3994" s="189">
        <v>256.16500000000002</v>
      </c>
      <c r="I3994" s="190"/>
      <c r="L3994" s="186"/>
      <c r="M3994" s="292"/>
      <c r="N3994" s="292"/>
      <c r="O3994" s="292"/>
      <c r="P3994" s="292"/>
      <c r="Q3994" s="191"/>
      <c r="X3994" s="192"/>
      <c r="AX3994" s="187" t="s">
        <v>230</v>
      </c>
      <c r="AY3994" s="187" t="s">
        <v>82</v>
      </c>
      <c r="AZ3994" s="15" t="s">
        <v>241</v>
      </c>
      <c r="BA3994" s="15" t="s">
        <v>34</v>
      </c>
      <c r="BB3994" s="15" t="s">
        <v>73</v>
      </c>
      <c r="BC3994" s="187" t="s">
        <v>216</v>
      </c>
    </row>
    <row r="3995" spans="2:55" s="12" customFormat="1">
      <c r="B3995" s="155"/>
      <c r="D3995" s="148" t="s">
        <v>230</v>
      </c>
      <c r="E3995" s="156" t="s">
        <v>3</v>
      </c>
      <c r="F3995" s="157" t="s">
        <v>1776</v>
      </c>
      <c r="H3995" s="156" t="s">
        <v>3</v>
      </c>
      <c r="I3995" s="158"/>
      <c r="L3995" s="155"/>
      <c r="M3995" s="288"/>
      <c r="N3995" s="288"/>
      <c r="O3995" s="288"/>
      <c r="P3995" s="288"/>
      <c r="Q3995" s="159"/>
      <c r="X3995" s="160"/>
      <c r="AX3995" s="156" t="s">
        <v>230</v>
      </c>
      <c r="AY3995" s="156" t="s">
        <v>82</v>
      </c>
      <c r="AZ3995" s="12" t="s">
        <v>80</v>
      </c>
      <c r="BA3995" s="12" t="s">
        <v>34</v>
      </c>
      <c r="BB3995" s="12" t="s">
        <v>73</v>
      </c>
      <c r="BC3995" s="156" t="s">
        <v>216</v>
      </c>
    </row>
    <row r="3996" spans="2:55" s="13" customFormat="1">
      <c r="B3996" s="161"/>
      <c r="D3996" s="148" t="s">
        <v>230</v>
      </c>
      <c r="E3996" s="162" t="s">
        <v>3</v>
      </c>
      <c r="F3996" s="163" t="s">
        <v>3864</v>
      </c>
      <c r="H3996" s="164">
        <v>13.566000000000001</v>
      </c>
      <c r="I3996" s="165"/>
      <c r="L3996" s="161"/>
      <c r="M3996" s="289"/>
      <c r="N3996" s="289"/>
      <c r="O3996" s="289"/>
      <c r="P3996" s="289"/>
      <c r="Q3996" s="166"/>
      <c r="X3996" s="167"/>
      <c r="AX3996" s="162" t="s">
        <v>230</v>
      </c>
      <c r="AY3996" s="162" t="s">
        <v>82</v>
      </c>
      <c r="AZ3996" s="13" t="s">
        <v>82</v>
      </c>
      <c r="BA3996" s="13" t="s">
        <v>34</v>
      </c>
      <c r="BB3996" s="13" t="s">
        <v>73</v>
      </c>
      <c r="BC3996" s="162" t="s">
        <v>216</v>
      </c>
    </row>
    <row r="3997" spans="2:55" s="13" customFormat="1">
      <c r="B3997" s="161"/>
      <c r="D3997" s="148" t="s">
        <v>230</v>
      </c>
      <c r="E3997" s="162" t="s">
        <v>3</v>
      </c>
      <c r="F3997" s="163" t="s">
        <v>3865</v>
      </c>
      <c r="H3997" s="164">
        <v>29.797000000000001</v>
      </c>
      <c r="I3997" s="165"/>
      <c r="L3997" s="161"/>
      <c r="M3997" s="289"/>
      <c r="N3997" s="289"/>
      <c r="O3997" s="289"/>
      <c r="P3997" s="289"/>
      <c r="Q3997" s="166"/>
      <c r="X3997" s="167"/>
      <c r="AX3997" s="162" t="s">
        <v>230</v>
      </c>
      <c r="AY3997" s="162" t="s">
        <v>82</v>
      </c>
      <c r="AZ3997" s="13" t="s">
        <v>82</v>
      </c>
      <c r="BA3997" s="13" t="s">
        <v>34</v>
      </c>
      <c r="BB3997" s="13" t="s">
        <v>73</v>
      </c>
      <c r="BC3997" s="162" t="s">
        <v>216</v>
      </c>
    </row>
    <row r="3998" spans="2:55" s="13" customFormat="1">
      <c r="B3998" s="161"/>
      <c r="D3998" s="148" t="s">
        <v>230</v>
      </c>
      <c r="E3998" s="162" t="s">
        <v>3</v>
      </c>
      <c r="F3998" s="163" t="s">
        <v>3845</v>
      </c>
      <c r="H3998" s="164">
        <v>-7.7519999999999998</v>
      </c>
      <c r="I3998" s="165"/>
      <c r="L3998" s="161"/>
      <c r="M3998" s="289"/>
      <c r="N3998" s="289"/>
      <c r="O3998" s="289"/>
      <c r="P3998" s="289"/>
      <c r="Q3998" s="166"/>
      <c r="X3998" s="167"/>
      <c r="AX3998" s="162" t="s">
        <v>230</v>
      </c>
      <c r="AY3998" s="162" t="s">
        <v>82</v>
      </c>
      <c r="AZ3998" s="13" t="s">
        <v>82</v>
      </c>
      <c r="BA3998" s="13" t="s">
        <v>34</v>
      </c>
      <c r="BB3998" s="13" t="s">
        <v>73</v>
      </c>
      <c r="BC3998" s="162" t="s">
        <v>216</v>
      </c>
    </row>
    <row r="3999" spans="2:55" s="13" customFormat="1">
      <c r="B3999" s="161"/>
      <c r="D3999" s="148" t="s">
        <v>230</v>
      </c>
      <c r="E3999" s="162" t="s">
        <v>3</v>
      </c>
      <c r="F3999" s="163" t="s">
        <v>3846</v>
      </c>
      <c r="H3999" s="164">
        <v>-2.5049999999999999</v>
      </c>
      <c r="I3999" s="165"/>
      <c r="L3999" s="161"/>
      <c r="M3999" s="289"/>
      <c r="N3999" s="289"/>
      <c r="O3999" s="289"/>
      <c r="P3999" s="289"/>
      <c r="Q3999" s="166"/>
      <c r="X3999" s="167"/>
      <c r="AX3999" s="162" t="s">
        <v>230</v>
      </c>
      <c r="AY3999" s="162" t="s">
        <v>82</v>
      </c>
      <c r="AZ3999" s="13" t="s">
        <v>82</v>
      </c>
      <c r="BA3999" s="13" t="s">
        <v>34</v>
      </c>
      <c r="BB3999" s="13" t="s">
        <v>73</v>
      </c>
      <c r="BC3999" s="162" t="s">
        <v>216</v>
      </c>
    </row>
    <row r="4000" spans="2:55" s="13" customFormat="1">
      <c r="B4000" s="161"/>
      <c r="D4000" s="148" t="s">
        <v>230</v>
      </c>
      <c r="E4000" s="162" t="s">
        <v>3</v>
      </c>
      <c r="F4000" s="163" t="s">
        <v>3866</v>
      </c>
      <c r="H4000" s="164">
        <v>52.692999999999998</v>
      </c>
      <c r="I4000" s="165"/>
      <c r="L4000" s="161"/>
      <c r="M4000" s="289"/>
      <c r="N4000" s="289"/>
      <c r="O4000" s="289"/>
      <c r="P4000" s="289"/>
      <c r="Q4000" s="166"/>
      <c r="X4000" s="167"/>
      <c r="AX4000" s="162" t="s">
        <v>230</v>
      </c>
      <c r="AY4000" s="162" t="s">
        <v>82</v>
      </c>
      <c r="AZ4000" s="13" t="s">
        <v>82</v>
      </c>
      <c r="BA4000" s="13" t="s">
        <v>34</v>
      </c>
      <c r="BB4000" s="13" t="s">
        <v>73</v>
      </c>
      <c r="BC4000" s="162" t="s">
        <v>216</v>
      </c>
    </row>
    <row r="4001" spans="2:55" s="13" customFormat="1">
      <c r="B4001" s="161"/>
      <c r="D4001" s="148" t="s">
        <v>230</v>
      </c>
      <c r="E4001" s="162" t="s">
        <v>3</v>
      </c>
      <c r="F4001" s="163" t="s">
        <v>3867</v>
      </c>
      <c r="H4001" s="164">
        <v>26.728000000000002</v>
      </c>
      <c r="I4001" s="165"/>
      <c r="L4001" s="161"/>
      <c r="M4001" s="289"/>
      <c r="N4001" s="289"/>
      <c r="O4001" s="289"/>
      <c r="P4001" s="289"/>
      <c r="Q4001" s="166"/>
      <c r="X4001" s="167"/>
      <c r="AX4001" s="162" t="s">
        <v>230</v>
      </c>
      <c r="AY4001" s="162" t="s">
        <v>82</v>
      </c>
      <c r="AZ4001" s="13" t="s">
        <v>82</v>
      </c>
      <c r="BA4001" s="13" t="s">
        <v>34</v>
      </c>
      <c r="BB4001" s="13" t="s">
        <v>73</v>
      </c>
      <c r="BC4001" s="162" t="s">
        <v>216</v>
      </c>
    </row>
    <row r="4002" spans="2:55" s="13" customFormat="1">
      <c r="B4002" s="161"/>
      <c r="D4002" s="148" t="s">
        <v>230</v>
      </c>
      <c r="E4002" s="162" t="s">
        <v>3</v>
      </c>
      <c r="F4002" s="163" t="s">
        <v>3852</v>
      </c>
      <c r="H4002" s="164">
        <v>-1.784</v>
      </c>
      <c r="I4002" s="165"/>
      <c r="L4002" s="161"/>
      <c r="M4002" s="289"/>
      <c r="N4002" s="289"/>
      <c r="O4002" s="289"/>
      <c r="P4002" s="289"/>
      <c r="Q4002" s="166"/>
      <c r="X4002" s="167"/>
      <c r="AX4002" s="162" t="s">
        <v>230</v>
      </c>
      <c r="AY4002" s="162" t="s">
        <v>82</v>
      </c>
      <c r="AZ4002" s="13" t="s">
        <v>82</v>
      </c>
      <c r="BA4002" s="13" t="s">
        <v>34</v>
      </c>
      <c r="BB4002" s="13" t="s">
        <v>73</v>
      </c>
      <c r="BC4002" s="162" t="s">
        <v>216</v>
      </c>
    </row>
    <row r="4003" spans="2:55" s="13" customFormat="1">
      <c r="B4003" s="161"/>
      <c r="D4003" s="148" t="s">
        <v>230</v>
      </c>
      <c r="E4003" s="162" t="s">
        <v>3</v>
      </c>
      <c r="F4003" s="163" t="s">
        <v>3868</v>
      </c>
      <c r="H4003" s="164">
        <v>5.33</v>
      </c>
      <c r="I4003" s="165"/>
      <c r="L4003" s="161"/>
      <c r="M4003" s="289"/>
      <c r="N4003" s="289"/>
      <c r="O4003" s="289"/>
      <c r="P4003" s="289"/>
      <c r="Q4003" s="166"/>
      <c r="X4003" s="167"/>
      <c r="AX4003" s="162" t="s">
        <v>230</v>
      </c>
      <c r="AY4003" s="162" t="s">
        <v>82</v>
      </c>
      <c r="AZ4003" s="13" t="s">
        <v>82</v>
      </c>
      <c r="BA4003" s="13" t="s">
        <v>34</v>
      </c>
      <c r="BB4003" s="13" t="s">
        <v>73</v>
      </c>
      <c r="BC4003" s="162" t="s">
        <v>216</v>
      </c>
    </row>
    <row r="4004" spans="2:55" s="13" customFormat="1">
      <c r="B4004" s="161"/>
      <c r="D4004" s="148" t="s">
        <v>230</v>
      </c>
      <c r="E4004" s="162" t="s">
        <v>3</v>
      </c>
      <c r="F4004" s="163" t="s">
        <v>3852</v>
      </c>
      <c r="H4004" s="164">
        <v>-1.784</v>
      </c>
      <c r="I4004" s="165"/>
      <c r="L4004" s="161"/>
      <c r="M4004" s="289"/>
      <c r="N4004" s="289"/>
      <c r="O4004" s="289"/>
      <c r="P4004" s="289"/>
      <c r="Q4004" s="166"/>
      <c r="X4004" s="167"/>
      <c r="AX4004" s="162" t="s">
        <v>230</v>
      </c>
      <c r="AY4004" s="162" t="s">
        <v>82</v>
      </c>
      <c r="AZ4004" s="13" t="s">
        <v>82</v>
      </c>
      <c r="BA4004" s="13" t="s">
        <v>34</v>
      </c>
      <c r="BB4004" s="13" t="s">
        <v>73</v>
      </c>
      <c r="BC4004" s="162" t="s">
        <v>216</v>
      </c>
    </row>
    <row r="4005" spans="2:55" s="13" customFormat="1">
      <c r="B4005" s="161"/>
      <c r="D4005" s="148" t="s">
        <v>230</v>
      </c>
      <c r="E4005" s="162" t="s">
        <v>3</v>
      </c>
      <c r="F4005" s="163" t="s">
        <v>3869</v>
      </c>
      <c r="H4005" s="164">
        <v>10.336</v>
      </c>
      <c r="I4005" s="165"/>
      <c r="L4005" s="161"/>
      <c r="M4005" s="289"/>
      <c r="N4005" s="289"/>
      <c r="O4005" s="289"/>
      <c r="P4005" s="289"/>
      <c r="Q4005" s="166"/>
      <c r="X4005" s="167"/>
      <c r="AX4005" s="162" t="s">
        <v>230</v>
      </c>
      <c r="AY4005" s="162" t="s">
        <v>82</v>
      </c>
      <c r="AZ4005" s="13" t="s">
        <v>82</v>
      </c>
      <c r="BA4005" s="13" t="s">
        <v>34</v>
      </c>
      <c r="BB4005" s="13" t="s">
        <v>73</v>
      </c>
      <c r="BC4005" s="162" t="s">
        <v>216</v>
      </c>
    </row>
    <row r="4006" spans="2:55" s="13" customFormat="1">
      <c r="B4006" s="161"/>
      <c r="D4006" s="148" t="s">
        <v>230</v>
      </c>
      <c r="E4006" s="162" t="s">
        <v>3</v>
      </c>
      <c r="F4006" s="163" t="s">
        <v>3852</v>
      </c>
      <c r="H4006" s="164">
        <v>-1.784</v>
      </c>
      <c r="I4006" s="165"/>
      <c r="L4006" s="161"/>
      <c r="M4006" s="289"/>
      <c r="N4006" s="289"/>
      <c r="O4006" s="289"/>
      <c r="P4006" s="289"/>
      <c r="Q4006" s="166"/>
      <c r="X4006" s="167"/>
      <c r="AX4006" s="162" t="s">
        <v>230</v>
      </c>
      <c r="AY4006" s="162" t="s">
        <v>82</v>
      </c>
      <c r="AZ4006" s="13" t="s">
        <v>82</v>
      </c>
      <c r="BA4006" s="13" t="s">
        <v>34</v>
      </c>
      <c r="BB4006" s="13" t="s">
        <v>73</v>
      </c>
      <c r="BC4006" s="162" t="s">
        <v>216</v>
      </c>
    </row>
    <row r="4007" spans="2:55" s="13" customFormat="1">
      <c r="B4007" s="161"/>
      <c r="D4007" s="148" t="s">
        <v>230</v>
      </c>
      <c r="E4007" s="162" t="s">
        <v>3</v>
      </c>
      <c r="F4007" s="163" t="s">
        <v>3870</v>
      </c>
      <c r="H4007" s="164">
        <v>1.9379999999999999</v>
      </c>
      <c r="I4007" s="165"/>
      <c r="L4007" s="161"/>
      <c r="M4007" s="289"/>
      <c r="N4007" s="289"/>
      <c r="O4007" s="289"/>
      <c r="P4007" s="289"/>
      <c r="Q4007" s="166"/>
      <c r="X4007" s="167"/>
      <c r="AX4007" s="162" t="s">
        <v>230</v>
      </c>
      <c r="AY4007" s="162" t="s">
        <v>82</v>
      </c>
      <c r="AZ4007" s="13" t="s">
        <v>82</v>
      </c>
      <c r="BA4007" s="13" t="s">
        <v>34</v>
      </c>
      <c r="BB4007" s="13" t="s">
        <v>73</v>
      </c>
      <c r="BC4007" s="162" t="s">
        <v>216</v>
      </c>
    </row>
    <row r="4008" spans="2:55" s="13" customFormat="1">
      <c r="B4008" s="161"/>
      <c r="D4008" s="148" t="s">
        <v>230</v>
      </c>
      <c r="E4008" s="162" t="s">
        <v>3</v>
      </c>
      <c r="F4008" s="163" t="s">
        <v>3871</v>
      </c>
      <c r="H4008" s="164">
        <v>13.566000000000001</v>
      </c>
      <c r="I4008" s="165"/>
      <c r="L4008" s="161"/>
      <c r="M4008" s="289"/>
      <c r="N4008" s="289"/>
      <c r="O4008" s="289"/>
      <c r="P4008" s="289"/>
      <c r="Q4008" s="166"/>
      <c r="X4008" s="167"/>
      <c r="AX4008" s="162" t="s">
        <v>230</v>
      </c>
      <c r="AY4008" s="162" t="s">
        <v>82</v>
      </c>
      <c r="AZ4008" s="13" t="s">
        <v>82</v>
      </c>
      <c r="BA4008" s="13" t="s">
        <v>34</v>
      </c>
      <c r="BB4008" s="13" t="s">
        <v>73</v>
      </c>
      <c r="BC4008" s="162" t="s">
        <v>216</v>
      </c>
    </row>
    <row r="4009" spans="2:55" s="13" customFormat="1">
      <c r="B4009" s="161"/>
      <c r="D4009" s="148" t="s">
        <v>230</v>
      </c>
      <c r="E4009" s="162" t="s">
        <v>3</v>
      </c>
      <c r="F4009" s="163" t="s">
        <v>3872</v>
      </c>
      <c r="H4009" s="164">
        <v>18.088000000000001</v>
      </c>
      <c r="I4009" s="165"/>
      <c r="L4009" s="161"/>
      <c r="M4009" s="289"/>
      <c r="N4009" s="289"/>
      <c r="O4009" s="289"/>
      <c r="P4009" s="289"/>
      <c r="Q4009" s="166"/>
      <c r="X4009" s="167"/>
      <c r="AX4009" s="162" t="s">
        <v>230</v>
      </c>
      <c r="AY4009" s="162" t="s">
        <v>82</v>
      </c>
      <c r="AZ4009" s="13" t="s">
        <v>82</v>
      </c>
      <c r="BA4009" s="13" t="s">
        <v>34</v>
      </c>
      <c r="BB4009" s="13" t="s">
        <v>73</v>
      </c>
      <c r="BC4009" s="162" t="s">
        <v>216</v>
      </c>
    </row>
    <row r="4010" spans="2:55" s="13" customFormat="1">
      <c r="B4010" s="161"/>
      <c r="D4010" s="148" t="s">
        <v>230</v>
      </c>
      <c r="E4010" s="162" t="s">
        <v>3</v>
      </c>
      <c r="F4010" s="163" t="s">
        <v>3873</v>
      </c>
      <c r="H4010" s="164">
        <v>13.566000000000001</v>
      </c>
      <c r="I4010" s="165"/>
      <c r="L4010" s="161"/>
      <c r="M4010" s="289"/>
      <c r="N4010" s="289"/>
      <c r="O4010" s="289"/>
      <c r="P4010" s="289"/>
      <c r="Q4010" s="166"/>
      <c r="X4010" s="167"/>
      <c r="AX4010" s="162" t="s">
        <v>230</v>
      </c>
      <c r="AY4010" s="162" t="s">
        <v>82</v>
      </c>
      <c r="AZ4010" s="13" t="s">
        <v>82</v>
      </c>
      <c r="BA4010" s="13" t="s">
        <v>34</v>
      </c>
      <c r="BB4010" s="13" t="s">
        <v>73</v>
      </c>
      <c r="BC4010" s="162" t="s">
        <v>216</v>
      </c>
    </row>
    <row r="4011" spans="2:55" s="13" customFormat="1">
      <c r="B4011" s="161"/>
      <c r="D4011" s="148" t="s">
        <v>230</v>
      </c>
      <c r="E4011" s="162" t="s">
        <v>3</v>
      </c>
      <c r="F4011" s="163" t="s">
        <v>3874</v>
      </c>
      <c r="H4011" s="164">
        <v>12.305999999999999</v>
      </c>
      <c r="I4011" s="165"/>
      <c r="L4011" s="161"/>
      <c r="M4011" s="289"/>
      <c r="N4011" s="289"/>
      <c r="O4011" s="289"/>
      <c r="P4011" s="289"/>
      <c r="Q4011" s="166"/>
      <c r="X4011" s="167"/>
      <c r="AX4011" s="162" t="s">
        <v>230</v>
      </c>
      <c r="AY4011" s="162" t="s">
        <v>82</v>
      </c>
      <c r="AZ4011" s="13" t="s">
        <v>82</v>
      </c>
      <c r="BA4011" s="13" t="s">
        <v>34</v>
      </c>
      <c r="BB4011" s="13" t="s">
        <v>73</v>
      </c>
      <c r="BC4011" s="162" t="s">
        <v>216</v>
      </c>
    </row>
    <row r="4012" spans="2:55" s="15" customFormat="1">
      <c r="B4012" s="186"/>
      <c r="D4012" s="148" t="s">
        <v>230</v>
      </c>
      <c r="E4012" s="187" t="s">
        <v>3</v>
      </c>
      <c r="F4012" s="188" t="s">
        <v>337</v>
      </c>
      <c r="H4012" s="189">
        <v>182.30499999999998</v>
      </c>
      <c r="I4012" s="190"/>
      <c r="L4012" s="186"/>
      <c r="M4012" s="292"/>
      <c r="N4012" s="292"/>
      <c r="O4012" s="292"/>
      <c r="P4012" s="292"/>
      <c r="Q4012" s="191"/>
      <c r="X4012" s="192"/>
      <c r="AX4012" s="187" t="s">
        <v>230</v>
      </c>
      <c r="AY4012" s="187" t="s">
        <v>82</v>
      </c>
      <c r="AZ4012" s="15" t="s">
        <v>241</v>
      </c>
      <c r="BA4012" s="15" t="s">
        <v>34</v>
      </c>
      <c r="BB4012" s="15" t="s">
        <v>73</v>
      </c>
      <c r="BC4012" s="187" t="s">
        <v>216</v>
      </c>
    </row>
    <row r="4013" spans="2:55" s="12" customFormat="1">
      <c r="B4013" s="155"/>
      <c r="D4013" s="148" t="s">
        <v>230</v>
      </c>
      <c r="E4013" s="156" t="s">
        <v>3</v>
      </c>
      <c r="F4013" s="157" t="s">
        <v>1777</v>
      </c>
      <c r="H4013" s="156" t="s">
        <v>3</v>
      </c>
      <c r="I4013" s="158"/>
      <c r="L4013" s="155"/>
      <c r="M4013" s="288"/>
      <c r="N4013" s="288"/>
      <c r="O4013" s="288"/>
      <c r="P4013" s="288"/>
      <c r="Q4013" s="159"/>
      <c r="X4013" s="160"/>
      <c r="AX4013" s="156" t="s">
        <v>230</v>
      </c>
      <c r="AY4013" s="156" t="s">
        <v>82</v>
      </c>
      <c r="AZ4013" s="12" t="s">
        <v>80</v>
      </c>
      <c r="BA4013" s="12" t="s">
        <v>34</v>
      </c>
      <c r="BB4013" s="12" t="s">
        <v>73</v>
      </c>
      <c r="BC4013" s="156" t="s">
        <v>216</v>
      </c>
    </row>
    <row r="4014" spans="2:55" s="13" customFormat="1">
      <c r="B4014" s="161"/>
      <c r="D4014" s="148" t="s">
        <v>230</v>
      </c>
      <c r="E4014" s="162" t="s">
        <v>3</v>
      </c>
      <c r="F4014" s="163" t="s">
        <v>3875</v>
      </c>
      <c r="H4014" s="164">
        <v>13.566000000000001</v>
      </c>
      <c r="I4014" s="165"/>
      <c r="L4014" s="161"/>
      <c r="M4014" s="289"/>
      <c r="N4014" s="289"/>
      <c r="O4014" s="289"/>
      <c r="P4014" s="289"/>
      <c r="Q4014" s="166"/>
      <c r="X4014" s="167"/>
      <c r="AX4014" s="162" t="s">
        <v>230</v>
      </c>
      <c r="AY4014" s="162" t="s">
        <v>82</v>
      </c>
      <c r="AZ4014" s="13" t="s">
        <v>82</v>
      </c>
      <c r="BA4014" s="13" t="s">
        <v>34</v>
      </c>
      <c r="BB4014" s="13" t="s">
        <v>73</v>
      </c>
      <c r="BC4014" s="162" t="s">
        <v>216</v>
      </c>
    </row>
    <row r="4015" spans="2:55" s="13" customFormat="1">
      <c r="B4015" s="161"/>
      <c r="D4015" s="148" t="s">
        <v>230</v>
      </c>
      <c r="E4015" s="162" t="s">
        <v>3</v>
      </c>
      <c r="F4015" s="163" t="s">
        <v>3865</v>
      </c>
      <c r="H4015" s="164">
        <v>29.797000000000001</v>
      </c>
      <c r="I4015" s="165"/>
      <c r="L4015" s="161"/>
      <c r="M4015" s="289"/>
      <c r="N4015" s="289"/>
      <c r="O4015" s="289"/>
      <c r="P4015" s="289"/>
      <c r="Q4015" s="166"/>
      <c r="X4015" s="167"/>
      <c r="AX4015" s="162" t="s">
        <v>230</v>
      </c>
      <c r="AY4015" s="162" t="s">
        <v>82</v>
      </c>
      <c r="AZ4015" s="13" t="s">
        <v>82</v>
      </c>
      <c r="BA4015" s="13" t="s">
        <v>34</v>
      </c>
      <c r="BB4015" s="13" t="s">
        <v>73</v>
      </c>
      <c r="BC4015" s="162" t="s">
        <v>216</v>
      </c>
    </row>
    <row r="4016" spans="2:55" s="13" customFormat="1">
      <c r="B4016" s="161"/>
      <c r="D4016" s="148" t="s">
        <v>230</v>
      </c>
      <c r="E4016" s="162" t="s">
        <v>3</v>
      </c>
      <c r="F4016" s="163" t="s">
        <v>3845</v>
      </c>
      <c r="H4016" s="164">
        <v>-7.7519999999999998</v>
      </c>
      <c r="I4016" s="165"/>
      <c r="L4016" s="161"/>
      <c r="M4016" s="289"/>
      <c r="N4016" s="289"/>
      <c r="O4016" s="289"/>
      <c r="P4016" s="289"/>
      <c r="Q4016" s="166"/>
      <c r="X4016" s="167"/>
      <c r="AX4016" s="162" t="s">
        <v>230</v>
      </c>
      <c r="AY4016" s="162" t="s">
        <v>82</v>
      </c>
      <c r="AZ4016" s="13" t="s">
        <v>82</v>
      </c>
      <c r="BA4016" s="13" t="s">
        <v>34</v>
      </c>
      <c r="BB4016" s="13" t="s">
        <v>73</v>
      </c>
      <c r="BC4016" s="162" t="s">
        <v>216</v>
      </c>
    </row>
    <row r="4017" spans="2:55" s="13" customFormat="1">
      <c r="B4017" s="161"/>
      <c r="D4017" s="148" t="s">
        <v>230</v>
      </c>
      <c r="E4017" s="162" t="s">
        <v>3</v>
      </c>
      <c r="F4017" s="163" t="s">
        <v>3846</v>
      </c>
      <c r="H4017" s="164">
        <v>-2.5049999999999999</v>
      </c>
      <c r="I4017" s="165"/>
      <c r="L4017" s="161"/>
      <c r="M4017" s="289"/>
      <c r="N4017" s="289"/>
      <c r="O4017" s="289"/>
      <c r="P4017" s="289"/>
      <c r="Q4017" s="166"/>
      <c r="X4017" s="167"/>
      <c r="AX4017" s="162" t="s">
        <v>230</v>
      </c>
      <c r="AY4017" s="162" t="s">
        <v>82</v>
      </c>
      <c r="AZ4017" s="13" t="s">
        <v>82</v>
      </c>
      <c r="BA4017" s="13" t="s">
        <v>34</v>
      </c>
      <c r="BB4017" s="13" t="s">
        <v>73</v>
      </c>
      <c r="BC4017" s="162" t="s">
        <v>216</v>
      </c>
    </row>
    <row r="4018" spans="2:55" s="13" customFormat="1">
      <c r="B4018" s="161"/>
      <c r="D4018" s="148" t="s">
        <v>230</v>
      </c>
      <c r="E4018" s="162" t="s">
        <v>3</v>
      </c>
      <c r="F4018" s="163" t="s">
        <v>3876</v>
      </c>
      <c r="H4018" s="164">
        <v>52.692999999999998</v>
      </c>
      <c r="I4018" s="165"/>
      <c r="L4018" s="161"/>
      <c r="M4018" s="289"/>
      <c r="N4018" s="289"/>
      <c r="O4018" s="289"/>
      <c r="P4018" s="289"/>
      <c r="Q4018" s="166"/>
      <c r="X4018" s="167"/>
      <c r="AX4018" s="162" t="s">
        <v>230</v>
      </c>
      <c r="AY4018" s="162" t="s">
        <v>82</v>
      </c>
      <c r="AZ4018" s="13" t="s">
        <v>82</v>
      </c>
      <c r="BA4018" s="13" t="s">
        <v>34</v>
      </c>
      <c r="BB4018" s="13" t="s">
        <v>73</v>
      </c>
      <c r="BC4018" s="162" t="s">
        <v>216</v>
      </c>
    </row>
    <row r="4019" spans="2:55" s="13" customFormat="1">
      <c r="B4019" s="161"/>
      <c r="D4019" s="148" t="s">
        <v>230</v>
      </c>
      <c r="E4019" s="162" t="s">
        <v>3</v>
      </c>
      <c r="F4019" s="163" t="s">
        <v>3877</v>
      </c>
      <c r="H4019" s="164">
        <v>26.648</v>
      </c>
      <c r="I4019" s="165"/>
      <c r="L4019" s="161"/>
      <c r="M4019" s="289"/>
      <c r="N4019" s="289"/>
      <c r="O4019" s="289"/>
      <c r="P4019" s="289"/>
      <c r="Q4019" s="166"/>
      <c r="X4019" s="167"/>
      <c r="AX4019" s="162" t="s">
        <v>230</v>
      </c>
      <c r="AY4019" s="162" t="s">
        <v>82</v>
      </c>
      <c r="AZ4019" s="13" t="s">
        <v>82</v>
      </c>
      <c r="BA4019" s="13" t="s">
        <v>34</v>
      </c>
      <c r="BB4019" s="13" t="s">
        <v>73</v>
      </c>
      <c r="BC4019" s="162" t="s">
        <v>216</v>
      </c>
    </row>
    <row r="4020" spans="2:55" s="13" customFormat="1">
      <c r="B4020" s="161"/>
      <c r="D4020" s="148" t="s">
        <v>230</v>
      </c>
      <c r="E4020" s="162" t="s">
        <v>3</v>
      </c>
      <c r="F4020" s="163" t="s">
        <v>3852</v>
      </c>
      <c r="H4020" s="164">
        <v>-1.784</v>
      </c>
      <c r="I4020" s="165"/>
      <c r="L4020" s="161"/>
      <c r="M4020" s="289"/>
      <c r="N4020" s="289"/>
      <c r="O4020" s="289"/>
      <c r="P4020" s="289"/>
      <c r="Q4020" s="166"/>
      <c r="X4020" s="167"/>
      <c r="AX4020" s="162" t="s">
        <v>230</v>
      </c>
      <c r="AY4020" s="162" t="s">
        <v>82</v>
      </c>
      <c r="AZ4020" s="13" t="s">
        <v>82</v>
      </c>
      <c r="BA4020" s="13" t="s">
        <v>34</v>
      </c>
      <c r="BB4020" s="13" t="s">
        <v>73</v>
      </c>
      <c r="BC4020" s="162" t="s">
        <v>216</v>
      </c>
    </row>
    <row r="4021" spans="2:55" s="13" customFormat="1">
      <c r="B4021" s="161"/>
      <c r="D4021" s="148" t="s">
        <v>230</v>
      </c>
      <c r="E4021" s="162" t="s">
        <v>3</v>
      </c>
      <c r="F4021" s="163" t="s">
        <v>3878</v>
      </c>
      <c r="H4021" s="164">
        <v>5.33</v>
      </c>
      <c r="I4021" s="165"/>
      <c r="L4021" s="161"/>
      <c r="M4021" s="289"/>
      <c r="N4021" s="289"/>
      <c r="O4021" s="289"/>
      <c r="P4021" s="289"/>
      <c r="Q4021" s="166"/>
      <c r="X4021" s="167"/>
      <c r="AX4021" s="162" t="s">
        <v>230</v>
      </c>
      <c r="AY4021" s="162" t="s">
        <v>82</v>
      </c>
      <c r="AZ4021" s="13" t="s">
        <v>82</v>
      </c>
      <c r="BA4021" s="13" t="s">
        <v>34</v>
      </c>
      <c r="BB4021" s="13" t="s">
        <v>73</v>
      </c>
      <c r="BC4021" s="162" t="s">
        <v>216</v>
      </c>
    </row>
    <row r="4022" spans="2:55" s="13" customFormat="1">
      <c r="B4022" s="161"/>
      <c r="D4022" s="148" t="s">
        <v>230</v>
      </c>
      <c r="E4022" s="162" t="s">
        <v>3</v>
      </c>
      <c r="F4022" s="163" t="s">
        <v>3852</v>
      </c>
      <c r="H4022" s="164">
        <v>-1.784</v>
      </c>
      <c r="I4022" s="165"/>
      <c r="L4022" s="161"/>
      <c r="M4022" s="289"/>
      <c r="N4022" s="289"/>
      <c r="O4022" s="289"/>
      <c r="P4022" s="289"/>
      <c r="Q4022" s="166"/>
      <c r="X4022" s="167"/>
      <c r="AX4022" s="162" t="s">
        <v>230</v>
      </c>
      <c r="AY4022" s="162" t="s">
        <v>82</v>
      </c>
      <c r="AZ4022" s="13" t="s">
        <v>82</v>
      </c>
      <c r="BA4022" s="13" t="s">
        <v>34</v>
      </c>
      <c r="BB4022" s="13" t="s">
        <v>73</v>
      </c>
      <c r="BC4022" s="162" t="s">
        <v>216</v>
      </c>
    </row>
    <row r="4023" spans="2:55" s="13" customFormat="1">
      <c r="B4023" s="161"/>
      <c r="D4023" s="148" t="s">
        <v>230</v>
      </c>
      <c r="E4023" s="162" t="s">
        <v>3</v>
      </c>
      <c r="F4023" s="163" t="s">
        <v>3879</v>
      </c>
      <c r="H4023" s="164">
        <v>10.336</v>
      </c>
      <c r="I4023" s="165"/>
      <c r="L4023" s="161"/>
      <c r="M4023" s="289"/>
      <c r="N4023" s="289"/>
      <c r="O4023" s="289"/>
      <c r="P4023" s="289"/>
      <c r="Q4023" s="166"/>
      <c r="X4023" s="167"/>
      <c r="AX4023" s="162" t="s">
        <v>230</v>
      </c>
      <c r="AY4023" s="162" t="s">
        <v>82</v>
      </c>
      <c r="AZ4023" s="13" t="s">
        <v>82</v>
      </c>
      <c r="BA4023" s="13" t="s">
        <v>34</v>
      </c>
      <c r="BB4023" s="13" t="s">
        <v>73</v>
      </c>
      <c r="BC4023" s="162" t="s">
        <v>216</v>
      </c>
    </row>
    <row r="4024" spans="2:55" s="13" customFormat="1">
      <c r="B4024" s="161"/>
      <c r="D4024" s="148" t="s">
        <v>230</v>
      </c>
      <c r="E4024" s="162" t="s">
        <v>3</v>
      </c>
      <c r="F4024" s="163" t="s">
        <v>3852</v>
      </c>
      <c r="H4024" s="164">
        <v>-1.784</v>
      </c>
      <c r="I4024" s="165"/>
      <c r="L4024" s="161"/>
      <c r="M4024" s="289"/>
      <c r="N4024" s="289"/>
      <c r="O4024" s="289"/>
      <c r="P4024" s="289"/>
      <c r="Q4024" s="166"/>
      <c r="X4024" s="167"/>
      <c r="AX4024" s="162" t="s">
        <v>230</v>
      </c>
      <c r="AY4024" s="162" t="s">
        <v>82</v>
      </c>
      <c r="AZ4024" s="13" t="s">
        <v>82</v>
      </c>
      <c r="BA4024" s="13" t="s">
        <v>34</v>
      </c>
      <c r="BB4024" s="13" t="s">
        <v>73</v>
      </c>
      <c r="BC4024" s="162" t="s">
        <v>216</v>
      </c>
    </row>
    <row r="4025" spans="2:55" s="13" customFormat="1">
      <c r="B4025" s="161"/>
      <c r="D4025" s="148" t="s">
        <v>230</v>
      </c>
      <c r="E4025" s="162" t="s">
        <v>3</v>
      </c>
      <c r="F4025" s="163" t="s">
        <v>3880</v>
      </c>
      <c r="H4025" s="164">
        <v>1.9379999999999999</v>
      </c>
      <c r="I4025" s="165"/>
      <c r="L4025" s="161"/>
      <c r="M4025" s="289"/>
      <c r="N4025" s="289"/>
      <c r="O4025" s="289"/>
      <c r="P4025" s="289"/>
      <c r="Q4025" s="166"/>
      <c r="X4025" s="167"/>
      <c r="AX4025" s="162" t="s">
        <v>230</v>
      </c>
      <c r="AY4025" s="162" t="s">
        <v>82</v>
      </c>
      <c r="AZ4025" s="13" t="s">
        <v>82</v>
      </c>
      <c r="BA4025" s="13" t="s">
        <v>34</v>
      </c>
      <c r="BB4025" s="13" t="s">
        <v>73</v>
      </c>
      <c r="BC4025" s="162" t="s">
        <v>216</v>
      </c>
    </row>
    <row r="4026" spans="2:55" s="13" customFormat="1">
      <c r="B4026" s="161"/>
      <c r="D4026" s="148" t="s">
        <v>230</v>
      </c>
      <c r="E4026" s="162" t="s">
        <v>3</v>
      </c>
      <c r="F4026" s="163" t="s">
        <v>3881</v>
      </c>
      <c r="H4026" s="164">
        <v>13.566000000000001</v>
      </c>
      <c r="I4026" s="165"/>
      <c r="L4026" s="161"/>
      <c r="M4026" s="289"/>
      <c r="N4026" s="289"/>
      <c r="O4026" s="289"/>
      <c r="P4026" s="289"/>
      <c r="Q4026" s="166"/>
      <c r="X4026" s="167"/>
      <c r="AX4026" s="162" t="s">
        <v>230</v>
      </c>
      <c r="AY4026" s="162" t="s">
        <v>82</v>
      </c>
      <c r="AZ4026" s="13" t="s">
        <v>82</v>
      </c>
      <c r="BA4026" s="13" t="s">
        <v>34</v>
      </c>
      <c r="BB4026" s="13" t="s">
        <v>73</v>
      </c>
      <c r="BC4026" s="162" t="s">
        <v>216</v>
      </c>
    </row>
    <row r="4027" spans="2:55" s="13" customFormat="1">
      <c r="B4027" s="161"/>
      <c r="D4027" s="148" t="s">
        <v>230</v>
      </c>
      <c r="E4027" s="162" t="s">
        <v>3</v>
      </c>
      <c r="F4027" s="163" t="s">
        <v>3882</v>
      </c>
      <c r="H4027" s="164">
        <v>18.088000000000001</v>
      </c>
      <c r="I4027" s="165"/>
      <c r="L4027" s="161"/>
      <c r="M4027" s="289"/>
      <c r="N4027" s="289"/>
      <c r="O4027" s="289"/>
      <c r="P4027" s="289"/>
      <c r="Q4027" s="166"/>
      <c r="X4027" s="167"/>
      <c r="AX4027" s="162" t="s">
        <v>230</v>
      </c>
      <c r="AY4027" s="162" t="s">
        <v>82</v>
      </c>
      <c r="AZ4027" s="13" t="s">
        <v>82</v>
      </c>
      <c r="BA4027" s="13" t="s">
        <v>34</v>
      </c>
      <c r="BB4027" s="13" t="s">
        <v>73</v>
      </c>
      <c r="BC4027" s="162" t="s">
        <v>216</v>
      </c>
    </row>
    <row r="4028" spans="2:55" s="13" customFormat="1">
      <c r="B4028" s="161"/>
      <c r="D4028" s="148" t="s">
        <v>230</v>
      </c>
      <c r="E4028" s="162" t="s">
        <v>3</v>
      </c>
      <c r="F4028" s="163" t="s">
        <v>3883</v>
      </c>
      <c r="H4028" s="164">
        <v>13.566000000000001</v>
      </c>
      <c r="I4028" s="165"/>
      <c r="L4028" s="161"/>
      <c r="M4028" s="289"/>
      <c r="N4028" s="289"/>
      <c r="O4028" s="289"/>
      <c r="P4028" s="289"/>
      <c r="Q4028" s="166"/>
      <c r="X4028" s="167"/>
      <c r="AX4028" s="162" t="s">
        <v>230</v>
      </c>
      <c r="AY4028" s="162" t="s">
        <v>82</v>
      </c>
      <c r="AZ4028" s="13" t="s">
        <v>82</v>
      </c>
      <c r="BA4028" s="13" t="s">
        <v>34</v>
      </c>
      <c r="BB4028" s="13" t="s">
        <v>73</v>
      </c>
      <c r="BC4028" s="162" t="s">
        <v>216</v>
      </c>
    </row>
    <row r="4029" spans="2:55" s="13" customFormat="1">
      <c r="B4029" s="161"/>
      <c r="D4029" s="148" t="s">
        <v>230</v>
      </c>
      <c r="E4029" s="162" t="s">
        <v>3</v>
      </c>
      <c r="F4029" s="163" t="s">
        <v>3884</v>
      </c>
      <c r="H4029" s="164">
        <v>2.6030000000000002</v>
      </c>
      <c r="I4029" s="165"/>
      <c r="L4029" s="161"/>
      <c r="M4029" s="289"/>
      <c r="N4029" s="289"/>
      <c r="O4029" s="289"/>
      <c r="P4029" s="289"/>
      <c r="Q4029" s="166"/>
      <c r="X4029" s="167"/>
      <c r="AX4029" s="162" t="s">
        <v>230</v>
      </c>
      <c r="AY4029" s="162" t="s">
        <v>82</v>
      </c>
      <c r="AZ4029" s="13" t="s">
        <v>82</v>
      </c>
      <c r="BA4029" s="13" t="s">
        <v>34</v>
      </c>
      <c r="BB4029" s="13" t="s">
        <v>73</v>
      </c>
      <c r="BC4029" s="162" t="s">
        <v>216</v>
      </c>
    </row>
    <row r="4030" spans="2:55" s="15" customFormat="1">
      <c r="B4030" s="186"/>
      <c r="D4030" s="148" t="s">
        <v>230</v>
      </c>
      <c r="E4030" s="187" t="s">
        <v>3</v>
      </c>
      <c r="F4030" s="188" t="s">
        <v>337</v>
      </c>
      <c r="H4030" s="189">
        <v>172.52199999999996</v>
      </c>
      <c r="I4030" s="190"/>
      <c r="L4030" s="186"/>
      <c r="M4030" s="292"/>
      <c r="N4030" s="292"/>
      <c r="O4030" s="292"/>
      <c r="P4030" s="292"/>
      <c r="Q4030" s="191"/>
      <c r="X4030" s="192"/>
      <c r="AX4030" s="187" t="s">
        <v>230</v>
      </c>
      <c r="AY4030" s="187" t="s">
        <v>82</v>
      </c>
      <c r="AZ4030" s="15" t="s">
        <v>241</v>
      </c>
      <c r="BA4030" s="15" t="s">
        <v>34</v>
      </c>
      <c r="BB4030" s="15" t="s">
        <v>73</v>
      </c>
      <c r="BC4030" s="187" t="s">
        <v>216</v>
      </c>
    </row>
    <row r="4031" spans="2:55" s="12" customFormat="1">
      <c r="B4031" s="155"/>
      <c r="D4031" s="148" t="s">
        <v>230</v>
      </c>
      <c r="E4031" s="156" t="s">
        <v>3</v>
      </c>
      <c r="F4031" s="157" t="s">
        <v>1826</v>
      </c>
      <c r="H4031" s="156" t="s">
        <v>3</v>
      </c>
      <c r="I4031" s="158"/>
      <c r="L4031" s="155"/>
      <c r="M4031" s="288"/>
      <c r="N4031" s="288"/>
      <c r="O4031" s="288"/>
      <c r="P4031" s="288"/>
      <c r="Q4031" s="159"/>
      <c r="X4031" s="160"/>
      <c r="AX4031" s="156" t="s">
        <v>230</v>
      </c>
      <c r="AY4031" s="156" t="s">
        <v>82</v>
      </c>
      <c r="AZ4031" s="12" t="s">
        <v>80</v>
      </c>
      <c r="BA4031" s="12" t="s">
        <v>34</v>
      </c>
      <c r="BB4031" s="12" t="s">
        <v>73</v>
      </c>
      <c r="BC4031" s="156" t="s">
        <v>216</v>
      </c>
    </row>
    <row r="4032" spans="2:55" s="13" customFormat="1">
      <c r="B4032" s="161"/>
      <c r="D4032" s="148" t="s">
        <v>230</v>
      </c>
      <c r="E4032" s="162" t="s">
        <v>3</v>
      </c>
      <c r="F4032" s="163" t="s">
        <v>3885</v>
      </c>
      <c r="H4032" s="164">
        <v>13.566000000000001</v>
      </c>
      <c r="I4032" s="165"/>
      <c r="L4032" s="161"/>
      <c r="M4032" s="289"/>
      <c r="N4032" s="289"/>
      <c r="O4032" s="289"/>
      <c r="P4032" s="289"/>
      <c r="Q4032" s="166"/>
      <c r="X4032" s="167"/>
      <c r="AX4032" s="162" t="s">
        <v>230</v>
      </c>
      <c r="AY4032" s="162" t="s">
        <v>82</v>
      </c>
      <c r="AZ4032" s="13" t="s">
        <v>82</v>
      </c>
      <c r="BA4032" s="13" t="s">
        <v>34</v>
      </c>
      <c r="BB4032" s="13" t="s">
        <v>73</v>
      </c>
      <c r="BC4032" s="162" t="s">
        <v>216</v>
      </c>
    </row>
    <row r="4033" spans="2:55" s="13" customFormat="1">
      <c r="B4033" s="161"/>
      <c r="D4033" s="148" t="s">
        <v>230</v>
      </c>
      <c r="E4033" s="162" t="s">
        <v>3</v>
      </c>
      <c r="F4033" s="163" t="s">
        <v>3865</v>
      </c>
      <c r="H4033" s="164">
        <v>29.797000000000001</v>
      </c>
      <c r="I4033" s="165"/>
      <c r="L4033" s="161"/>
      <c r="M4033" s="289"/>
      <c r="N4033" s="289"/>
      <c r="O4033" s="289"/>
      <c r="P4033" s="289"/>
      <c r="Q4033" s="166"/>
      <c r="X4033" s="167"/>
      <c r="AX4033" s="162" t="s">
        <v>230</v>
      </c>
      <c r="AY4033" s="162" t="s">
        <v>82</v>
      </c>
      <c r="AZ4033" s="13" t="s">
        <v>82</v>
      </c>
      <c r="BA4033" s="13" t="s">
        <v>34</v>
      </c>
      <c r="BB4033" s="13" t="s">
        <v>73</v>
      </c>
      <c r="BC4033" s="162" t="s">
        <v>216</v>
      </c>
    </row>
    <row r="4034" spans="2:55" s="13" customFormat="1">
      <c r="B4034" s="161"/>
      <c r="D4034" s="148" t="s">
        <v>230</v>
      </c>
      <c r="E4034" s="162" t="s">
        <v>3</v>
      </c>
      <c r="F4034" s="163" t="s">
        <v>3845</v>
      </c>
      <c r="H4034" s="164">
        <v>-7.7519999999999998</v>
      </c>
      <c r="I4034" s="165"/>
      <c r="L4034" s="161"/>
      <c r="M4034" s="289"/>
      <c r="N4034" s="289"/>
      <c r="O4034" s="289"/>
      <c r="P4034" s="289"/>
      <c r="Q4034" s="166"/>
      <c r="X4034" s="167"/>
      <c r="AX4034" s="162" t="s">
        <v>230</v>
      </c>
      <c r="AY4034" s="162" t="s">
        <v>82</v>
      </c>
      <c r="AZ4034" s="13" t="s">
        <v>82</v>
      </c>
      <c r="BA4034" s="13" t="s">
        <v>34</v>
      </c>
      <c r="BB4034" s="13" t="s">
        <v>73</v>
      </c>
      <c r="BC4034" s="162" t="s">
        <v>216</v>
      </c>
    </row>
    <row r="4035" spans="2:55" s="13" customFormat="1">
      <c r="B4035" s="161"/>
      <c r="D4035" s="148" t="s">
        <v>230</v>
      </c>
      <c r="E4035" s="162" t="s">
        <v>3</v>
      </c>
      <c r="F4035" s="163" t="s">
        <v>3846</v>
      </c>
      <c r="H4035" s="164">
        <v>-2.5049999999999999</v>
      </c>
      <c r="I4035" s="165"/>
      <c r="L4035" s="161"/>
      <c r="M4035" s="289"/>
      <c r="N4035" s="289"/>
      <c r="O4035" s="289"/>
      <c r="P4035" s="289"/>
      <c r="Q4035" s="166"/>
      <c r="X4035" s="167"/>
      <c r="AX4035" s="162" t="s">
        <v>230</v>
      </c>
      <c r="AY4035" s="162" t="s">
        <v>82</v>
      </c>
      <c r="AZ4035" s="13" t="s">
        <v>82</v>
      </c>
      <c r="BA4035" s="13" t="s">
        <v>34</v>
      </c>
      <c r="BB4035" s="13" t="s">
        <v>73</v>
      </c>
      <c r="BC4035" s="162" t="s">
        <v>216</v>
      </c>
    </row>
    <row r="4036" spans="2:55" s="13" customFormat="1">
      <c r="B4036" s="161"/>
      <c r="D4036" s="148" t="s">
        <v>230</v>
      </c>
      <c r="E4036" s="162" t="s">
        <v>3</v>
      </c>
      <c r="F4036" s="163" t="s">
        <v>3886</v>
      </c>
      <c r="H4036" s="164">
        <v>52.622999999999998</v>
      </c>
      <c r="I4036" s="165"/>
      <c r="L4036" s="161"/>
      <c r="M4036" s="289"/>
      <c r="N4036" s="289"/>
      <c r="O4036" s="289"/>
      <c r="P4036" s="289"/>
      <c r="Q4036" s="166"/>
      <c r="X4036" s="167"/>
      <c r="AX4036" s="162" t="s">
        <v>230</v>
      </c>
      <c r="AY4036" s="162" t="s">
        <v>82</v>
      </c>
      <c r="AZ4036" s="13" t="s">
        <v>82</v>
      </c>
      <c r="BA4036" s="13" t="s">
        <v>34</v>
      </c>
      <c r="BB4036" s="13" t="s">
        <v>73</v>
      </c>
      <c r="BC4036" s="162" t="s">
        <v>216</v>
      </c>
    </row>
    <row r="4037" spans="2:55" s="13" customFormat="1">
      <c r="B4037" s="161"/>
      <c r="D4037" s="148" t="s">
        <v>230</v>
      </c>
      <c r="E4037" s="162" t="s">
        <v>3</v>
      </c>
      <c r="F4037" s="163" t="s">
        <v>3887</v>
      </c>
      <c r="H4037" s="164">
        <v>26.648</v>
      </c>
      <c r="I4037" s="165"/>
      <c r="L4037" s="161"/>
      <c r="M4037" s="289"/>
      <c r="N4037" s="289"/>
      <c r="O4037" s="289"/>
      <c r="P4037" s="289"/>
      <c r="Q4037" s="166"/>
      <c r="X4037" s="167"/>
      <c r="AX4037" s="162" t="s">
        <v>230</v>
      </c>
      <c r="AY4037" s="162" t="s">
        <v>82</v>
      </c>
      <c r="AZ4037" s="13" t="s">
        <v>82</v>
      </c>
      <c r="BA4037" s="13" t="s">
        <v>34</v>
      </c>
      <c r="BB4037" s="13" t="s">
        <v>73</v>
      </c>
      <c r="BC4037" s="162" t="s">
        <v>216</v>
      </c>
    </row>
    <row r="4038" spans="2:55" s="13" customFormat="1">
      <c r="B4038" s="161"/>
      <c r="D4038" s="148" t="s">
        <v>230</v>
      </c>
      <c r="E4038" s="162" t="s">
        <v>3</v>
      </c>
      <c r="F4038" s="163" t="s">
        <v>3852</v>
      </c>
      <c r="H4038" s="164">
        <v>-1.784</v>
      </c>
      <c r="I4038" s="165"/>
      <c r="L4038" s="161"/>
      <c r="M4038" s="289"/>
      <c r="N4038" s="289"/>
      <c r="O4038" s="289"/>
      <c r="P4038" s="289"/>
      <c r="Q4038" s="166"/>
      <c r="X4038" s="167"/>
      <c r="AX4038" s="162" t="s">
        <v>230</v>
      </c>
      <c r="AY4038" s="162" t="s">
        <v>82</v>
      </c>
      <c r="AZ4038" s="13" t="s">
        <v>82</v>
      </c>
      <c r="BA4038" s="13" t="s">
        <v>34</v>
      </c>
      <c r="BB4038" s="13" t="s">
        <v>73</v>
      </c>
      <c r="BC4038" s="162" t="s">
        <v>216</v>
      </c>
    </row>
    <row r="4039" spans="2:55" s="13" customFormat="1">
      <c r="B4039" s="161"/>
      <c r="D4039" s="148" t="s">
        <v>230</v>
      </c>
      <c r="E4039" s="162" t="s">
        <v>3</v>
      </c>
      <c r="F4039" s="163" t="s">
        <v>3888</v>
      </c>
      <c r="H4039" s="164">
        <v>5.33</v>
      </c>
      <c r="I4039" s="165"/>
      <c r="L4039" s="161"/>
      <c r="M4039" s="289"/>
      <c r="N4039" s="289"/>
      <c r="O4039" s="289"/>
      <c r="P4039" s="289"/>
      <c r="Q4039" s="166"/>
      <c r="X4039" s="167"/>
      <c r="AX4039" s="162" t="s">
        <v>230</v>
      </c>
      <c r="AY4039" s="162" t="s">
        <v>82</v>
      </c>
      <c r="AZ4039" s="13" t="s">
        <v>82</v>
      </c>
      <c r="BA4039" s="13" t="s">
        <v>34</v>
      </c>
      <c r="BB4039" s="13" t="s">
        <v>73</v>
      </c>
      <c r="BC4039" s="162" t="s">
        <v>216</v>
      </c>
    </row>
    <row r="4040" spans="2:55" s="13" customFormat="1">
      <c r="B4040" s="161"/>
      <c r="D4040" s="148" t="s">
        <v>230</v>
      </c>
      <c r="E4040" s="162" t="s">
        <v>3</v>
      </c>
      <c r="F4040" s="163" t="s">
        <v>3852</v>
      </c>
      <c r="H4040" s="164">
        <v>-1.784</v>
      </c>
      <c r="I4040" s="165"/>
      <c r="L4040" s="161"/>
      <c r="M4040" s="289"/>
      <c r="N4040" s="289"/>
      <c r="O4040" s="289"/>
      <c r="P4040" s="289"/>
      <c r="Q4040" s="166"/>
      <c r="X4040" s="167"/>
      <c r="AX4040" s="162" t="s">
        <v>230</v>
      </c>
      <c r="AY4040" s="162" t="s">
        <v>82</v>
      </c>
      <c r="AZ4040" s="13" t="s">
        <v>82</v>
      </c>
      <c r="BA4040" s="13" t="s">
        <v>34</v>
      </c>
      <c r="BB4040" s="13" t="s">
        <v>73</v>
      </c>
      <c r="BC4040" s="162" t="s">
        <v>216</v>
      </c>
    </row>
    <row r="4041" spans="2:55" s="13" customFormat="1">
      <c r="B4041" s="161"/>
      <c r="D4041" s="148" t="s">
        <v>230</v>
      </c>
      <c r="E4041" s="162" t="s">
        <v>3</v>
      </c>
      <c r="F4041" s="163" t="s">
        <v>3889</v>
      </c>
      <c r="H4041" s="164">
        <v>10.336</v>
      </c>
      <c r="I4041" s="165"/>
      <c r="L4041" s="161"/>
      <c r="M4041" s="289"/>
      <c r="N4041" s="289"/>
      <c r="O4041" s="289"/>
      <c r="P4041" s="289"/>
      <c r="Q4041" s="166"/>
      <c r="X4041" s="167"/>
      <c r="AX4041" s="162" t="s">
        <v>230</v>
      </c>
      <c r="AY4041" s="162" t="s">
        <v>82</v>
      </c>
      <c r="AZ4041" s="13" t="s">
        <v>82</v>
      </c>
      <c r="BA4041" s="13" t="s">
        <v>34</v>
      </c>
      <c r="BB4041" s="13" t="s">
        <v>73</v>
      </c>
      <c r="BC4041" s="162" t="s">
        <v>216</v>
      </c>
    </row>
    <row r="4042" spans="2:55" s="13" customFormat="1">
      <c r="B4042" s="161"/>
      <c r="D4042" s="148" t="s">
        <v>230</v>
      </c>
      <c r="E4042" s="162" t="s">
        <v>3</v>
      </c>
      <c r="F4042" s="163" t="s">
        <v>3852</v>
      </c>
      <c r="H4042" s="164">
        <v>-1.784</v>
      </c>
      <c r="I4042" s="165"/>
      <c r="L4042" s="161"/>
      <c r="M4042" s="289"/>
      <c r="N4042" s="289"/>
      <c r="O4042" s="289"/>
      <c r="P4042" s="289"/>
      <c r="Q4042" s="166"/>
      <c r="X4042" s="167"/>
      <c r="AX4042" s="162" t="s">
        <v>230</v>
      </c>
      <c r="AY4042" s="162" t="s">
        <v>82</v>
      </c>
      <c r="AZ4042" s="13" t="s">
        <v>82</v>
      </c>
      <c r="BA4042" s="13" t="s">
        <v>34</v>
      </c>
      <c r="BB4042" s="13" t="s">
        <v>73</v>
      </c>
      <c r="BC4042" s="162" t="s">
        <v>216</v>
      </c>
    </row>
    <row r="4043" spans="2:55" s="13" customFormat="1">
      <c r="B4043" s="161"/>
      <c r="D4043" s="148" t="s">
        <v>230</v>
      </c>
      <c r="E4043" s="162" t="s">
        <v>3</v>
      </c>
      <c r="F4043" s="163" t="s">
        <v>3890</v>
      </c>
      <c r="H4043" s="164">
        <v>1.9379999999999999</v>
      </c>
      <c r="I4043" s="165"/>
      <c r="L4043" s="161"/>
      <c r="M4043" s="289"/>
      <c r="N4043" s="289"/>
      <c r="O4043" s="289"/>
      <c r="P4043" s="289"/>
      <c r="Q4043" s="166"/>
      <c r="X4043" s="167"/>
      <c r="AX4043" s="162" t="s">
        <v>230</v>
      </c>
      <c r="AY4043" s="162" t="s">
        <v>82</v>
      </c>
      <c r="AZ4043" s="13" t="s">
        <v>82</v>
      </c>
      <c r="BA4043" s="13" t="s">
        <v>34</v>
      </c>
      <c r="BB4043" s="13" t="s">
        <v>73</v>
      </c>
      <c r="BC4043" s="162" t="s">
        <v>216</v>
      </c>
    </row>
    <row r="4044" spans="2:55" s="13" customFormat="1">
      <c r="B4044" s="161"/>
      <c r="D4044" s="148" t="s">
        <v>230</v>
      </c>
      <c r="E4044" s="162" t="s">
        <v>3</v>
      </c>
      <c r="F4044" s="163" t="s">
        <v>3891</v>
      </c>
      <c r="H4044" s="164">
        <v>13.566000000000001</v>
      </c>
      <c r="I4044" s="165"/>
      <c r="L4044" s="161"/>
      <c r="M4044" s="289"/>
      <c r="N4044" s="289"/>
      <c r="O4044" s="289"/>
      <c r="P4044" s="289"/>
      <c r="Q4044" s="166"/>
      <c r="X4044" s="167"/>
      <c r="AX4044" s="162" t="s">
        <v>230</v>
      </c>
      <c r="AY4044" s="162" t="s">
        <v>82</v>
      </c>
      <c r="AZ4044" s="13" t="s">
        <v>82</v>
      </c>
      <c r="BA4044" s="13" t="s">
        <v>34</v>
      </c>
      <c r="BB4044" s="13" t="s">
        <v>73</v>
      </c>
      <c r="BC4044" s="162" t="s">
        <v>216</v>
      </c>
    </row>
    <row r="4045" spans="2:55" s="13" customFormat="1">
      <c r="B4045" s="161"/>
      <c r="D4045" s="148" t="s">
        <v>230</v>
      </c>
      <c r="E4045" s="162" t="s">
        <v>3</v>
      </c>
      <c r="F4045" s="163" t="s">
        <v>3892</v>
      </c>
      <c r="H4045" s="164">
        <v>18.088000000000001</v>
      </c>
      <c r="I4045" s="165"/>
      <c r="L4045" s="161"/>
      <c r="M4045" s="289"/>
      <c r="N4045" s="289"/>
      <c r="O4045" s="289"/>
      <c r="P4045" s="289"/>
      <c r="Q4045" s="166"/>
      <c r="X4045" s="167"/>
      <c r="AX4045" s="162" t="s">
        <v>230</v>
      </c>
      <c r="AY4045" s="162" t="s">
        <v>82</v>
      </c>
      <c r="AZ4045" s="13" t="s">
        <v>82</v>
      </c>
      <c r="BA4045" s="13" t="s">
        <v>34</v>
      </c>
      <c r="BB4045" s="13" t="s">
        <v>73</v>
      </c>
      <c r="BC4045" s="162" t="s">
        <v>216</v>
      </c>
    </row>
    <row r="4046" spans="2:55" s="13" customFormat="1">
      <c r="B4046" s="161"/>
      <c r="D4046" s="148" t="s">
        <v>230</v>
      </c>
      <c r="E4046" s="162" t="s">
        <v>3</v>
      </c>
      <c r="F4046" s="163" t="s">
        <v>3893</v>
      </c>
      <c r="H4046" s="164">
        <v>13.566000000000001</v>
      </c>
      <c r="I4046" s="165"/>
      <c r="L4046" s="161"/>
      <c r="M4046" s="289"/>
      <c r="N4046" s="289"/>
      <c r="O4046" s="289"/>
      <c r="P4046" s="289"/>
      <c r="Q4046" s="166"/>
      <c r="X4046" s="167"/>
      <c r="AX4046" s="162" t="s">
        <v>230</v>
      </c>
      <c r="AY4046" s="162" t="s">
        <v>82</v>
      </c>
      <c r="AZ4046" s="13" t="s">
        <v>82</v>
      </c>
      <c r="BA4046" s="13" t="s">
        <v>34</v>
      </c>
      <c r="BB4046" s="13" t="s">
        <v>73</v>
      </c>
      <c r="BC4046" s="162" t="s">
        <v>216</v>
      </c>
    </row>
    <row r="4047" spans="2:55" s="13" customFormat="1">
      <c r="B4047" s="161"/>
      <c r="D4047" s="148" t="s">
        <v>230</v>
      </c>
      <c r="E4047" s="162" t="s">
        <v>3</v>
      </c>
      <c r="F4047" s="163" t="s">
        <v>3894</v>
      </c>
      <c r="H4047" s="164">
        <v>2.597</v>
      </c>
      <c r="I4047" s="165"/>
      <c r="L4047" s="161"/>
      <c r="M4047" s="289"/>
      <c r="N4047" s="289"/>
      <c r="O4047" s="289"/>
      <c r="P4047" s="289"/>
      <c r="Q4047" s="166"/>
      <c r="X4047" s="167"/>
      <c r="AX4047" s="162" t="s">
        <v>230</v>
      </c>
      <c r="AY4047" s="162" t="s">
        <v>82</v>
      </c>
      <c r="AZ4047" s="13" t="s">
        <v>82</v>
      </c>
      <c r="BA4047" s="13" t="s">
        <v>34</v>
      </c>
      <c r="BB4047" s="13" t="s">
        <v>73</v>
      </c>
      <c r="BC4047" s="162" t="s">
        <v>216</v>
      </c>
    </row>
    <row r="4048" spans="2:55" s="15" customFormat="1">
      <c r="B4048" s="186"/>
      <c r="D4048" s="148" t="s">
        <v>230</v>
      </c>
      <c r="E4048" s="187" t="s">
        <v>3</v>
      </c>
      <c r="F4048" s="188" t="s">
        <v>337</v>
      </c>
      <c r="H4048" s="189">
        <v>172.44599999999997</v>
      </c>
      <c r="I4048" s="190"/>
      <c r="L4048" s="186"/>
      <c r="M4048" s="292"/>
      <c r="N4048" s="292"/>
      <c r="O4048" s="292"/>
      <c r="P4048" s="292"/>
      <c r="Q4048" s="191"/>
      <c r="X4048" s="192"/>
      <c r="AX4048" s="187" t="s">
        <v>230</v>
      </c>
      <c r="AY4048" s="187" t="s">
        <v>82</v>
      </c>
      <c r="AZ4048" s="15" t="s">
        <v>241</v>
      </c>
      <c r="BA4048" s="15" t="s">
        <v>34</v>
      </c>
      <c r="BB4048" s="15" t="s">
        <v>73</v>
      </c>
      <c r="BC4048" s="187" t="s">
        <v>216</v>
      </c>
    </row>
    <row r="4049" spans="2:55" s="12" customFormat="1">
      <c r="B4049" s="155"/>
      <c r="D4049" s="148" t="s">
        <v>230</v>
      </c>
      <c r="E4049" s="156" t="s">
        <v>3</v>
      </c>
      <c r="F4049" s="157" t="s">
        <v>1827</v>
      </c>
      <c r="H4049" s="156" t="s">
        <v>3</v>
      </c>
      <c r="I4049" s="158"/>
      <c r="L4049" s="155"/>
      <c r="M4049" s="288"/>
      <c r="N4049" s="288"/>
      <c r="O4049" s="288"/>
      <c r="P4049" s="288"/>
      <c r="Q4049" s="159"/>
      <c r="X4049" s="160"/>
      <c r="AX4049" s="156" t="s">
        <v>230</v>
      </c>
      <c r="AY4049" s="156" t="s">
        <v>82</v>
      </c>
      <c r="AZ4049" s="12" t="s">
        <v>80</v>
      </c>
      <c r="BA4049" s="12" t="s">
        <v>34</v>
      </c>
      <c r="BB4049" s="12" t="s">
        <v>73</v>
      </c>
      <c r="BC4049" s="156" t="s">
        <v>216</v>
      </c>
    </row>
    <row r="4050" spans="2:55" s="13" customFormat="1">
      <c r="B4050" s="161"/>
      <c r="D4050" s="148" t="s">
        <v>230</v>
      </c>
      <c r="E4050" s="162" t="s">
        <v>3</v>
      </c>
      <c r="F4050" s="163" t="s">
        <v>3895</v>
      </c>
      <c r="H4050" s="164">
        <v>9.6039999999999992</v>
      </c>
      <c r="I4050" s="165"/>
      <c r="L4050" s="161"/>
      <c r="M4050" s="289"/>
      <c r="N4050" s="289"/>
      <c r="O4050" s="289"/>
      <c r="P4050" s="289"/>
      <c r="Q4050" s="166"/>
      <c r="X4050" s="167"/>
      <c r="AX4050" s="162" t="s">
        <v>230</v>
      </c>
      <c r="AY4050" s="162" t="s">
        <v>82</v>
      </c>
      <c r="AZ4050" s="13" t="s">
        <v>82</v>
      </c>
      <c r="BA4050" s="13" t="s">
        <v>34</v>
      </c>
      <c r="BB4050" s="13" t="s">
        <v>73</v>
      </c>
      <c r="BC4050" s="162" t="s">
        <v>216</v>
      </c>
    </row>
    <row r="4051" spans="2:55" s="13" customFormat="1">
      <c r="B4051" s="161"/>
      <c r="D4051" s="148" t="s">
        <v>230</v>
      </c>
      <c r="E4051" s="162" t="s">
        <v>3</v>
      </c>
      <c r="F4051" s="163" t="s">
        <v>3896</v>
      </c>
      <c r="H4051" s="164">
        <v>31.641999999999999</v>
      </c>
      <c r="I4051" s="165"/>
      <c r="L4051" s="161"/>
      <c r="M4051" s="289"/>
      <c r="N4051" s="289"/>
      <c r="O4051" s="289"/>
      <c r="P4051" s="289"/>
      <c r="Q4051" s="166"/>
      <c r="X4051" s="167"/>
      <c r="AX4051" s="162" t="s">
        <v>230</v>
      </c>
      <c r="AY4051" s="162" t="s">
        <v>82</v>
      </c>
      <c r="AZ4051" s="13" t="s">
        <v>82</v>
      </c>
      <c r="BA4051" s="13" t="s">
        <v>34</v>
      </c>
      <c r="BB4051" s="13" t="s">
        <v>73</v>
      </c>
      <c r="BC4051" s="162" t="s">
        <v>216</v>
      </c>
    </row>
    <row r="4052" spans="2:55" s="13" customFormat="1">
      <c r="B4052" s="161"/>
      <c r="D4052" s="148" t="s">
        <v>230</v>
      </c>
      <c r="E4052" s="162" t="s">
        <v>3</v>
      </c>
      <c r="F4052" s="163" t="s">
        <v>3845</v>
      </c>
      <c r="H4052" s="164">
        <v>-7.7519999999999998</v>
      </c>
      <c r="I4052" s="165"/>
      <c r="L4052" s="161"/>
      <c r="M4052" s="289"/>
      <c r="N4052" s="289"/>
      <c r="O4052" s="289"/>
      <c r="P4052" s="289"/>
      <c r="Q4052" s="166"/>
      <c r="X4052" s="167"/>
      <c r="AX4052" s="162" t="s">
        <v>230</v>
      </c>
      <c r="AY4052" s="162" t="s">
        <v>82</v>
      </c>
      <c r="AZ4052" s="13" t="s">
        <v>82</v>
      </c>
      <c r="BA4052" s="13" t="s">
        <v>34</v>
      </c>
      <c r="BB4052" s="13" t="s">
        <v>73</v>
      </c>
      <c r="BC4052" s="162" t="s">
        <v>216</v>
      </c>
    </row>
    <row r="4053" spans="2:55" s="13" customFormat="1">
      <c r="B4053" s="161"/>
      <c r="D4053" s="148" t="s">
        <v>230</v>
      </c>
      <c r="E4053" s="162" t="s">
        <v>3</v>
      </c>
      <c r="F4053" s="163" t="s">
        <v>3846</v>
      </c>
      <c r="H4053" s="164">
        <v>-2.5049999999999999</v>
      </c>
      <c r="I4053" s="165"/>
      <c r="L4053" s="161"/>
      <c r="M4053" s="289"/>
      <c r="N4053" s="289"/>
      <c r="O4053" s="289"/>
      <c r="P4053" s="289"/>
      <c r="Q4053" s="166"/>
      <c r="X4053" s="167"/>
      <c r="AX4053" s="162" t="s">
        <v>230</v>
      </c>
      <c r="AY4053" s="162" t="s">
        <v>82</v>
      </c>
      <c r="AZ4053" s="13" t="s">
        <v>82</v>
      </c>
      <c r="BA4053" s="13" t="s">
        <v>34</v>
      </c>
      <c r="BB4053" s="13" t="s">
        <v>73</v>
      </c>
      <c r="BC4053" s="162" t="s">
        <v>216</v>
      </c>
    </row>
    <row r="4054" spans="2:55" s="13" customFormat="1">
      <c r="B4054" s="161"/>
      <c r="D4054" s="148" t="s">
        <v>230</v>
      </c>
      <c r="E4054" s="162" t="s">
        <v>3</v>
      </c>
      <c r="F4054" s="163" t="s">
        <v>3897</v>
      </c>
      <c r="H4054" s="164">
        <v>51.484000000000002</v>
      </c>
      <c r="I4054" s="165"/>
      <c r="L4054" s="161"/>
      <c r="M4054" s="289"/>
      <c r="N4054" s="289"/>
      <c r="O4054" s="289"/>
      <c r="P4054" s="289"/>
      <c r="Q4054" s="166"/>
      <c r="X4054" s="167"/>
      <c r="AX4054" s="162" t="s">
        <v>230</v>
      </c>
      <c r="AY4054" s="162" t="s">
        <v>82</v>
      </c>
      <c r="AZ4054" s="13" t="s">
        <v>82</v>
      </c>
      <c r="BA4054" s="13" t="s">
        <v>34</v>
      </c>
      <c r="BB4054" s="13" t="s">
        <v>73</v>
      </c>
      <c r="BC4054" s="162" t="s">
        <v>216</v>
      </c>
    </row>
    <row r="4055" spans="2:55" s="13" customFormat="1">
      <c r="B4055" s="161"/>
      <c r="D4055" s="148" t="s">
        <v>230</v>
      </c>
      <c r="E4055" s="162" t="s">
        <v>3</v>
      </c>
      <c r="F4055" s="163" t="s">
        <v>3898</v>
      </c>
      <c r="H4055" s="164">
        <v>28.297999999999998</v>
      </c>
      <c r="I4055" s="165"/>
      <c r="L4055" s="161"/>
      <c r="M4055" s="289"/>
      <c r="N4055" s="289"/>
      <c r="O4055" s="289"/>
      <c r="P4055" s="289"/>
      <c r="Q4055" s="166"/>
      <c r="X4055" s="167"/>
      <c r="AX4055" s="162" t="s">
        <v>230</v>
      </c>
      <c r="AY4055" s="162" t="s">
        <v>82</v>
      </c>
      <c r="AZ4055" s="13" t="s">
        <v>82</v>
      </c>
      <c r="BA4055" s="13" t="s">
        <v>34</v>
      </c>
      <c r="BB4055" s="13" t="s">
        <v>73</v>
      </c>
      <c r="BC4055" s="162" t="s">
        <v>216</v>
      </c>
    </row>
    <row r="4056" spans="2:55" s="13" customFormat="1">
      <c r="B4056" s="161"/>
      <c r="D4056" s="148" t="s">
        <v>230</v>
      </c>
      <c r="E4056" s="162" t="s">
        <v>3</v>
      </c>
      <c r="F4056" s="163" t="s">
        <v>3852</v>
      </c>
      <c r="H4056" s="164">
        <v>-1.784</v>
      </c>
      <c r="I4056" s="165"/>
      <c r="L4056" s="161"/>
      <c r="M4056" s="289"/>
      <c r="N4056" s="289"/>
      <c r="O4056" s="289"/>
      <c r="P4056" s="289"/>
      <c r="Q4056" s="166"/>
      <c r="X4056" s="167"/>
      <c r="AX4056" s="162" t="s">
        <v>230</v>
      </c>
      <c r="AY4056" s="162" t="s">
        <v>82</v>
      </c>
      <c r="AZ4056" s="13" t="s">
        <v>82</v>
      </c>
      <c r="BA4056" s="13" t="s">
        <v>34</v>
      </c>
      <c r="BB4056" s="13" t="s">
        <v>73</v>
      </c>
      <c r="BC4056" s="162" t="s">
        <v>216</v>
      </c>
    </row>
    <row r="4057" spans="2:55" s="13" customFormat="1">
      <c r="B4057" s="161"/>
      <c r="D4057" s="148" t="s">
        <v>230</v>
      </c>
      <c r="E4057" s="162" t="s">
        <v>3</v>
      </c>
      <c r="F4057" s="163" t="s">
        <v>3899</v>
      </c>
      <c r="H4057" s="164">
        <v>5.66</v>
      </c>
      <c r="I4057" s="165"/>
      <c r="L4057" s="161"/>
      <c r="M4057" s="289"/>
      <c r="N4057" s="289"/>
      <c r="O4057" s="289"/>
      <c r="P4057" s="289"/>
      <c r="Q4057" s="166"/>
      <c r="X4057" s="167"/>
      <c r="AX4057" s="162" t="s">
        <v>230</v>
      </c>
      <c r="AY4057" s="162" t="s">
        <v>82</v>
      </c>
      <c r="AZ4057" s="13" t="s">
        <v>82</v>
      </c>
      <c r="BA4057" s="13" t="s">
        <v>34</v>
      </c>
      <c r="BB4057" s="13" t="s">
        <v>73</v>
      </c>
      <c r="BC4057" s="162" t="s">
        <v>216</v>
      </c>
    </row>
    <row r="4058" spans="2:55" s="13" customFormat="1">
      <c r="B4058" s="161"/>
      <c r="D4058" s="148" t="s">
        <v>230</v>
      </c>
      <c r="E4058" s="162" t="s">
        <v>3</v>
      </c>
      <c r="F4058" s="163" t="s">
        <v>3852</v>
      </c>
      <c r="H4058" s="164">
        <v>-1.784</v>
      </c>
      <c r="I4058" s="165"/>
      <c r="L4058" s="161"/>
      <c r="M4058" s="289"/>
      <c r="N4058" s="289"/>
      <c r="O4058" s="289"/>
      <c r="P4058" s="289"/>
      <c r="Q4058" s="166"/>
      <c r="X4058" s="167"/>
      <c r="AX4058" s="162" t="s">
        <v>230</v>
      </c>
      <c r="AY4058" s="162" t="s">
        <v>82</v>
      </c>
      <c r="AZ4058" s="13" t="s">
        <v>82</v>
      </c>
      <c r="BA4058" s="13" t="s">
        <v>34</v>
      </c>
      <c r="BB4058" s="13" t="s">
        <v>73</v>
      </c>
      <c r="BC4058" s="162" t="s">
        <v>216</v>
      </c>
    </row>
    <row r="4059" spans="2:55" s="13" customFormat="1">
      <c r="B4059" s="161"/>
      <c r="D4059" s="148" t="s">
        <v>230</v>
      </c>
      <c r="E4059" s="162" t="s">
        <v>3</v>
      </c>
      <c r="F4059" s="163" t="s">
        <v>3900</v>
      </c>
      <c r="H4059" s="164">
        <v>10.976000000000001</v>
      </c>
      <c r="I4059" s="165"/>
      <c r="L4059" s="161"/>
      <c r="M4059" s="289"/>
      <c r="N4059" s="289"/>
      <c r="O4059" s="289"/>
      <c r="P4059" s="289"/>
      <c r="Q4059" s="166"/>
      <c r="X4059" s="167"/>
      <c r="AX4059" s="162" t="s">
        <v>230</v>
      </c>
      <c r="AY4059" s="162" t="s">
        <v>82</v>
      </c>
      <c r="AZ4059" s="13" t="s">
        <v>82</v>
      </c>
      <c r="BA4059" s="13" t="s">
        <v>34</v>
      </c>
      <c r="BB4059" s="13" t="s">
        <v>73</v>
      </c>
      <c r="BC4059" s="162" t="s">
        <v>216</v>
      </c>
    </row>
    <row r="4060" spans="2:55" s="13" customFormat="1">
      <c r="B4060" s="161"/>
      <c r="D4060" s="148" t="s">
        <v>230</v>
      </c>
      <c r="E4060" s="162" t="s">
        <v>3</v>
      </c>
      <c r="F4060" s="163" t="s">
        <v>3852</v>
      </c>
      <c r="H4060" s="164">
        <v>-1.784</v>
      </c>
      <c r="I4060" s="165"/>
      <c r="L4060" s="161"/>
      <c r="M4060" s="289"/>
      <c r="N4060" s="289"/>
      <c r="O4060" s="289"/>
      <c r="P4060" s="289"/>
      <c r="Q4060" s="166"/>
      <c r="X4060" s="167"/>
      <c r="AX4060" s="162" t="s">
        <v>230</v>
      </c>
      <c r="AY4060" s="162" t="s">
        <v>82</v>
      </c>
      <c r="AZ4060" s="13" t="s">
        <v>82</v>
      </c>
      <c r="BA4060" s="13" t="s">
        <v>34</v>
      </c>
      <c r="BB4060" s="13" t="s">
        <v>73</v>
      </c>
      <c r="BC4060" s="162" t="s">
        <v>216</v>
      </c>
    </row>
    <row r="4061" spans="2:55" s="13" customFormat="1">
      <c r="B4061" s="161"/>
      <c r="D4061" s="148" t="s">
        <v>230</v>
      </c>
      <c r="E4061" s="162" t="s">
        <v>3</v>
      </c>
      <c r="F4061" s="163" t="s">
        <v>3901</v>
      </c>
      <c r="H4061" s="164">
        <v>70.61</v>
      </c>
      <c r="I4061" s="165"/>
      <c r="L4061" s="161"/>
      <c r="M4061" s="289"/>
      <c r="N4061" s="289"/>
      <c r="O4061" s="289"/>
      <c r="P4061" s="289"/>
      <c r="Q4061" s="166"/>
      <c r="X4061" s="167"/>
      <c r="AX4061" s="162" t="s">
        <v>230</v>
      </c>
      <c r="AY4061" s="162" t="s">
        <v>82</v>
      </c>
      <c r="AZ4061" s="13" t="s">
        <v>82</v>
      </c>
      <c r="BA4061" s="13" t="s">
        <v>34</v>
      </c>
      <c r="BB4061" s="13" t="s">
        <v>73</v>
      </c>
      <c r="BC4061" s="162" t="s">
        <v>216</v>
      </c>
    </row>
    <row r="4062" spans="2:55" s="13" customFormat="1">
      <c r="B4062" s="161"/>
      <c r="D4062" s="148" t="s">
        <v>230</v>
      </c>
      <c r="E4062" s="162" t="s">
        <v>3</v>
      </c>
      <c r="F4062" s="163" t="s">
        <v>2586</v>
      </c>
      <c r="H4062" s="164">
        <v>-3.71</v>
      </c>
      <c r="I4062" s="165"/>
      <c r="L4062" s="161"/>
      <c r="M4062" s="289"/>
      <c r="N4062" s="289"/>
      <c r="O4062" s="289"/>
      <c r="P4062" s="289"/>
      <c r="Q4062" s="166"/>
      <c r="X4062" s="167"/>
      <c r="AX4062" s="162" t="s">
        <v>230</v>
      </c>
      <c r="AY4062" s="162" t="s">
        <v>82</v>
      </c>
      <c r="AZ4062" s="13" t="s">
        <v>82</v>
      </c>
      <c r="BA4062" s="13" t="s">
        <v>34</v>
      </c>
      <c r="BB4062" s="13" t="s">
        <v>73</v>
      </c>
      <c r="BC4062" s="162" t="s">
        <v>216</v>
      </c>
    </row>
    <row r="4063" spans="2:55" s="13" customFormat="1">
      <c r="B4063" s="161"/>
      <c r="D4063" s="148" t="s">
        <v>230</v>
      </c>
      <c r="E4063" s="162" t="s">
        <v>3</v>
      </c>
      <c r="F4063" s="163" t="s">
        <v>3902</v>
      </c>
      <c r="H4063" s="164">
        <v>20.943999999999999</v>
      </c>
      <c r="I4063" s="165"/>
      <c r="L4063" s="161"/>
      <c r="M4063" s="289"/>
      <c r="N4063" s="289"/>
      <c r="O4063" s="289"/>
      <c r="P4063" s="289"/>
      <c r="Q4063" s="166"/>
      <c r="X4063" s="167"/>
      <c r="AX4063" s="162" t="s">
        <v>230</v>
      </c>
      <c r="AY4063" s="162" t="s">
        <v>82</v>
      </c>
      <c r="AZ4063" s="13" t="s">
        <v>82</v>
      </c>
      <c r="BA4063" s="13" t="s">
        <v>34</v>
      </c>
      <c r="BB4063" s="13" t="s">
        <v>73</v>
      </c>
      <c r="BC4063" s="162" t="s">
        <v>216</v>
      </c>
    </row>
    <row r="4064" spans="2:55" s="13" customFormat="1">
      <c r="B4064" s="161"/>
      <c r="D4064" s="148" t="s">
        <v>230</v>
      </c>
      <c r="E4064" s="162" t="s">
        <v>3</v>
      </c>
      <c r="F4064" s="163" t="s">
        <v>3903</v>
      </c>
      <c r="H4064" s="164">
        <v>24.01</v>
      </c>
      <c r="I4064" s="165"/>
      <c r="L4064" s="161"/>
      <c r="M4064" s="289"/>
      <c r="N4064" s="289"/>
      <c r="O4064" s="289"/>
      <c r="P4064" s="289"/>
      <c r="Q4064" s="166"/>
      <c r="X4064" s="167"/>
      <c r="AX4064" s="162" t="s">
        <v>230</v>
      </c>
      <c r="AY4064" s="162" t="s">
        <v>82</v>
      </c>
      <c r="AZ4064" s="13" t="s">
        <v>82</v>
      </c>
      <c r="BA4064" s="13" t="s">
        <v>34</v>
      </c>
      <c r="BB4064" s="13" t="s">
        <v>73</v>
      </c>
      <c r="BC4064" s="162" t="s">
        <v>216</v>
      </c>
    </row>
    <row r="4065" spans="2:69" s="13" customFormat="1">
      <c r="B4065" s="161"/>
      <c r="D4065" s="148" t="s">
        <v>230</v>
      </c>
      <c r="E4065" s="162" t="s">
        <v>3</v>
      </c>
      <c r="F4065" s="163" t="s">
        <v>3904</v>
      </c>
      <c r="H4065" s="164">
        <v>14.406000000000001</v>
      </c>
      <c r="I4065" s="165"/>
      <c r="L4065" s="161"/>
      <c r="M4065" s="289"/>
      <c r="N4065" s="289"/>
      <c r="O4065" s="289"/>
      <c r="P4065" s="289"/>
      <c r="Q4065" s="166"/>
      <c r="X4065" s="167"/>
      <c r="AX4065" s="162" t="s">
        <v>230</v>
      </c>
      <c r="AY4065" s="162" t="s">
        <v>82</v>
      </c>
      <c r="AZ4065" s="13" t="s">
        <v>82</v>
      </c>
      <c r="BA4065" s="13" t="s">
        <v>34</v>
      </c>
      <c r="BB4065" s="13" t="s">
        <v>73</v>
      </c>
      <c r="BC4065" s="162" t="s">
        <v>216</v>
      </c>
    </row>
    <row r="4066" spans="2:69" s="13" customFormat="1">
      <c r="B4066" s="161"/>
      <c r="D4066" s="148" t="s">
        <v>230</v>
      </c>
      <c r="E4066" s="162" t="s">
        <v>3</v>
      </c>
      <c r="F4066" s="163" t="s">
        <v>3905</v>
      </c>
      <c r="H4066" s="164">
        <v>14.156000000000001</v>
      </c>
      <c r="I4066" s="165"/>
      <c r="L4066" s="161"/>
      <c r="M4066" s="289"/>
      <c r="N4066" s="289"/>
      <c r="O4066" s="289"/>
      <c r="P4066" s="289"/>
      <c r="Q4066" s="166"/>
      <c r="X4066" s="167"/>
      <c r="AX4066" s="162" t="s">
        <v>230</v>
      </c>
      <c r="AY4066" s="162" t="s">
        <v>82</v>
      </c>
      <c r="AZ4066" s="13" t="s">
        <v>82</v>
      </c>
      <c r="BA4066" s="13" t="s">
        <v>34</v>
      </c>
      <c r="BB4066" s="13" t="s">
        <v>73</v>
      </c>
      <c r="BC4066" s="162" t="s">
        <v>216</v>
      </c>
    </row>
    <row r="4067" spans="2:69" s="15" customFormat="1">
      <c r="B4067" s="186"/>
      <c r="D4067" s="148" t="s">
        <v>230</v>
      </c>
      <c r="E4067" s="187" t="s">
        <v>3</v>
      </c>
      <c r="F4067" s="188" t="s">
        <v>337</v>
      </c>
      <c r="H4067" s="189">
        <v>262.47099999999995</v>
      </c>
      <c r="I4067" s="190"/>
      <c r="L4067" s="186"/>
      <c r="M4067" s="292"/>
      <c r="N4067" s="292"/>
      <c r="O4067" s="292"/>
      <c r="P4067" s="292"/>
      <c r="Q4067" s="191"/>
      <c r="X4067" s="192"/>
      <c r="AX4067" s="187" t="s">
        <v>230</v>
      </c>
      <c r="AY4067" s="187" t="s">
        <v>82</v>
      </c>
      <c r="AZ4067" s="15" t="s">
        <v>241</v>
      </c>
      <c r="BA4067" s="15" t="s">
        <v>34</v>
      </c>
      <c r="BB4067" s="15" t="s">
        <v>73</v>
      </c>
      <c r="BC4067" s="187" t="s">
        <v>216</v>
      </c>
    </row>
    <row r="4068" spans="2:69" s="14" customFormat="1">
      <c r="B4068" s="168"/>
      <c r="D4068" s="148" t="s">
        <v>230</v>
      </c>
      <c r="E4068" s="169" t="s">
        <v>3</v>
      </c>
      <c r="F4068" s="170" t="s">
        <v>251</v>
      </c>
      <c r="H4068" s="171">
        <v>1711.5819999999987</v>
      </c>
      <c r="I4068" s="172"/>
      <c r="L4068" s="168"/>
      <c r="M4068" s="290"/>
      <c r="N4068" s="290"/>
      <c r="O4068" s="290"/>
      <c r="P4068" s="290"/>
      <c r="Q4068" s="173"/>
      <c r="X4068" s="174"/>
      <c r="AX4068" s="169" t="s">
        <v>230</v>
      </c>
      <c r="AY4068" s="169" t="s">
        <v>82</v>
      </c>
      <c r="AZ4068" s="14" t="s">
        <v>222</v>
      </c>
      <c r="BA4068" s="14" t="s">
        <v>34</v>
      </c>
      <c r="BB4068" s="14" t="s">
        <v>80</v>
      </c>
      <c r="BC4068" s="169" t="s">
        <v>216</v>
      </c>
    </row>
    <row r="4069" spans="2:69" s="11" customFormat="1" ht="22.75" customHeight="1">
      <c r="B4069" s="121"/>
      <c r="D4069" s="122" t="s">
        <v>72</v>
      </c>
      <c r="E4069" s="131" t="s">
        <v>3906</v>
      </c>
      <c r="F4069" s="131" t="s">
        <v>3907</v>
      </c>
      <c r="I4069" s="124"/>
      <c r="J4069" s="132">
        <f>BO4069</f>
        <v>0</v>
      </c>
      <c r="L4069" s="121"/>
      <c r="M4069" s="287"/>
      <c r="N4069" s="287"/>
      <c r="O4069" s="287"/>
      <c r="P4069" s="287"/>
      <c r="Q4069" s="126"/>
      <c r="T4069" s="127">
        <f>SUM(T4070:T4163)</f>
        <v>0</v>
      </c>
      <c r="V4069" s="127">
        <f>SUM(V4070:V4163)</f>
        <v>0.61317775999999991</v>
      </c>
      <c r="X4069" s="128">
        <f>SUM(X4070:X4163)</f>
        <v>0</v>
      </c>
      <c r="AV4069" s="122" t="s">
        <v>82</v>
      </c>
      <c r="AX4069" s="129" t="s">
        <v>72</v>
      </c>
      <c r="AY4069" s="129" t="s">
        <v>80</v>
      </c>
      <c r="BC4069" s="122" t="s">
        <v>216</v>
      </c>
      <c r="BO4069" s="130">
        <f>SUM(BO4070:BO4163)</f>
        <v>0</v>
      </c>
    </row>
    <row r="4070" spans="2:69" s="1" customFormat="1" ht="24.15" customHeight="1">
      <c r="B4070" s="133"/>
      <c r="C4070" s="134" t="s">
        <v>3908</v>
      </c>
      <c r="D4070" s="134" t="s">
        <v>218</v>
      </c>
      <c r="E4070" s="135" t="s">
        <v>3909</v>
      </c>
      <c r="F4070" s="136" t="s">
        <v>3910</v>
      </c>
      <c r="G4070" s="137" t="s">
        <v>221</v>
      </c>
      <c r="H4070" s="138">
        <v>179.47800000000001</v>
      </c>
      <c r="I4070" s="139"/>
      <c r="J4070" s="140">
        <f>ROUND(I4070*H4070,2)</f>
        <v>0</v>
      </c>
      <c r="K4070" s="141"/>
      <c r="L4070" s="33"/>
      <c r="M4070" s="294"/>
      <c r="N4070" s="294"/>
      <c r="O4070" s="294"/>
      <c r="P4070" s="282"/>
      <c r="Q4070" s="142" t="s">
        <v>3</v>
      </c>
      <c r="R4070" s="143" t="s">
        <v>44</v>
      </c>
      <c r="T4070" s="144">
        <f>S4070*H4070</f>
        <v>0</v>
      </c>
      <c r="U4070" s="144">
        <v>2.0000000000000001E-4</v>
      </c>
      <c r="V4070" s="144">
        <f>U4070*H4070</f>
        <v>3.5895600000000007E-2</v>
      </c>
      <c r="W4070" s="144">
        <v>0</v>
      </c>
      <c r="X4070" s="145">
        <f>W4070*H4070</f>
        <v>0</v>
      </c>
      <c r="AV4070" s="146" t="s">
        <v>356</v>
      </c>
      <c r="AX4070" s="146" t="s">
        <v>218</v>
      </c>
      <c r="AY4070" s="146" t="s">
        <v>82</v>
      </c>
      <c r="BC4070" s="18" t="s">
        <v>216</v>
      </c>
      <c r="BI4070" s="147">
        <f>IF(R4070="základní",J4070,0)</f>
        <v>0</v>
      </c>
      <c r="BJ4070" s="147">
        <f>IF(R4070="snížená",J4070,0)</f>
        <v>0</v>
      </c>
      <c r="BK4070" s="147">
        <f>IF(R4070="zákl. přenesená",J4070,0)</f>
        <v>0</v>
      </c>
      <c r="BL4070" s="147">
        <f>IF(R4070="sníž. přenesená",J4070,0)</f>
        <v>0</v>
      </c>
      <c r="BM4070" s="147">
        <f>IF(R4070="nulová",J4070,0)</f>
        <v>0</v>
      </c>
      <c r="BN4070" s="18" t="s">
        <v>80</v>
      </c>
      <c r="BO4070" s="147">
        <f>ROUND(I4070*H4070,2)</f>
        <v>0</v>
      </c>
      <c r="BP4070" s="18" t="s">
        <v>356</v>
      </c>
      <c r="BQ4070" s="146" t="s">
        <v>3911</v>
      </c>
    </row>
    <row r="4071" spans="2:69" s="1" customFormat="1" ht="18">
      <c r="B4071" s="33"/>
      <c r="D4071" s="148" t="s">
        <v>224</v>
      </c>
      <c r="F4071" s="149" t="s">
        <v>3912</v>
      </c>
      <c r="I4071" s="150"/>
      <c r="L4071" s="33"/>
      <c r="M4071" s="282"/>
      <c r="N4071" s="282"/>
      <c r="O4071" s="282"/>
      <c r="P4071" s="282"/>
      <c r="Q4071" s="151"/>
      <c r="X4071" s="54"/>
      <c r="AX4071" s="18" t="s">
        <v>224</v>
      </c>
      <c r="AY4071" s="18" t="s">
        <v>82</v>
      </c>
    </row>
    <row r="4072" spans="2:69" s="1" customFormat="1">
      <c r="B4072" s="33"/>
      <c r="D4072" s="152" t="s">
        <v>226</v>
      </c>
      <c r="F4072" s="153" t="s">
        <v>3913</v>
      </c>
      <c r="I4072" s="150"/>
      <c r="L4072" s="33"/>
      <c r="M4072" s="282"/>
      <c r="N4072" s="282"/>
      <c r="O4072" s="282"/>
      <c r="P4072" s="282"/>
      <c r="Q4072" s="151"/>
      <c r="X4072" s="54"/>
      <c r="AX4072" s="18" t="s">
        <v>226</v>
      </c>
      <c r="AY4072" s="18" t="s">
        <v>82</v>
      </c>
    </row>
    <row r="4073" spans="2:69" s="12" customFormat="1">
      <c r="B4073" s="155"/>
      <c r="D4073" s="148" t="s">
        <v>230</v>
      </c>
      <c r="E4073" s="156" t="s">
        <v>3</v>
      </c>
      <c r="F4073" s="157" t="s">
        <v>3914</v>
      </c>
      <c r="H4073" s="156" t="s">
        <v>3</v>
      </c>
      <c r="I4073" s="158"/>
      <c r="L4073" s="155"/>
      <c r="M4073" s="288"/>
      <c r="N4073" s="288"/>
      <c r="O4073" s="288"/>
      <c r="P4073" s="288"/>
      <c r="Q4073" s="159"/>
      <c r="X4073" s="160"/>
      <c r="AX4073" s="156" t="s">
        <v>230</v>
      </c>
      <c r="AY4073" s="156" t="s">
        <v>82</v>
      </c>
      <c r="AZ4073" s="12" t="s">
        <v>80</v>
      </c>
      <c r="BA4073" s="12" t="s">
        <v>34</v>
      </c>
      <c r="BB4073" s="12" t="s">
        <v>73</v>
      </c>
      <c r="BC4073" s="156" t="s">
        <v>216</v>
      </c>
    </row>
    <row r="4074" spans="2:69" s="12" customFormat="1">
      <c r="B4074" s="155"/>
      <c r="D4074" s="148" t="s">
        <v>230</v>
      </c>
      <c r="E4074" s="156" t="s">
        <v>3</v>
      </c>
      <c r="F4074" s="157" t="s">
        <v>1470</v>
      </c>
      <c r="H4074" s="156" t="s">
        <v>3</v>
      </c>
      <c r="I4074" s="158"/>
      <c r="L4074" s="155"/>
      <c r="M4074" s="288"/>
      <c r="N4074" s="288"/>
      <c r="O4074" s="288"/>
      <c r="P4074" s="288"/>
      <c r="Q4074" s="159"/>
      <c r="X4074" s="160"/>
      <c r="AX4074" s="156" t="s">
        <v>230</v>
      </c>
      <c r="AY4074" s="156" t="s">
        <v>82</v>
      </c>
      <c r="AZ4074" s="12" t="s">
        <v>80</v>
      </c>
      <c r="BA4074" s="12" t="s">
        <v>34</v>
      </c>
      <c r="BB4074" s="12" t="s">
        <v>73</v>
      </c>
      <c r="BC4074" s="156" t="s">
        <v>216</v>
      </c>
    </row>
    <row r="4075" spans="2:69" s="13" customFormat="1">
      <c r="B4075" s="161"/>
      <c r="D4075" s="148" t="s">
        <v>230</v>
      </c>
      <c r="E4075" s="162" t="s">
        <v>3</v>
      </c>
      <c r="F4075" s="163" t="s">
        <v>3915</v>
      </c>
      <c r="H4075" s="164">
        <v>34.720999999999997</v>
      </c>
      <c r="I4075" s="165"/>
      <c r="L4075" s="161"/>
      <c r="M4075" s="289"/>
      <c r="N4075" s="289"/>
      <c r="O4075" s="289"/>
      <c r="P4075" s="289"/>
      <c r="Q4075" s="166"/>
      <c r="X4075" s="167"/>
      <c r="AX4075" s="162" t="s">
        <v>230</v>
      </c>
      <c r="AY4075" s="162" t="s">
        <v>82</v>
      </c>
      <c r="AZ4075" s="13" t="s">
        <v>82</v>
      </c>
      <c r="BA4075" s="13" t="s">
        <v>34</v>
      </c>
      <c r="BB4075" s="13" t="s">
        <v>73</v>
      </c>
      <c r="BC4075" s="162" t="s">
        <v>216</v>
      </c>
    </row>
    <row r="4076" spans="2:69" s="13" customFormat="1">
      <c r="B4076" s="161"/>
      <c r="D4076" s="148" t="s">
        <v>230</v>
      </c>
      <c r="E4076" s="162" t="s">
        <v>3</v>
      </c>
      <c r="F4076" s="163" t="s">
        <v>1472</v>
      </c>
      <c r="H4076" s="164">
        <v>14.406000000000001</v>
      </c>
      <c r="I4076" s="165"/>
      <c r="L4076" s="161"/>
      <c r="M4076" s="289"/>
      <c r="N4076" s="289"/>
      <c r="O4076" s="289"/>
      <c r="P4076" s="289"/>
      <c r="Q4076" s="166"/>
      <c r="X4076" s="167"/>
      <c r="AX4076" s="162" t="s">
        <v>230</v>
      </c>
      <c r="AY4076" s="162" t="s">
        <v>82</v>
      </c>
      <c r="AZ4076" s="13" t="s">
        <v>82</v>
      </c>
      <c r="BA4076" s="13" t="s">
        <v>34</v>
      </c>
      <c r="BB4076" s="13" t="s">
        <v>73</v>
      </c>
      <c r="BC4076" s="162" t="s">
        <v>216</v>
      </c>
    </row>
    <row r="4077" spans="2:69" s="13" customFormat="1">
      <c r="B4077" s="161"/>
      <c r="D4077" s="148" t="s">
        <v>230</v>
      </c>
      <c r="E4077" s="162" t="s">
        <v>3</v>
      </c>
      <c r="F4077" s="163" t="s">
        <v>1474</v>
      </c>
      <c r="H4077" s="164">
        <v>15.632999999999999</v>
      </c>
      <c r="I4077" s="165"/>
      <c r="L4077" s="161"/>
      <c r="M4077" s="289"/>
      <c r="N4077" s="289"/>
      <c r="O4077" s="289"/>
      <c r="P4077" s="289"/>
      <c r="Q4077" s="166"/>
      <c r="X4077" s="167"/>
      <c r="AX4077" s="162" t="s">
        <v>230</v>
      </c>
      <c r="AY4077" s="162" t="s">
        <v>82</v>
      </c>
      <c r="AZ4077" s="13" t="s">
        <v>82</v>
      </c>
      <c r="BA4077" s="13" t="s">
        <v>34</v>
      </c>
      <c r="BB4077" s="13" t="s">
        <v>73</v>
      </c>
      <c r="BC4077" s="162" t="s">
        <v>216</v>
      </c>
    </row>
    <row r="4078" spans="2:69" s="13" customFormat="1">
      <c r="B4078" s="161"/>
      <c r="D4078" s="148" t="s">
        <v>230</v>
      </c>
      <c r="E4078" s="162" t="s">
        <v>3</v>
      </c>
      <c r="F4078" s="163" t="s">
        <v>1475</v>
      </c>
      <c r="H4078" s="164">
        <v>6.2</v>
      </c>
      <c r="I4078" s="165"/>
      <c r="L4078" s="161"/>
      <c r="M4078" s="289"/>
      <c r="N4078" s="289"/>
      <c r="O4078" s="289"/>
      <c r="P4078" s="289"/>
      <c r="Q4078" s="166"/>
      <c r="X4078" s="167"/>
      <c r="AX4078" s="162" t="s">
        <v>230</v>
      </c>
      <c r="AY4078" s="162" t="s">
        <v>82</v>
      </c>
      <c r="AZ4078" s="13" t="s">
        <v>82</v>
      </c>
      <c r="BA4078" s="13" t="s">
        <v>34</v>
      </c>
      <c r="BB4078" s="13" t="s">
        <v>73</v>
      </c>
      <c r="BC4078" s="162" t="s">
        <v>216</v>
      </c>
    </row>
    <row r="4079" spans="2:69" s="13" customFormat="1">
      <c r="B4079" s="161"/>
      <c r="D4079" s="148" t="s">
        <v>230</v>
      </c>
      <c r="E4079" s="162" t="s">
        <v>3</v>
      </c>
      <c r="F4079" s="163" t="s">
        <v>1476</v>
      </c>
      <c r="H4079" s="164">
        <v>19.355</v>
      </c>
      <c r="I4079" s="165"/>
      <c r="L4079" s="161"/>
      <c r="M4079" s="289"/>
      <c r="N4079" s="289"/>
      <c r="O4079" s="289"/>
      <c r="P4079" s="289"/>
      <c r="Q4079" s="166"/>
      <c r="X4079" s="167"/>
      <c r="AX4079" s="162" t="s">
        <v>230</v>
      </c>
      <c r="AY4079" s="162" t="s">
        <v>82</v>
      </c>
      <c r="AZ4079" s="13" t="s">
        <v>82</v>
      </c>
      <c r="BA4079" s="13" t="s">
        <v>34</v>
      </c>
      <c r="BB4079" s="13" t="s">
        <v>73</v>
      </c>
      <c r="BC4079" s="162" t="s">
        <v>216</v>
      </c>
    </row>
    <row r="4080" spans="2:69" s="13" customFormat="1">
      <c r="B4080" s="161"/>
      <c r="D4080" s="148" t="s">
        <v>230</v>
      </c>
      <c r="E4080" s="162" t="s">
        <v>3</v>
      </c>
      <c r="F4080" s="163" t="s">
        <v>3916</v>
      </c>
      <c r="H4080" s="164">
        <v>34.119999999999997</v>
      </c>
      <c r="I4080" s="165"/>
      <c r="L4080" s="161"/>
      <c r="M4080" s="289"/>
      <c r="N4080" s="289"/>
      <c r="O4080" s="289"/>
      <c r="P4080" s="289"/>
      <c r="Q4080" s="166"/>
      <c r="X4080" s="167"/>
      <c r="AX4080" s="162" t="s">
        <v>230</v>
      </c>
      <c r="AY4080" s="162" t="s">
        <v>82</v>
      </c>
      <c r="AZ4080" s="13" t="s">
        <v>82</v>
      </c>
      <c r="BA4080" s="13" t="s">
        <v>34</v>
      </c>
      <c r="BB4080" s="13" t="s">
        <v>73</v>
      </c>
      <c r="BC4080" s="162" t="s">
        <v>216</v>
      </c>
    </row>
    <row r="4081" spans="2:69" s="13" customFormat="1">
      <c r="B4081" s="161"/>
      <c r="D4081" s="148" t="s">
        <v>230</v>
      </c>
      <c r="E4081" s="162" t="s">
        <v>3</v>
      </c>
      <c r="F4081" s="163" t="s">
        <v>1478</v>
      </c>
      <c r="H4081" s="164">
        <v>19.04</v>
      </c>
      <c r="I4081" s="165"/>
      <c r="L4081" s="161"/>
      <c r="M4081" s="289"/>
      <c r="N4081" s="289"/>
      <c r="O4081" s="289"/>
      <c r="P4081" s="289"/>
      <c r="Q4081" s="166"/>
      <c r="X4081" s="167"/>
      <c r="AX4081" s="162" t="s">
        <v>230</v>
      </c>
      <c r="AY4081" s="162" t="s">
        <v>82</v>
      </c>
      <c r="AZ4081" s="13" t="s">
        <v>82</v>
      </c>
      <c r="BA4081" s="13" t="s">
        <v>34</v>
      </c>
      <c r="BB4081" s="13" t="s">
        <v>73</v>
      </c>
      <c r="BC4081" s="162" t="s">
        <v>216</v>
      </c>
    </row>
    <row r="4082" spans="2:69" s="13" customFormat="1">
      <c r="B4082" s="161"/>
      <c r="D4082" s="148" t="s">
        <v>230</v>
      </c>
      <c r="E4082" s="162" t="s">
        <v>3</v>
      </c>
      <c r="F4082" s="163" t="s">
        <v>3917</v>
      </c>
      <c r="H4082" s="164">
        <v>19.893000000000001</v>
      </c>
      <c r="I4082" s="165"/>
      <c r="L4082" s="161"/>
      <c r="M4082" s="289"/>
      <c r="N4082" s="289"/>
      <c r="O4082" s="289"/>
      <c r="P4082" s="289"/>
      <c r="Q4082" s="166"/>
      <c r="X4082" s="167"/>
      <c r="AX4082" s="162" t="s">
        <v>230</v>
      </c>
      <c r="AY4082" s="162" t="s">
        <v>82</v>
      </c>
      <c r="AZ4082" s="13" t="s">
        <v>82</v>
      </c>
      <c r="BA4082" s="13" t="s">
        <v>34</v>
      </c>
      <c r="BB4082" s="13" t="s">
        <v>73</v>
      </c>
      <c r="BC4082" s="162" t="s">
        <v>216</v>
      </c>
    </row>
    <row r="4083" spans="2:69" s="13" customFormat="1">
      <c r="B4083" s="161"/>
      <c r="D4083" s="148" t="s">
        <v>230</v>
      </c>
      <c r="E4083" s="162" t="s">
        <v>3</v>
      </c>
      <c r="F4083" s="163" t="s">
        <v>3918</v>
      </c>
      <c r="H4083" s="164">
        <v>3.8250000000000002</v>
      </c>
      <c r="I4083" s="165"/>
      <c r="L4083" s="161"/>
      <c r="M4083" s="289"/>
      <c r="N4083" s="289"/>
      <c r="O4083" s="289"/>
      <c r="P4083" s="289"/>
      <c r="Q4083" s="166"/>
      <c r="X4083" s="167"/>
      <c r="AX4083" s="162" t="s">
        <v>230</v>
      </c>
      <c r="AY4083" s="162" t="s">
        <v>82</v>
      </c>
      <c r="AZ4083" s="13" t="s">
        <v>82</v>
      </c>
      <c r="BA4083" s="13" t="s">
        <v>34</v>
      </c>
      <c r="BB4083" s="13" t="s">
        <v>73</v>
      </c>
      <c r="BC4083" s="162" t="s">
        <v>216</v>
      </c>
    </row>
    <row r="4084" spans="2:69" s="13" customFormat="1">
      <c r="B4084" s="161"/>
      <c r="D4084" s="148" t="s">
        <v>230</v>
      </c>
      <c r="E4084" s="162" t="s">
        <v>3</v>
      </c>
      <c r="F4084" s="163" t="s">
        <v>3919</v>
      </c>
      <c r="H4084" s="164">
        <v>12.285</v>
      </c>
      <c r="I4084" s="165"/>
      <c r="L4084" s="161"/>
      <c r="M4084" s="289"/>
      <c r="N4084" s="289"/>
      <c r="O4084" s="289"/>
      <c r="P4084" s="289"/>
      <c r="Q4084" s="166"/>
      <c r="X4084" s="167"/>
      <c r="AX4084" s="162" t="s">
        <v>230</v>
      </c>
      <c r="AY4084" s="162" t="s">
        <v>82</v>
      </c>
      <c r="AZ4084" s="13" t="s">
        <v>82</v>
      </c>
      <c r="BA4084" s="13" t="s">
        <v>34</v>
      </c>
      <c r="BB4084" s="13" t="s">
        <v>73</v>
      </c>
      <c r="BC4084" s="162" t="s">
        <v>216</v>
      </c>
    </row>
    <row r="4085" spans="2:69" s="14" customFormat="1">
      <c r="B4085" s="168"/>
      <c r="D4085" s="148" t="s">
        <v>230</v>
      </c>
      <c r="E4085" s="169" t="s">
        <v>3</v>
      </c>
      <c r="F4085" s="170" t="s">
        <v>251</v>
      </c>
      <c r="H4085" s="171">
        <v>179.47799999999998</v>
      </c>
      <c r="I4085" s="172"/>
      <c r="L4085" s="168"/>
      <c r="M4085" s="290"/>
      <c r="N4085" s="290"/>
      <c r="O4085" s="290"/>
      <c r="P4085" s="290"/>
      <c r="Q4085" s="173"/>
      <c r="X4085" s="174"/>
      <c r="AX4085" s="169" t="s">
        <v>230</v>
      </c>
      <c r="AY4085" s="169" t="s">
        <v>82</v>
      </c>
      <c r="AZ4085" s="14" t="s">
        <v>222</v>
      </c>
      <c r="BA4085" s="14" t="s">
        <v>34</v>
      </c>
      <c r="BB4085" s="14" t="s">
        <v>80</v>
      </c>
      <c r="BC4085" s="169" t="s">
        <v>216</v>
      </c>
    </row>
    <row r="4086" spans="2:69" s="1" customFormat="1" ht="33" customHeight="1">
      <c r="B4086" s="133"/>
      <c r="C4086" s="134" t="s">
        <v>3920</v>
      </c>
      <c r="D4086" s="134" t="s">
        <v>218</v>
      </c>
      <c r="E4086" s="135" t="s">
        <v>3921</v>
      </c>
      <c r="F4086" s="136" t="s">
        <v>3922</v>
      </c>
      <c r="G4086" s="137" t="s">
        <v>221</v>
      </c>
      <c r="H4086" s="138">
        <v>2220.3159999999998</v>
      </c>
      <c r="I4086" s="139"/>
      <c r="J4086" s="140">
        <f>ROUND(I4086*H4086,2)</f>
        <v>0</v>
      </c>
      <c r="K4086" s="141"/>
      <c r="L4086" s="33"/>
      <c r="M4086" s="294"/>
      <c r="N4086" s="294"/>
      <c r="O4086" s="294"/>
      <c r="P4086" s="282"/>
      <c r="Q4086" s="142" t="s">
        <v>3</v>
      </c>
      <c r="R4086" s="143" t="s">
        <v>44</v>
      </c>
      <c r="T4086" s="144">
        <f>S4086*H4086</f>
        <v>0</v>
      </c>
      <c r="U4086" s="144">
        <v>2.5999999999999998E-4</v>
      </c>
      <c r="V4086" s="144">
        <f>U4086*H4086</f>
        <v>0.57728215999999988</v>
      </c>
      <c r="W4086" s="144">
        <v>0</v>
      </c>
      <c r="X4086" s="145">
        <f>W4086*H4086</f>
        <v>0</v>
      </c>
      <c r="AV4086" s="146" t="s">
        <v>356</v>
      </c>
      <c r="AX4086" s="146" t="s">
        <v>218</v>
      </c>
      <c r="AY4086" s="146" t="s">
        <v>82</v>
      </c>
      <c r="BC4086" s="18" t="s">
        <v>216</v>
      </c>
      <c r="BI4086" s="147">
        <f>IF(R4086="základní",J4086,0)</f>
        <v>0</v>
      </c>
      <c r="BJ4086" s="147">
        <f>IF(R4086="snížená",J4086,0)</f>
        <v>0</v>
      </c>
      <c r="BK4086" s="147">
        <f>IF(R4086="zákl. přenesená",J4086,0)</f>
        <v>0</v>
      </c>
      <c r="BL4086" s="147">
        <f>IF(R4086="sníž. přenesená",J4086,0)</f>
        <v>0</v>
      </c>
      <c r="BM4086" s="147">
        <f>IF(R4086="nulová",J4086,0)</f>
        <v>0</v>
      </c>
      <c r="BN4086" s="18" t="s">
        <v>80</v>
      </c>
      <c r="BO4086" s="147">
        <f>ROUND(I4086*H4086,2)</f>
        <v>0</v>
      </c>
      <c r="BP4086" s="18" t="s">
        <v>356</v>
      </c>
      <c r="BQ4086" s="146" t="s">
        <v>3923</v>
      </c>
    </row>
    <row r="4087" spans="2:69" s="1" customFormat="1" ht="18">
      <c r="B4087" s="33"/>
      <c r="D4087" s="148" t="s">
        <v>224</v>
      </c>
      <c r="F4087" s="149" t="s">
        <v>3924</v>
      </c>
      <c r="I4087" s="150"/>
      <c r="L4087" s="33"/>
      <c r="M4087" s="282"/>
      <c r="N4087" s="282"/>
      <c r="O4087" s="282"/>
      <c r="P4087" s="282"/>
      <c r="Q4087" s="151"/>
      <c r="X4087" s="54"/>
      <c r="AX4087" s="18" t="s">
        <v>224</v>
      </c>
      <c r="AY4087" s="18" t="s">
        <v>82</v>
      </c>
    </row>
    <row r="4088" spans="2:69" s="1" customFormat="1">
      <c r="B4088" s="33"/>
      <c r="D4088" s="152" t="s">
        <v>226</v>
      </c>
      <c r="F4088" s="153" t="s">
        <v>3925</v>
      </c>
      <c r="I4088" s="150"/>
      <c r="L4088" s="33"/>
      <c r="M4088" s="282"/>
      <c r="N4088" s="282"/>
      <c r="O4088" s="282"/>
      <c r="P4088" s="282"/>
      <c r="Q4088" s="151"/>
      <c r="X4088" s="54"/>
      <c r="AX4088" s="18" t="s">
        <v>226</v>
      </c>
      <c r="AY4088" s="18" t="s">
        <v>82</v>
      </c>
    </row>
    <row r="4089" spans="2:69" s="13" customFormat="1">
      <c r="B4089" s="161"/>
      <c r="D4089" s="148" t="s">
        <v>230</v>
      </c>
      <c r="E4089" s="162" t="s">
        <v>3</v>
      </c>
      <c r="F4089" s="163" t="s">
        <v>3926</v>
      </c>
      <c r="H4089" s="164">
        <v>179.47800000000001</v>
      </c>
      <c r="I4089" s="165"/>
      <c r="L4089" s="161"/>
      <c r="M4089" s="289"/>
      <c r="N4089" s="289"/>
      <c r="O4089" s="289"/>
      <c r="P4089" s="289"/>
      <c r="Q4089" s="166"/>
      <c r="X4089" s="167"/>
      <c r="AX4089" s="162" t="s">
        <v>230</v>
      </c>
      <c r="AY4089" s="162" t="s">
        <v>82</v>
      </c>
      <c r="AZ4089" s="13" t="s">
        <v>82</v>
      </c>
      <c r="BA4089" s="13" t="s">
        <v>34</v>
      </c>
      <c r="BB4089" s="13" t="s">
        <v>73</v>
      </c>
      <c r="BC4089" s="162" t="s">
        <v>216</v>
      </c>
    </row>
    <row r="4090" spans="2:69" s="13" customFormat="1">
      <c r="B4090" s="161"/>
      <c r="D4090" s="148" t="s">
        <v>230</v>
      </c>
      <c r="E4090" s="162" t="s">
        <v>3</v>
      </c>
      <c r="F4090" s="163" t="s">
        <v>3927</v>
      </c>
      <c r="H4090" s="164">
        <v>647.20399999999995</v>
      </c>
      <c r="I4090" s="165"/>
      <c r="L4090" s="161"/>
      <c r="M4090" s="289"/>
      <c r="N4090" s="289"/>
      <c r="O4090" s="289"/>
      <c r="P4090" s="289"/>
      <c r="Q4090" s="166"/>
      <c r="X4090" s="167"/>
      <c r="AX4090" s="162" t="s">
        <v>230</v>
      </c>
      <c r="AY4090" s="162" t="s">
        <v>82</v>
      </c>
      <c r="AZ4090" s="13" t="s">
        <v>82</v>
      </c>
      <c r="BA4090" s="13" t="s">
        <v>34</v>
      </c>
      <c r="BB4090" s="13" t="s">
        <v>73</v>
      </c>
      <c r="BC4090" s="162" t="s">
        <v>216</v>
      </c>
    </row>
    <row r="4091" spans="2:69" s="12" customFormat="1">
      <c r="B4091" s="155"/>
      <c r="D4091" s="148" t="s">
        <v>230</v>
      </c>
      <c r="E4091" s="156" t="s">
        <v>3</v>
      </c>
      <c r="F4091" s="157" t="s">
        <v>3928</v>
      </c>
      <c r="H4091" s="156" t="s">
        <v>3</v>
      </c>
      <c r="I4091" s="158"/>
      <c r="L4091" s="155"/>
      <c r="M4091" s="288"/>
      <c r="N4091" s="288"/>
      <c r="O4091" s="288"/>
      <c r="P4091" s="288"/>
      <c r="Q4091" s="159"/>
      <c r="X4091" s="160"/>
      <c r="AX4091" s="156" t="s">
        <v>230</v>
      </c>
      <c r="AY4091" s="156" t="s">
        <v>82</v>
      </c>
      <c r="AZ4091" s="12" t="s">
        <v>80</v>
      </c>
      <c r="BA4091" s="12" t="s">
        <v>34</v>
      </c>
      <c r="BB4091" s="12" t="s">
        <v>73</v>
      </c>
      <c r="BC4091" s="156" t="s">
        <v>216</v>
      </c>
    </row>
    <row r="4092" spans="2:69" s="12" customFormat="1">
      <c r="B4092" s="155"/>
      <c r="D4092" s="148" t="s">
        <v>230</v>
      </c>
      <c r="E4092" s="156" t="s">
        <v>3</v>
      </c>
      <c r="F4092" s="157" t="s">
        <v>1773</v>
      </c>
      <c r="H4092" s="156" t="s">
        <v>3</v>
      </c>
      <c r="I4092" s="158"/>
      <c r="L4092" s="155"/>
      <c r="M4092" s="288"/>
      <c r="N4092" s="288"/>
      <c r="O4092" s="288"/>
      <c r="P4092" s="288"/>
      <c r="Q4092" s="159"/>
      <c r="X4092" s="160"/>
      <c r="AX4092" s="156" t="s">
        <v>230</v>
      </c>
      <c r="AY4092" s="156" t="s">
        <v>82</v>
      </c>
      <c r="AZ4092" s="12" t="s">
        <v>80</v>
      </c>
      <c r="BA4092" s="12" t="s">
        <v>34</v>
      </c>
      <c r="BB4092" s="12" t="s">
        <v>73</v>
      </c>
      <c r="BC4092" s="156" t="s">
        <v>216</v>
      </c>
    </row>
    <row r="4093" spans="2:69" s="13" customFormat="1">
      <c r="B4093" s="161"/>
      <c r="D4093" s="148" t="s">
        <v>230</v>
      </c>
      <c r="E4093" s="162" t="s">
        <v>3</v>
      </c>
      <c r="F4093" s="163" t="s">
        <v>3929</v>
      </c>
      <c r="H4093" s="164">
        <v>27.562000000000001</v>
      </c>
      <c r="I4093" s="165"/>
      <c r="L4093" s="161"/>
      <c r="M4093" s="289"/>
      <c r="N4093" s="289"/>
      <c r="O4093" s="289"/>
      <c r="P4093" s="289"/>
      <c r="Q4093" s="166"/>
      <c r="X4093" s="167"/>
      <c r="AX4093" s="162" t="s">
        <v>230</v>
      </c>
      <c r="AY4093" s="162" t="s">
        <v>82</v>
      </c>
      <c r="AZ4093" s="13" t="s">
        <v>82</v>
      </c>
      <c r="BA4093" s="13" t="s">
        <v>34</v>
      </c>
      <c r="BB4093" s="13" t="s">
        <v>73</v>
      </c>
      <c r="BC4093" s="162" t="s">
        <v>216</v>
      </c>
    </row>
    <row r="4094" spans="2:69" s="13" customFormat="1">
      <c r="B4094" s="161"/>
      <c r="D4094" s="148" t="s">
        <v>230</v>
      </c>
      <c r="E4094" s="162" t="s">
        <v>3</v>
      </c>
      <c r="F4094" s="163" t="s">
        <v>3930</v>
      </c>
      <c r="H4094" s="164">
        <v>13.034000000000001</v>
      </c>
      <c r="I4094" s="165"/>
      <c r="L4094" s="161"/>
      <c r="M4094" s="289"/>
      <c r="N4094" s="289"/>
      <c r="O4094" s="289"/>
      <c r="P4094" s="289"/>
      <c r="Q4094" s="166"/>
      <c r="X4094" s="167"/>
      <c r="AX4094" s="162" t="s">
        <v>230</v>
      </c>
      <c r="AY4094" s="162" t="s">
        <v>82</v>
      </c>
      <c r="AZ4094" s="13" t="s">
        <v>82</v>
      </c>
      <c r="BA4094" s="13" t="s">
        <v>34</v>
      </c>
      <c r="BB4094" s="13" t="s">
        <v>73</v>
      </c>
      <c r="BC4094" s="162" t="s">
        <v>216</v>
      </c>
    </row>
    <row r="4095" spans="2:69" s="13" customFormat="1">
      <c r="B4095" s="161"/>
      <c r="D4095" s="148" t="s">
        <v>230</v>
      </c>
      <c r="E4095" s="162" t="s">
        <v>3</v>
      </c>
      <c r="F4095" s="163" t="s">
        <v>3931</v>
      </c>
      <c r="H4095" s="164">
        <v>26.425999999999998</v>
      </c>
      <c r="I4095" s="165"/>
      <c r="L4095" s="161"/>
      <c r="M4095" s="289"/>
      <c r="N4095" s="289"/>
      <c r="O4095" s="289"/>
      <c r="P4095" s="289"/>
      <c r="Q4095" s="166"/>
      <c r="X4095" s="167"/>
      <c r="AX4095" s="162" t="s">
        <v>230</v>
      </c>
      <c r="AY4095" s="162" t="s">
        <v>82</v>
      </c>
      <c r="AZ4095" s="13" t="s">
        <v>82</v>
      </c>
      <c r="BA4095" s="13" t="s">
        <v>34</v>
      </c>
      <c r="BB4095" s="13" t="s">
        <v>73</v>
      </c>
      <c r="BC4095" s="162" t="s">
        <v>216</v>
      </c>
    </row>
    <row r="4096" spans="2:69" s="13" customFormat="1">
      <c r="B4096" s="161"/>
      <c r="D4096" s="148" t="s">
        <v>230</v>
      </c>
      <c r="E4096" s="162" t="s">
        <v>3</v>
      </c>
      <c r="F4096" s="163" t="s">
        <v>3932</v>
      </c>
      <c r="H4096" s="164">
        <v>17.004000000000001</v>
      </c>
      <c r="I4096" s="165"/>
      <c r="L4096" s="161"/>
      <c r="M4096" s="289"/>
      <c r="N4096" s="289"/>
      <c r="O4096" s="289"/>
      <c r="P4096" s="289"/>
      <c r="Q4096" s="166"/>
      <c r="X4096" s="167"/>
      <c r="AX4096" s="162" t="s">
        <v>230</v>
      </c>
      <c r="AY4096" s="162" t="s">
        <v>82</v>
      </c>
      <c r="AZ4096" s="13" t="s">
        <v>82</v>
      </c>
      <c r="BA4096" s="13" t="s">
        <v>34</v>
      </c>
      <c r="BB4096" s="13" t="s">
        <v>73</v>
      </c>
      <c r="BC4096" s="162" t="s">
        <v>216</v>
      </c>
    </row>
    <row r="4097" spans="2:55" s="13" customFormat="1">
      <c r="B4097" s="161"/>
      <c r="D4097" s="148" t="s">
        <v>230</v>
      </c>
      <c r="E4097" s="162" t="s">
        <v>3</v>
      </c>
      <c r="F4097" s="163" t="s">
        <v>3933</v>
      </c>
      <c r="H4097" s="164">
        <v>22.856999999999999</v>
      </c>
      <c r="I4097" s="165"/>
      <c r="L4097" s="161"/>
      <c r="M4097" s="289"/>
      <c r="N4097" s="289"/>
      <c r="O4097" s="289"/>
      <c r="P4097" s="289"/>
      <c r="Q4097" s="166"/>
      <c r="X4097" s="167"/>
      <c r="AX4097" s="162" t="s">
        <v>230</v>
      </c>
      <c r="AY4097" s="162" t="s">
        <v>82</v>
      </c>
      <c r="AZ4097" s="13" t="s">
        <v>82</v>
      </c>
      <c r="BA4097" s="13" t="s">
        <v>34</v>
      </c>
      <c r="BB4097" s="13" t="s">
        <v>73</v>
      </c>
      <c r="BC4097" s="162" t="s">
        <v>216</v>
      </c>
    </row>
    <row r="4098" spans="2:55" s="13" customFormat="1">
      <c r="B4098" s="161"/>
      <c r="D4098" s="148" t="s">
        <v>230</v>
      </c>
      <c r="E4098" s="162" t="s">
        <v>3</v>
      </c>
      <c r="F4098" s="163" t="s">
        <v>3934</v>
      </c>
      <c r="H4098" s="164">
        <v>20.832999999999998</v>
      </c>
      <c r="I4098" s="165"/>
      <c r="L4098" s="161"/>
      <c r="M4098" s="289"/>
      <c r="N4098" s="289"/>
      <c r="O4098" s="289"/>
      <c r="P4098" s="289"/>
      <c r="Q4098" s="166"/>
      <c r="X4098" s="167"/>
      <c r="AX4098" s="162" t="s">
        <v>230</v>
      </c>
      <c r="AY4098" s="162" t="s">
        <v>82</v>
      </c>
      <c r="AZ4098" s="13" t="s">
        <v>82</v>
      </c>
      <c r="BA4098" s="13" t="s">
        <v>34</v>
      </c>
      <c r="BB4098" s="13" t="s">
        <v>73</v>
      </c>
      <c r="BC4098" s="162" t="s">
        <v>216</v>
      </c>
    </row>
    <row r="4099" spans="2:55" s="13" customFormat="1">
      <c r="B4099" s="161"/>
      <c r="D4099" s="148" t="s">
        <v>230</v>
      </c>
      <c r="E4099" s="162" t="s">
        <v>3</v>
      </c>
      <c r="F4099" s="163" t="s">
        <v>3935</v>
      </c>
      <c r="H4099" s="164">
        <v>14.647</v>
      </c>
      <c r="I4099" s="165"/>
      <c r="L4099" s="161"/>
      <c r="M4099" s="289"/>
      <c r="N4099" s="289"/>
      <c r="O4099" s="289"/>
      <c r="P4099" s="289"/>
      <c r="Q4099" s="166"/>
      <c r="X4099" s="167"/>
      <c r="AX4099" s="162" t="s">
        <v>230</v>
      </c>
      <c r="AY4099" s="162" t="s">
        <v>82</v>
      </c>
      <c r="AZ4099" s="13" t="s">
        <v>82</v>
      </c>
      <c r="BA4099" s="13" t="s">
        <v>34</v>
      </c>
      <c r="BB4099" s="13" t="s">
        <v>73</v>
      </c>
      <c r="BC4099" s="162" t="s">
        <v>216</v>
      </c>
    </row>
    <row r="4100" spans="2:55" s="15" customFormat="1">
      <c r="B4100" s="186"/>
      <c r="D4100" s="148" t="s">
        <v>230</v>
      </c>
      <c r="E4100" s="187" t="s">
        <v>3</v>
      </c>
      <c r="F4100" s="188" t="s">
        <v>337</v>
      </c>
      <c r="H4100" s="189">
        <v>969.04500000000007</v>
      </c>
      <c r="I4100" s="190"/>
      <c r="L4100" s="186"/>
      <c r="M4100" s="292"/>
      <c r="N4100" s="292"/>
      <c r="O4100" s="292"/>
      <c r="P4100" s="292"/>
      <c r="Q4100" s="191"/>
      <c r="X4100" s="192"/>
      <c r="AX4100" s="187" t="s">
        <v>230</v>
      </c>
      <c r="AY4100" s="187" t="s">
        <v>82</v>
      </c>
      <c r="AZ4100" s="15" t="s">
        <v>241</v>
      </c>
      <c r="BA4100" s="15" t="s">
        <v>34</v>
      </c>
      <c r="BB4100" s="15" t="s">
        <v>73</v>
      </c>
      <c r="BC4100" s="187" t="s">
        <v>216</v>
      </c>
    </row>
    <row r="4101" spans="2:55" s="12" customFormat="1">
      <c r="B4101" s="155"/>
      <c r="D4101" s="148" t="s">
        <v>230</v>
      </c>
      <c r="E4101" s="156" t="s">
        <v>3</v>
      </c>
      <c r="F4101" s="157" t="s">
        <v>1776</v>
      </c>
      <c r="H4101" s="156" t="s">
        <v>3</v>
      </c>
      <c r="I4101" s="158"/>
      <c r="L4101" s="155"/>
      <c r="M4101" s="288"/>
      <c r="N4101" s="288"/>
      <c r="O4101" s="288"/>
      <c r="P4101" s="288"/>
      <c r="Q4101" s="159"/>
      <c r="X4101" s="160"/>
      <c r="AX4101" s="156" t="s">
        <v>230</v>
      </c>
      <c r="AY4101" s="156" t="s">
        <v>82</v>
      </c>
      <c r="AZ4101" s="12" t="s">
        <v>80</v>
      </c>
      <c r="BA4101" s="12" t="s">
        <v>34</v>
      </c>
      <c r="BB4101" s="12" t="s">
        <v>73</v>
      </c>
      <c r="BC4101" s="156" t="s">
        <v>216</v>
      </c>
    </row>
    <row r="4102" spans="2:55" s="13" customFormat="1">
      <c r="B4102" s="161"/>
      <c r="D4102" s="148" t="s">
        <v>230</v>
      </c>
      <c r="E4102" s="162" t="s">
        <v>3</v>
      </c>
      <c r="F4102" s="163" t="s">
        <v>3936</v>
      </c>
      <c r="H4102" s="164">
        <v>38.494</v>
      </c>
      <c r="I4102" s="165"/>
      <c r="L4102" s="161"/>
      <c r="M4102" s="289"/>
      <c r="N4102" s="289"/>
      <c r="O4102" s="289"/>
      <c r="P4102" s="289"/>
      <c r="Q4102" s="166"/>
      <c r="X4102" s="167"/>
      <c r="AX4102" s="162" t="s">
        <v>230</v>
      </c>
      <c r="AY4102" s="162" t="s">
        <v>82</v>
      </c>
      <c r="AZ4102" s="13" t="s">
        <v>82</v>
      </c>
      <c r="BA4102" s="13" t="s">
        <v>34</v>
      </c>
      <c r="BB4102" s="13" t="s">
        <v>73</v>
      </c>
      <c r="BC4102" s="162" t="s">
        <v>216</v>
      </c>
    </row>
    <row r="4103" spans="2:55" s="13" customFormat="1">
      <c r="B4103" s="161"/>
      <c r="D4103" s="148" t="s">
        <v>230</v>
      </c>
      <c r="E4103" s="162" t="s">
        <v>3</v>
      </c>
      <c r="F4103" s="163" t="s">
        <v>3937</v>
      </c>
      <c r="H4103" s="164">
        <v>-12.474</v>
      </c>
      <c r="I4103" s="165"/>
      <c r="L4103" s="161"/>
      <c r="M4103" s="289"/>
      <c r="N4103" s="289"/>
      <c r="O4103" s="289"/>
      <c r="P4103" s="289"/>
      <c r="Q4103" s="166"/>
      <c r="X4103" s="167"/>
      <c r="AX4103" s="162" t="s">
        <v>230</v>
      </c>
      <c r="AY4103" s="162" t="s">
        <v>82</v>
      </c>
      <c r="AZ4103" s="13" t="s">
        <v>82</v>
      </c>
      <c r="BA4103" s="13" t="s">
        <v>34</v>
      </c>
      <c r="BB4103" s="13" t="s">
        <v>73</v>
      </c>
      <c r="BC4103" s="162" t="s">
        <v>216</v>
      </c>
    </row>
    <row r="4104" spans="2:55" s="13" customFormat="1">
      <c r="B4104" s="161"/>
      <c r="D4104" s="148" t="s">
        <v>230</v>
      </c>
      <c r="E4104" s="162" t="s">
        <v>3</v>
      </c>
      <c r="F4104" s="163" t="s">
        <v>3938</v>
      </c>
      <c r="H4104" s="164">
        <v>26.266999999999999</v>
      </c>
      <c r="I4104" s="165"/>
      <c r="L4104" s="161"/>
      <c r="M4104" s="289"/>
      <c r="N4104" s="289"/>
      <c r="O4104" s="289"/>
      <c r="P4104" s="289"/>
      <c r="Q4104" s="166"/>
      <c r="X4104" s="167"/>
      <c r="AX4104" s="162" t="s">
        <v>230</v>
      </c>
      <c r="AY4104" s="162" t="s">
        <v>82</v>
      </c>
      <c r="AZ4104" s="13" t="s">
        <v>82</v>
      </c>
      <c r="BA4104" s="13" t="s">
        <v>34</v>
      </c>
      <c r="BB4104" s="13" t="s">
        <v>73</v>
      </c>
      <c r="BC4104" s="162" t="s">
        <v>216</v>
      </c>
    </row>
    <row r="4105" spans="2:55" s="13" customFormat="1">
      <c r="B4105" s="161"/>
      <c r="D4105" s="148" t="s">
        <v>230</v>
      </c>
      <c r="E4105" s="162" t="s">
        <v>3</v>
      </c>
      <c r="F4105" s="163" t="s">
        <v>3939</v>
      </c>
      <c r="H4105" s="164">
        <v>29.047000000000001</v>
      </c>
      <c r="I4105" s="165"/>
      <c r="L4105" s="161"/>
      <c r="M4105" s="289"/>
      <c r="N4105" s="289"/>
      <c r="O4105" s="289"/>
      <c r="P4105" s="289"/>
      <c r="Q4105" s="166"/>
      <c r="X4105" s="167"/>
      <c r="AX4105" s="162" t="s">
        <v>230</v>
      </c>
      <c r="AY4105" s="162" t="s">
        <v>82</v>
      </c>
      <c r="AZ4105" s="13" t="s">
        <v>82</v>
      </c>
      <c r="BA4105" s="13" t="s">
        <v>34</v>
      </c>
      <c r="BB4105" s="13" t="s">
        <v>73</v>
      </c>
      <c r="BC4105" s="162" t="s">
        <v>216</v>
      </c>
    </row>
    <row r="4106" spans="2:55" s="13" customFormat="1">
      <c r="B4106" s="161"/>
      <c r="D4106" s="148" t="s">
        <v>230</v>
      </c>
      <c r="E4106" s="162" t="s">
        <v>3</v>
      </c>
      <c r="F4106" s="163" t="s">
        <v>3940</v>
      </c>
      <c r="H4106" s="164">
        <v>23.5</v>
      </c>
      <c r="I4106" s="165"/>
      <c r="L4106" s="161"/>
      <c r="M4106" s="289"/>
      <c r="N4106" s="289"/>
      <c r="O4106" s="289"/>
      <c r="P4106" s="289"/>
      <c r="Q4106" s="166"/>
      <c r="X4106" s="167"/>
      <c r="AX4106" s="162" t="s">
        <v>230</v>
      </c>
      <c r="AY4106" s="162" t="s">
        <v>82</v>
      </c>
      <c r="AZ4106" s="13" t="s">
        <v>82</v>
      </c>
      <c r="BA4106" s="13" t="s">
        <v>34</v>
      </c>
      <c r="BB4106" s="13" t="s">
        <v>73</v>
      </c>
      <c r="BC4106" s="162" t="s">
        <v>216</v>
      </c>
    </row>
    <row r="4107" spans="2:55" s="13" customFormat="1">
      <c r="B4107" s="161"/>
      <c r="D4107" s="148" t="s">
        <v>230</v>
      </c>
      <c r="E4107" s="162" t="s">
        <v>3</v>
      </c>
      <c r="F4107" s="163" t="s">
        <v>3937</v>
      </c>
      <c r="H4107" s="164">
        <v>-12.474</v>
      </c>
      <c r="I4107" s="165"/>
      <c r="L4107" s="161"/>
      <c r="M4107" s="289"/>
      <c r="N4107" s="289"/>
      <c r="O4107" s="289"/>
      <c r="P4107" s="289"/>
      <c r="Q4107" s="166"/>
      <c r="X4107" s="167"/>
      <c r="AX4107" s="162" t="s">
        <v>230</v>
      </c>
      <c r="AY4107" s="162" t="s">
        <v>82</v>
      </c>
      <c r="AZ4107" s="13" t="s">
        <v>82</v>
      </c>
      <c r="BA4107" s="13" t="s">
        <v>34</v>
      </c>
      <c r="BB4107" s="13" t="s">
        <v>73</v>
      </c>
      <c r="BC4107" s="162" t="s">
        <v>216</v>
      </c>
    </row>
    <row r="4108" spans="2:55" s="13" customFormat="1">
      <c r="B4108" s="161"/>
      <c r="D4108" s="148" t="s">
        <v>230</v>
      </c>
      <c r="E4108" s="162" t="s">
        <v>3</v>
      </c>
      <c r="F4108" s="163" t="s">
        <v>3941</v>
      </c>
      <c r="H4108" s="164">
        <v>31.62</v>
      </c>
      <c r="I4108" s="165"/>
      <c r="L4108" s="161"/>
      <c r="M4108" s="289"/>
      <c r="N4108" s="289"/>
      <c r="O4108" s="289"/>
      <c r="P4108" s="289"/>
      <c r="Q4108" s="166"/>
      <c r="X4108" s="167"/>
      <c r="AX4108" s="162" t="s">
        <v>230</v>
      </c>
      <c r="AY4108" s="162" t="s">
        <v>82</v>
      </c>
      <c r="AZ4108" s="13" t="s">
        <v>82</v>
      </c>
      <c r="BA4108" s="13" t="s">
        <v>34</v>
      </c>
      <c r="BB4108" s="13" t="s">
        <v>73</v>
      </c>
      <c r="BC4108" s="162" t="s">
        <v>216</v>
      </c>
    </row>
    <row r="4109" spans="2:55" s="13" customFormat="1">
      <c r="B4109" s="161"/>
      <c r="D4109" s="148" t="s">
        <v>230</v>
      </c>
      <c r="E4109" s="162" t="s">
        <v>3</v>
      </c>
      <c r="F4109" s="163" t="s">
        <v>3942</v>
      </c>
      <c r="H4109" s="164">
        <v>32.704999999999998</v>
      </c>
      <c r="I4109" s="165"/>
      <c r="L4109" s="161"/>
      <c r="M4109" s="289"/>
      <c r="N4109" s="289"/>
      <c r="O4109" s="289"/>
      <c r="P4109" s="289"/>
      <c r="Q4109" s="166"/>
      <c r="X4109" s="167"/>
      <c r="AX4109" s="162" t="s">
        <v>230</v>
      </c>
      <c r="AY4109" s="162" t="s">
        <v>82</v>
      </c>
      <c r="AZ4109" s="13" t="s">
        <v>82</v>
      </c>
      <c r="BA4109" s="13" t="s">
        <v>34</v>
      </c>
      <c r="BB4109" s="13" t="s">
        <v>73</v>
      </c>
      <c r="BC4109" s="162" t="s">
        <v>216</v>
      </c>
    </row>
    <row r="4110" spans="2:55" s="13" customFormat="1">
      <c r="B4110" s="161"/>
      <c r="D4110" s="148" t="s">
        <v>230</v>
      </c>
      <c r="E4110" s="162" t="s">
        <v>3</v>
      </c>
      <c r="F4110" s="163" t="s">
        <v>3943</v>
      </c>
      <c r="H4110" s="164">
        <v>32.704999999999998</v>
      </c>
      <c r="I4110" s="165"/>
      <c r="L4110" s="161"/>
      <c r="M4110" s="289"/>
      <c r="N4110" s="289"/>
      <c r="O4110" s="289"/>
      <c r="P4110" s="289"/>
      <c r="Q4110" s="166"/>
      <c r="X4110" s="167"/>
      <c r="AX4110" s="162" t="s">
        <v>230</v>
      </c>
      <c r="AY4110" s="162" t="s">
        <v>82</v>
      </c>
      <c r="AZ4110" s="13" t="s">
        <v>82</v>
      </c>
      <c r="BA4110" s="13" t="s">
        <v>34</v>
      </c>
      <c r="BB4110" s="13" t="s">
        <v>73</v>
      </c>
      <c r="BC4110" s="162" t="s">
        <v>216</v>
      </c>
    </row>
    <row r="4111" spans="2:55" s="13" customFormat="1">
      <c r="B4111" s="161"/>
      <c r="D4111" s="148" t="s">
        <v>230</v>
      </c>
      <c r="E4111" s="162" t="s">
        <v>3</v>
      </c>
      <c r="F4111" s="163" t="s">
        <v>3944</v>
      </c>
      <c r="H4111" s="164">
        <v>32.704999999999998</v>
      </c>
      <c r="I4111" s="165"/>
      <c r="L4111" s="161"/>
      <c r="M4111" s="289"/>
      <c r="N4111" s="289"/>
      <c r="O4111" s="289"/>
      <c r="P4111" s="289"/>
      <c r="Q4111" s="166"/>
      <c r="X4111" s="167"/>
      <c r="AX4111" s="162" t="s">
        <v>230</v>
      </c>
      <c r="AY4111" s="162" t="s">
        <v>82</v>
      </c>
      <c r="AZ4111" s="13" t="s">
        <v>82</v>
      </c>
      <c r="BA4111" s="13" t="s">
        <v>34</v>
      </c>
      <c r="BB4111" s="13" t="s">
        <v>73</v>
      </c>
      <c r="BC4111" s="162" t="s">
        <v>216</v>
      </c>
    </row>
    <row r="4112" spans="2:55" s="13" customFormat="1">
      <c r="B4112" s="161"/>
      <c r="D4112" s="148" t="s">
        <v>230</v>
      </c>
      <c r="E4112" s="162" t="s">
        <v>3</v>
      </c>
      <c r="F4112" s="163" t="s">
        <v>3945</v>
      </c>
      <c r="H4112" s="164">
        <v>16.353000000000002</v>
      </c>
      <c r="I4112" s="165"/>
      <c r="L4112" s="161"/>
      <c r="M4112" s="289"/>
      <c r="N4112" s="289"/>
      <c r="O4112" s="289"/>
      <c r="P4112" s="289"/>
      <c r="Q4112" s="166"/>
      <c r="X4112" s="167"/>
      <c r="AX4112" s="162" t="s">
        <v>230</v>
      </c>
      <c r="AY4112" s="162" t="s">
        <v>82</v>
      </c>
      <c r="AZ4112" s="13" t="s">
        <v>82</v>
      </c>
      <c r="BA4112" s="13" t="s">
        <v>34</v>
      </c>
      <c r="BB4112" s="13" t="s">
        <v>73</v>
      </c>
      <c r="BC4112" s="162" t="s">
        <v>216</v>
      </c>
    </row>
    <row r="4113" spans="2:55" s="13" customFormat="1">
      <c r="B4113" s="161"/>
      <c r="D4113" s="148" t="s">
        <v>230</v>
      </c>
      <c r="E4113" s="162" t="s">
        <v>3</v>
      </c>
      <c r="F4113" s="163" t="s">
        <v>3946</v>
      </c>
      <c r="H4113" s="164">
        <v>15.94</v>
      </c>
      <c r="I4113" s="165"/>
      <c r="L4113" s="161"/>
      <c r="M4113" s="289"/>
      <c r="N4113" s="289"/>
      <c r="O4113" s="289"/>
      <c r="P4113" s="289"/>
      <c r="Q4113" s="166"/>
      <c r="X4113" s="167"/>
      <c r="AX4113" s="162" t="s">
        <v>230</v>
      </c>
      <c r="AY4113" s="162" t="s">
        <v>82</v>
      </c>
      <c r="AZ4113" s="13" t="s">
        <v>82</v>
      </c>
      <c r="BA4113" s="13" t="s">
        <v>34</v>
      </c>
      <c r="BB4113" s="13" t="s">
        <v>73</v>
      </c>
      <c r="BC4113" s="162" t="s">
        <v>216</v>
      </c>
    </row>
    <row r="4114" spans="2:55" s="13" customFormat="1">
      <c r="B4114" s="161"/>
      <c r="D4114" s="148" t="s">
        <v>230</v>
      </c>
      <c r="E4114" s="162" t="s">
        <v>3</v>
      </c>
      <c r="F4114" s="163" t="s">
        <v>3947</v>
      </c>
      <c r="H4114" s="164">
        <v>16.997</v>
      </c>
      <c r="I4114" s="165"/>
      <c r="L4114" s="161"/>
      <c r="M4114" s="289"/>
      <c r="N4114" s="289"/>
      <c r="O4114" s="289"/>
      <c r="P4114" s="289"/>
      <c r="Q4114" s="166"/>
      <c r="X4114" s="167"/>
      <c r="AX4114" s="162" t="s">
        <v>230</v>
      </c>
      <c r="AY4114" s="162" t="s">
        <v>82</v>
      </c>
      <c r="AZ4114" s="13" t="s">
        <v>82</v>
      </c>
      <c r="BA4114" s="13" t="s">
        <v>34</v>
      </c>
      <c r="BB4114" s="13" t="s">
        <v>73</v>
      </c>
      <c r="BC4114" s="162" t="s">
        <v>216</v>
      </c>
    </row>
    <row r="4115" spans="2:55" s="13" customFormat="1">
      <c r="B4115" s="161"/>
      <c r="D4115" s="148" t="s">
        <v>230</v>
      </c>
      <c r="E4115" s="162" t="s">
        <v>3</v>
      </c>
      <c r="F4115" s="163" t="s">
        <v>3948</v>
      </c>
      <c r="H4115" s="164">
        <v>15.840999999999999</v>
      </c>
      <c r="I4115" s="165"/>
      <c r="L4115" s="161"/>
      <c r="M4115" s="289"/>
      <c r="N4115" s="289"/>
      <c r="O4115" s="289"/>
      <c r="P4115" s="289"/>
      <c r="Q4115" s="166"/>
      <c r="X4115" s="167"/>
      <c r="AX4115" s="162" t="s">
        <v>230</v>
      </c>
      <c r="AY4115" s="162" t="s">
        <v>82</v>
      </c>
      <c r="AZ4115" s="13" t="s">
        <v>82</v>
      </c>
      <c r="BA4115" s="13" t="s">
        <v>34</v>
      </c>
      <c r="BB4115" s="13" t="s">
        <v>73</v>
      </c>
      <c r="BC4115" s="162" t="s">
        <v>216</v>
      </c>
    </row>
    <row r="4116" spans="2:55" s="13" customFormat="1">
      <c r="B4116" s="161"/>
      <c r="D4116" s="148" t="s">
        <v>230</v>
      </c>
      <c r="E4116" s="162" t="s">
        <v>3</v>
      </c>
      <c r="F4116" s="163" t="s">
        <v>3949</v>
      </c>
      <c r="H4116" s="164">
        <v>31.117999999999999</v>
      </c>
      <c r="I4116" s="165"/>
      <c r="L4116" s="161"/>
      <c r="M4116" s="289"/>
      <c r="N4116" s="289"/>
      <c r="O4116" s="289"/>
      <c r="P4116" s="289"/>
      <c r="Q4116" s="166"/>
      <c r="X4116" s="167"/>
      <c r="AX4116" s="162" t="s">
        <v>230</v>
      </c>
      <c r="AY4116" s="162" t="s">
        <v>82</v>
      </c>
      <c r="AZ4116" s="13" t="s">
        <v>82</v>
      </c>
      <c r="BA4116" s="13" t="s">
        <v>34</v>
      </c>
      <c r="BB4116" s="13" t="s">
        <v>73</v>
      </c>
      <c r="BC4116" s="162" t="s">
        <v>216</v>
      </c>
    </row>
    <row r="4117" spans="2:55" s="13" customFormat="1">
      <c r="B4117" s="161"/>
      <c r="D4117" s="148" t="s">
        <v>230</v>
      </c>
      <c r="E4117" s="162" t="s">
        <v>3</v>
      </c>
      <c r="F4117" s="163" t="s">
        <v>3950</v>
      </c>
      <c r="H4117" s="164">
        <v>30.010999999999999</v>
      </c>
      <c r="I4117" s="165"/>
      <c r="L4117" s="161"/>
      <c r="M4117" s="289"/>
      <c r="N4117" s="289"/>
      <c r="O4117" s="289"/>
      <c r="P4117" s="289"/>
      <c r="Q4117" s="166"/>
      <c r="X4117" s="167"/>
      <c r="AX4117" s="162" t="s">
        <v>230</v>
      </c>
      <c r="AY4117" s="162" t="s">
        <v>82</v>
      </c>
      <c r="AZ4117" s="13" t="s">
        <v>82</v>
      </c>
      <c r="BA4117" s="13" t="s">
        <v>34</v>
      </c>
      <c r="BB4117" s="13" t="s">
        <v>73</v>
      </c>
      <c r="BC4117" s="162" t="s">
        <v>216</v>
      </c>
    </row>
    <row r="4118" spans="2:55" s="13" customFormat="1">
      <c r="B4118" s="161"/>
      <c r="D4118" s="148" t="s">
        <v>230</v>
      </c>
      <c r="E4118" s="162" t="s">
        <v>3</v>
      </c>
      <c r="F4118" s="163" t="s">
        <v>3951</v>
      </c>
      <c r="H4118" s="164">
        <v>28.876999999999999</v>
      </c>
      <c r="I4118" s="165"/>
      <c r="L4118" s="161"/>
      <c r="M4118" s="289"/>
      <c r="N4118" s="289"/>
      <c r="O4118" s="289"/>
      <c r="P4118" s="289"/>
      <c r="Q4118" s="166"/>
      <c r="X4118" s="167"/>
      <c r="AX4118" s="162" t="s">
        <v>230</v>
      </c>
      <c r="AY4118" s="162" t="s">
        <v>82</v>
      </c>
      <c r="AZ4118" s="13" t="s">
        <v>82</v>
      </c>
      <c r="BA4118" s="13" t="s">
        <v>34</v>
      </c>
      <c r="BB4118" s="13" t="s">
        <v>73</v>
      </c>
      <c r="BC4118" s="162" t="s">
        <v>216</v>
      </c>
    </row>
    <row r="4119" spans="2:55" s="13" customFormat="1">
      <c r="B4119" s="161"/>
      <c r="D4119" s="148" t="s">
        <v>230</v>
      </c>
      <c r="E4119" s="162" t="s">
        <v>3</v>
      </c>
      <c r="F4119" s="163" t="s">
        <v>3952</v>
      </c>
      <c r="H4119" s="164">
        <v>22.132999999999999</v>
      </c>
      <c r="I4119" s="165"/>
      <c r="L4119" s="161"/>
      <c r="M4119" s="289"/>
      <c r="N4119" s="289"/>
      <c r="O4119" s="289"/>
      <c r="P4119" s="289"/>
      <c r="Q4119" s="166"/>
      <c r="X4119" s="167"/>
      <c r="AX4119" s="162" t="s">
        <v>230</v>
      </c>
      <c r="AY4119" s="162" t="s">
        <v>82</v>
      </c>
      <c r="AZ4119" s="13" t="s">
        <v>82</v>
      </c>
      <c r="BA4119" s="13" t="s">
        <v>34</v>
      </c>
      <c r="BB4119" s="13" t="s">
        <v>73</v>
      </c>
      <c r="BC4119" s="162" t="s">
        <v>216</v>
      </c>
    </row>
    <row r="4120" spans="2:55" s="15" customFormat="1">
      <c r="B4120" s="186"/>
      <c r="D4120" s="148" t="s">
        <v>230</v>
      </c>
      <c r="E4120" s="187" t="s">
        <v>3</v>
      </c>
      <c r="F4120" s="188" t="s">
        <v>337</v>
      </c>
      <c r="H4120" s="189">
        <v>399.36500000000001</v>
      </c>
      <c r="I4120" s="190"/>
      <c r="L4120" s="186"/>
      <c r="M4120" s="292"/>
      <c r="N4120" s="292"/>
      <c r="O4120" s="292"/>
      <c r="P4120" s="292"/>
      <c r="Q4120" s="191"/>
      <c r="X4120" s="192"/>
      <c r="AX4120" s="187" t="s">
        <v>230</v>
      </c>
      <c r="AY4120" s="187" t="s">
        <v>82</v>
      </c>
      <c r="AZ4120" s="15" t="s">
        <v>241</v>
      </c>
      <c r="BA4120" s="15" t="s">
        <v>34</v>
      </c>
      <c r="BB4120" s="15" t="s">
        <v>73</v>
      </c>
      <c r="BC4120" s="187" t="s">
        <v>216</v>
      </c>
    </row>
    <row r="4121" spans="2:55" s="12" customFormat="1">
      <c r="B4121" s="155"/>
      <c r="D4121" s="148" t="s">
        <v>230</v>
      </c>
      <c r="E4121" s="156" t="s">
        <v>3</v>
      </c>
      <c r="F4121" s="157" t="s">
        <v>1777</v>
      </c>
      <c r="H4121" s="156" t="s">
        <v>3</v>
      </c>
      <c r="I4121" s="158"/>
      <c r="L4121" s="155"/>
      <c r="M4121" s="288"/>
      <c r="N4121" s="288"/>
      <c r="O4121" s="288"/>
      <c r="P4121" s="288"/>
      <c r="Q4121" s="159"/>
      <c r="X4121" s="160"/>
      <c r="AX4121" s="156" t="s">
        <v>230</v>
      </c>
      <c r="AY4121" s="156" t="s">
        <v>82</v>
      </c>
      <c r="AZ4121" s="12" t="s">
        <v>80</v>
      </c>
      <c r="BA4121" s="12" t="s">
        <v>34</v>
      </c>
      <c r="BB4121" s="12" t="s">
        <v>73</v>
      </c>
      <c r="BC4121" s="156" t="s">
        <v>216</v>
      </c>
    </row>
    <row r="4122" spans="2:55" s="13" customFormat="1">
      <c r="B4122" s="161"/>
      <c r="D4122" s="148" t="s">
        <v>230</v>
      </c>
      <c r="E4122" s="162" t="s">
        <v>3</v>
      </c>
      <c r="F4122" s="163" t="s">
        <v>3953</v>
      </c>
      <c r="H4122" s="164">
        <v>38.731999999999999</v>
      </c>
      <c r="I4122" s="165"/>
      <c r="L4122" s="161"/>
      <c r="M4122" s="289"/>
      <c r="N4122" s="289"/>
      <c r="O4122" s="289"/>
      <c r="P4122" s="289"/>
      <c r="Q4122" s="166"/>
      <c r="X4122" s="167"/>
      <c r="AX4122" s="162" t="s">
        <v>230</v>
      </c>
      <c r="AY4122" s="162" t="s">
        <v>82</v>
      </c>
      <c r="AZ4122" s="13" t="s">
        <v>82</v>
      </c>
      <c r="BA4122" s="13" t="s">
        <v>34</v>
      </c>
      <c r="BB4122" s="13" t="s">
        <v>73</v>
      </c>
      <c r="BC4122" s="162" t="s">
        <v>216</v>
      </c>
    </row>
    <row r="4123" spans="2:55" s="13" customFormat="1">
      <c r="B4123" s="161"/>
      <c r="D4123" s="148" t="s">
        <v>230</v>
      </c>
      <c r="E4123" s="162" t="s">
        <v>3</v>
      </c>
      <c r="F4123" s="163" t="s">
        <v>3954</v>
      </c>
      <c r="H4123" s="164">
        <v>-12.631</v>
      </c>
      <c r="I4123" s="165"/>
      <c r="L4123" s="161"/>
      <c r="M4123" s="289"/>
      <c r="N4123" s="289"/>
      <c r="O4123" s="289"/>
      <c r="P4123" s="289"/>
      <c r="Q4123" s="166"/>
      <c r="X4123" s="167"/>
      <c r="AX4123" s="162" t="s">
        <v>230</v>
      </c>
      <c r="AY4123" s="162" t="s">
        <v>82</v>
      </c>
      <c r="AZ4123" s="13" t="s">
        <v>82</v>
      </c>
      <c r="BA4123" s="13" t="s">
        <v>34</v>
      </c>
      <c r="BB4123" s="13" t="s">
        <v>73</v>
      </c>
      <c r="BC4123" s="162" t="s">
        <v>216</v>
      </c>
    </row>
    <row r="4124" spans="2:55" s="13" customFormat="1">
      <c r="B4124" s="161"/>
      <c r="D4124" s="148" t="s">
        <v>230</v>
      </c>
      <c r="E4124" s="162" t="s">
        <v>3</v>
      </c>
      <c r="F4124" s="163" t="s">
        <v>3955</v>
      </c>
      <c r="H4124" s="164">
        <v>26.507999999999999</v>
      </c>
      <c r="I4124" s="165"/>
      <c r="L4124" s="161"/>
      <c r="M4124" s="289"/>
      <c r="N4124" s="289"/>
      <c r="O4124" s="289"/>
      <c r="P4124" s="289"/>
      <c r="Q4124" s="166"/>
      <c r="X4124" s="167"/>
      <c r="AX4124" s="162" t="s">
        <v>230</v>
      </c>
      <c r="AY4124" s="162" t="s">
        <v>82</v>
      </c>
      <c r="AZ4124" s="13" t="s">
        <v>82</v>
      </c>
      <c r="BA4124" s="13" t="s">
        <v>34</v>
      </c>
      <c r="BB4124" s="13" t="s">
        <v>73</v>
      </c>
      <c r="BC4124" s="162" t="s">
        <v>216</v>
      </c>
    </row>
    <row r="4125" spans="2:55" s="13" customFormat="1">
      <c r="B4125" s="161"/>
      <c r="D4125" s="148" t="s">
        <v>230</v>
      </c>
      <c r="E4125" s="162" t="s">
        <v>3</v>
      </c>
      <c r="F4125" s="163" t="s">
        <v>3939</v>
      </c>
      <c r="H4125" s="164">
        <v>29.047000000000001</v>
      </c>
      <c r="I4125" s="165"/>
      <c r="L4125" s="161"/>
      <c r="M4125" s="289"/>
      <c r="N4125" s="289"/>
      <c r="O4125" s="289"/>
      <c r="P4125" s="289"/>
      <c r="Q4125" s="166"/>
      <c r="X4125" s="167"/>
      <c r="AX4125" s="162" t="s">
        <v>230</v>
      </c>
      <c r="AY4125" s="162" t="s">
        <v>82</v>
      </c>
      <c r="AZ4125" s="13" t="s">
        <v>82</v>
      </c>
      <c r="BA4125" s="13" t="s">
        <v>34</v>
      </c>
      <c r="BB4125" s="13" t="s">
        <v>73</v>
      </c>
      <c r="BC4125" s="162" t="s">
        <v>216</v>
      </c>
    </row>
    <row r="4126" spans="2:55" s="13" customFormat="1">
      <c r="B4126" s="161"/>
      <c r="D4126" s="148" t="s">
        <v>230</v>
      </c>
      <c r="E4126" s="162" t="s">
        <v>3</v>
      </c>
      <c r="F4126" s="163" t="s">
        <v>3940</v>
      </c>
      <c r="H4126" s="164">
        <v>23.5</v>
      </c>
      <c r="I4126" s="165"/>
      <c r="L4126" s="161"/>
      <c r="M4126" s="289"/>
      <c r="N4126" s="289"/>
      <c r="O4126" s="289"/>
      <c r="P4126" s="289"/>
      <c r="Q4126" s="166"/>
      <c r="X4126" s="167"/>
      <c r="AX4126" s="162" t="s">
        <v>230</v>
      </c>
      <c r="AY4126" s="162" t="s">
        <v>82</v>
      </c>
      <c r="AZ4126" s="13" t="s">
        <v>82</v>
      </c>
      <c r="BA4126" s="13" t="s">
        <v>34</v>
      </c>
      <c r="BB4126" s="13" t="s">
        <v>73</v>
      </c>
      <c r="BC4126" s="162" t="s">
        <v>216</v>
      </c>
    </row>
    <row r="4127" spans="2:55" s="13" customFormat="1">
      <c r="B4127" s="161"/>
      <c r="D4127" s="148" t="s">
        <v>230</v>
      </c>
      <c r="E4127" s="162" t="s">
        <v>3</v>
      </c>
      <c r="F4127" s="163" t="s">
        <v>3954</v>
      </c>
      <c r="H4127" s="164">
        <v>-12.631</v>
      </c>
      <c r="I4127" s="165"/>
      <c r="L4127" s="161"/>
      <c r="M4127" s="289"/>
      <c r="N4127" s="289"/>
      <c r="O4127" s="289"/>
      <c r="P4127" s="289"/>
      <c r="Q4127" s="166"/>
      <c r="X4127" s="167"/>
      <c r="AX4127" s="162" t="s">
        <v>230</v>
      </c>
      <c r="AY4127" s="162" t="s">
        <v>82</v>
      </c>
      <c r="AZ4127" s="13" t="s">
        <v>82</v>
      </c>
      <c r="BA4127" s="13" t="s">
        <v>34</v>
      </c>
      <c r="BB4127" s="13" t="s">
        <v>73</v>
      </c>
      <c r="BC4127" s="162" t="s">
        <v>216</v>
      </c>
    </row>
    <row r="4128" spans="2:55" s="13" customFormat="1">
      <c r="B4128" s="161"/>
      <c r="D4128" s="148" t="s">
        <v>230</v>
      </c>
      <c r="E4128" s="162" t="s">
        <v>3</v>
      </c>
      <c r="F4128" s="163" t="s">
        <v>3956</v>
      </c>
      <c r="H4128" s="164">
        <v>31.62</v>
      </c>
      <c r="I4128" s="165"/>
      <c r="L4128" s="161"/>
      <c r="M4128" s="289"/>
      <c r="N4128" s="289"/>
      <c r="O4128" s="289"/>
      <c r="P4128" s="289"/>
      <c r="Q4128" s="166"/>
      <c r="X4128" s="167"/>
      <c r="AX4128" s="162" t="s">
        <v>230</v>
      </c>
      <c r="AY4128" s="162" t="s">
        <v>82</v>
      </c>
      <c r="AZ4128" s="13" t="s">
        <v>82</v>
      </c>
      <c r="BA4128" s="13" t="s">
        <v>34</v>
      </c>
      <c r="BB4128" s="13" t="s">
        <v>73</v>
      </c>
      <c r="BC4128" s="162" t="s">
        <v>216</v>
      </c>
    </row>
    <row r="4129" spans="2:55" s="13" customFormat="1">
      <c r="B4129" s="161"/>
      <c r="D4129" s="148" t="s">
        <v>230</v>
      </c>
      <c r="E4129" s="162" t="s">
        <v>3</v>
      </c>
      <c r="F4129" s="163" t="s">
        <v>3957</v>
      </c>
      <c r="H4129" s="164">
        <v>32.704999999999998</v>
      </c>
      <c r="I4129" s="165"/>
      <c r="L4129" s="161"/>
      <c r="M4129" s="289"/>
      <c r="N4129" s="289"/>
      <c r="O4129" s="289"/>
      <c r="P4129" s="289"/>
      <c r="Q4129" s="166"/>
      <c r="X4129" s="167"/>
      <c r="AX4129" s="162" t="s">
        <v>230</v>
      </c>
      <c r="AY4129" s="162" t="s">
        <v>82</v>
      </c>
      <c r="AZ4129" s="13" t="s">
        <v>82</v>
      </c>
      <c r="BA4129" s="13" t="s">
        <v>34</v>
      </c>
      <c r="BB4129" s="13" t="s">
        <v>73</v>
      </c>
      <c r="BC4129" s="162" t="s">
        <v>216</v>
      </c>
    </row>
    <row r="4130" spans="2:55" s="13" customFormat="1">
      <c r="B4130" s="161"/>
      <c r="D4130" s="148" t="s">
        <v>230</v>
      </c>
      <c r="E4130" s="162" t="s">
        <v>3</v>
      </c>
      <c r="F4130" s="163" t="s">
        <v>3958</v>
      </c>
      <c r="H4130" s="164">
        <v>32.704999999999998</v>
      </c>
      <c r="I4130" s="165"/>
      <c r="L4130" s="161"/>
      <c r="M4130" s="289"/>
      <c r="N4130" s="289"/>
      <c r="O4130" s="289"/>
      <c r="P4130" s="289"/>
      <c r="Q4130" s="166"/>
      <c r="X4130" s="167"/>
      <c r="AX4130" s="162" t="s">
        <v>230</v>
      </c>
      <c r="AY4130" s="162" t="s">
        <v>82</v>
      </c>
      <c r="AZ4130" s="13" t="s">
        <v>82</v>
      </c>
      <c r="BA4130" s="13" t="s">
        <v>34</v>
      </c>
      <c r="BB4130" s="13" t="s">
        <v>73</v>
      </c>
      <c r="BC4130" s="162" t="s">
        <v>216</v>
      </c>
    </row>
    <row r="4131" spans="2:55" s="13" customFormat="1">
      <c r="B4131" s="161"/>
      <c r="D4131" s="148" t="s">
        <v>230</v>
      </c>
      <c r="E4131" s="162" t="s">
        <v>3</v>
      </c>
      <c r="F4131" s="163" t="s">
        <v>3959</v>
      </c>
      <c r="H4131" s="164">
        <v>32.704999999999998</v>
      </c>
      <c r="I4131" s="165"/>
      <c r="L4131" s="161"/>
      <c r="M4131" s="289"/>
      <c r="N4131" s="289"/>
      <c r="O4131" s="289"/>
      <c r="P4131" s="289"/>
      <c r="Q4131" s="166"/>
      <c r="X4131" s="167"/>
      <c r="AX4131" s="162" t="s">
        <v>230</v>
      </c>
      <c r="AY4131" s="162" t="s">
        <v>82</v>
      </c>
      <c r="AZ4131" s="13" t="s">
        <v>82</v>
      </c>
      <c r="BA4131" s="13" t="s">
        <v>34</v>
      </c>
      <c r="BB4131" s="13" t="s">
        <v>73</v>
      </c>
      <c r="BC4131" s="162" t="s">
        <v>216</v>
      </c>
    </row>
    <row r="4132" spans="2:55" s="13" customFormat="1">
      <c r="B4132" s="161"/>
      <c r="D4132" s="148" t="s">
        <v>230</v>
      </c>
      <c r="E4132" s="162" t="s">
        <v>3</v>
      </c>
      <c r="F4132" s="163" t="s">
        <v>3960</v>
      </c>
      <c r="H4132" s="164">
        <v>16.353000000000002</v>
      </c>
      <c r="I4132" s="165"/>
      <c r="L4132" s="161"/>
      <c r="M4132" s="289"/>
      <c r="N4132" s="289"/>
      <c r="O4132" s="289"/>
      <c r="P4132" s="289"/>
      <c r="Q4132" s="166"/>
      <c r="X4132" s="167"/>
      <c r="AX4132" s="162" t="s">
        <v>230</v>
      </c>
      <c r="AY4132" s="162" t="s">
        <v>82</v>
      </c>
      <c r="AZ4132" s="13" t="s">
        <v>82</v>
      </c>
      <c r="BA4132" s="13" t="s">
        <v>34</v>
      </c>
      <c r="BB4132" s="13" t="s">
        <v>73</v>
      </c>
      <c r="BC4132" s="162" t="s">
        <v>216</v>
      </c>
    </row>
    <row r="4133" spans="2:55" s="13" customFormat="1">
      <c r="B4133" s="161"/>
      <c r="D4133" s="148" t="s">
        <v>230</v>
      </c>
      <c r="E4133" s="162" t="s">
        <v>3</v>
      </c>
      <c r="F4133" s="163" t="s">
        <v>3961</v>
      </c>
      <c r="H4133" s="164">
        <v>15.863</v>
      </c>
      <c r="I4133" s="165"/>
      <c r="L4133" s="161"/>
      <c r="M4133" s="289"/>
      <c r="N4133" s="289"/>
      <c r="O4133" s="289"/>
      <c r="P4133" s="289"/>
      <c r="Q4133" s="166"/>
      <c r="X4133" s="167"/>
      <c r="AX4133" s="162" t="s">
        <v>230</v>
      </c>
      <c r="AY4133" s="162" t="s">
        <v>82</v>
      </c>
      <c r="AZ4133" s="13" t="s">
        <v>82</v>
      </c>
      <c r="BA4133" s="13" t="s">
        <v>34</v>
      </c>
      <c r="BB4133" s="13" t="s">
        <v>73</v>
      </c>
      <c r="BC4133" s="162" t="s">
        <v>216</v>
      </c>
    </row>
    <row r="4134" spans="2:55" s="13" customFormat="1">
      <c r="B4134" s="161"/>
      <c r="D4134" s="148" t="s">
        <v>230</v>
      </c>
      <c r="E4134" s="162" t="s">
        <v>3</v>
      </c>
      <c r="F4134" s="163" t="s">
        <v>3962</v>
      </c>
      <c r="H4134" s="164">
        <v>16.920000000000002</v>
      </c>
      <c r="I4134" s="165"/>
      <c r="L4134" s="161"/>
      <c r="M4134" s="289"/>
      <c r="N4134" s="289"/>
      <c r="O4134" s="289"/>
      <c r="P4134" s="289"/>
      <c r="Q4134" s="166"/>
      <c r="X4134" s="167"/>
      <c r="AX4134" s="162" t="s">
        <v>230</v>
      </c>
      <c r="AY4134" s="162" t="s">
        <v>82</v>
      </c>
      <c r="AZ4134" s="13" t="s">
        <v>82</v>
      </c>
      <c r="BA4134" s="13" t="s">
        <v>34</v>
      </c>
      <c r="BB4134" s="13" t="s">
        <v>73</v>
      </c>
      <c r="BC4134" s="162" t="s">
        <v>216</v>
      </c>
    </row>
    <row r="4135" spans="2:55" s="13" customFormat="1">
      <c r="B4135" s="161"/>
      <c r="D4135" s="148" t="s">
        <v>230</v>
      </c>
      <c r="E4135" s="162" t="s">
        <v>3</v>
      </c>
      <c r="F4135" s="163" t="s">
        <v>3963</v>
      </c>
      <c r="H4135" s="164">
        <v>15.840999999999999</v>
      </c>
      <c r="I4135" s="165"/>
      <c r="L4135" s="161"/>
      <c r="M4135" s="289"/>
      <c r="N4135" s="289"/>
      <c r="O4135" s="289"/>
      <c r="P4135" s="289"/>
      <c r="Q4135" s="166"/>
      <c r="X4135" s="167"/>
      <c r="AX4135" s="162" t="s">
        <v>230</v>
      </c>
      <c r="AY4135" s="162" t="s">
        <v>82</v>
      </c>
      <c r="AZ4135" s="13" t="s">
        <v>82</v>
      </c>
      <c r="BA4135" s="13" t="s">
        <v>34</v>
      </c>
      <c r="BB4135" s="13" t="s">
        <v>73</v>
      </c>
      <c r="BC4135" s="162" t="s">
        <v>216</v>
      </c>
    </row>
    <row r="4136" spans="2:55" s="13" customFormat="1">
      <c r="B4136" s="161"/>
      <c r="D4136" s="148" t="s">
        <v>230</v>
      </c>
      <c r="E4136" s="162" t="s">
        <v>3</v>
      </c>
      <c r="F4136" s="163" t="s">
        <v>3964</v>
      </c>
      <c r="H4136" s="164">
        <v>31.117999999999999</v>
      </c>
      <c r="I4136" s="165"/>
      <c r="L4136" s="161"/>
      <c r="M4136" s="289"/>
      <c r="N4136" s="289"/>
      <c r="O4136" s="289"/>
      <c r="P4136" s="289"/>
      <c r="Q4136" s="166"/>
      <c r="X4136" s="167"/>
      <c r="AX4136" s="162" t="s">
        <v>230</v>
      </c>
      <c r="AY4136" s="162" t="s">
        <v>82</v>
      </c>
      <c r="AZ4136" s="13" t="s">
        <v>82</v>
      </c>
      <c r="BA4136" s="13" t="s">
        <v>34</v>
      </c>
      <c r="BB4136" s="13" t="s">
        <v>73</v>
      </c>
      <c r="BC4136" s="162" t="s">
        <v>216</v>
      </c>
    </row>
    <row r="4137" spans="2:55" s="13" customFormat="1">
      <c r="B4137" s="161"/>
      <c r="D4137" s="148" t="s">
        <v>230</v>
      </c>
      <c r="E4137" s="162" t="s">
        <v>3</v>
      </c>
      <c r="F4137" s="163" t="s">
        <v>3965</v>
      </c>
      <c r="H4137" s="164">
        <v>30.010999999999999</v>
      </c>
      <c r="I4137" s="165"/>
      <c r="L4137" s="161"/>
      <c r="M4137" s="289"/>
      <c r="N4137" s="289"/>
      <c r="O4137" s="289"/>
      <c r="P4137" s="289"/>
      <c r="Q4137" s="166"/>
      <c r="X4137" s="167"/>
      <c r="AX4137" s="162" t="s">
        <v>230</v>
      </c>
      <c r="AY4137" s="162" t="s">
        <v>82</v>
      </c>
      <c r="AZ4137" s="13" t="s">
        <v>82</v>
      </c>
      <c r="BA4137" s="13" t="s">
        <v>34</v>
      </c>
      <c r="BB4137" s="13" t="s">
        <v>73</v>
      </c>
      <c r="BC4137" s="162" t="s">
        <v>216</v>
      </c>
    </row>
    <row r="4138" spans="2:55" s="13" customFormat="1">
      <c r="B4138" s="161"/>
      <c r="D4138" s="148" t="s">
        <v>230</v>
      </c>
      <c r="E4138" s="162" t="s">
        <v>3</v>
      </c>
      <c r="F4138" s="163" t="s">
        <v>3966</v>
      </c>
      <c r="H4138" s="164">
        <v>28.882999999999999</v>
      </c>
      <c r="I4138" s="165"/>
      <c r="L4138" s="161"/>
      <c r="M4138" s="289"/>
      <c r="N4138" s="289"/>
      <c r="O4138" s="289"/>
      <c r="P4138" s="289"/>
      <c r="Q4138" s="166"/>
      <c r="X4138" s="167"/>
      <c r="AX4138" s="162" t="s">
        <v>230</v>
      </c>
      <c r="AY4138" s="162" t="s">
        <v>82</v>
      </c>
      <c r="AZ4138" s="13" t="s">
        <v>82</v>
      </c>
      <c r="BA4138" s="13" t="s">
        <v>34</v>
      </c>
      <c r="BB4138" s="13" t="s">
        <v>73</v>
      </c>
      <c r="BC4138" s="162" t="s">
        <v>216</v>
      </c>
    </row>
    <row r="4139" spans="2:55" s="13" customFormat="1">
      <c r="B4139" s="161"/>
      <c r="D4139" s="148" t="s">
        <v>230</v>
      </c>
      <c r="E4139" s="162" t="s">
        <v>3</v>
      </c>
      <c r="F4139" s="163" t="s">
        <v>3967</v>
      </c>
      <c r="H4139" s="164">
        <v>27.977</v>
      </c>
      <c r="I4139" s="165"/>
      <c r="L4139" s="161"/>
      <c r="M4139" s="289"/>
      <c r="N4139" s="289"/>
      <c r="O4139" s="289"/>
      <c r="P4139" s="289"/>
      <c r="Q4139" s="166"/>
      <c r="X4139" s="167"/>
      <c r="AX4139" s="162" t="s">
        <v>230</v>
      </c>
      <c r="AY4139" s="162" t="s">
        <v>82</v>
      </c>
      <c r="AZ4139" s="13" t="s">
        <v>82</v>
      </c>
      <c r="BA4139" s="13" t="s">
        <v>34</v>
      </c>
      <c r="BB4139" s="13" t="s">
        <v>73</v>
      </c>
      <c r="BC4139" s="162" t="s">
        <v>216</v>
      </c>
    </row>
    <row r="4140" spans="2:55" s="15" customFormat="1">
      <c r="B4140" s="186"/>
      <c r="D4140" s="148" t="s">
        <v>230</v>
      </c>
      <c r="E4140" s="187" t="s">
        <v>3</v>
      </c>
      <c r="F4140" s="188" t="s">
        <v>337</v>
      </c>
      <c r="H4140" s="189">
        <v>405.226</v>
      </c>
      <c r="I4140" s="190"/>
      <c r="L4140" s="186"/>
      <c r="M4140" s="292"/>
      <c r="N4140" s="292"/>
      <c r="O4140" s="292"/>
      <c r="P4140" s="292"/>
      <c r="Q4140" s="191"/>
      <c r="X4140" s="192"/>
      <c r="AX4140" s="187" t="s">
        <v>230</v>
      </c>
      <c r="AY4140" s="187" t="s">
        <v>82</v>
      </c>
      <c r="AZ4140" s="15" t="s">
        <v>241</v>
      </c>
      <c r="BA4140" s="15" t="s">
        <v>34</v>
      </c>
      <c r="BB4140" s="15" t="s">
        <v>73</v>
      </c>
      <c r="BC4140" s="187" t="s">
        <v>216</v>
      </c>
    </row>
    <row r="4141" spans="2:55" s="12" customFormat="1">
      <c r="B4141" s="155"/>
      <c r="D4141" s="148" t="s">
        <v>230</v>
      </c>
      <c r="E4141" s="156" t="s">
        <v>3</v>
      </c>
      <c r="F4141" s="157" t="s">
        <v>1826</v>
      </c>
      <c r="H4141" s="156" t="s">
        <v>3</v>
      </c>
      <c r="I4141" s="158"/>
      <c r="L4141" s="155"/>
      <c r="M4141" s="288"/>
      <c r="N4141" s="288"/>
      <c r="O4141" s="288"/>
      <c r="P4141" s="288"/>
      <c r="Q4141" s="159"/>
      <c r="X4141" s="160"/>
      <c r="AX4141" s="156" t="s">
        <v>230</v>
      </c>
      <c r="AY4141" s="156" t="s">
        <v>82</v>
      </c>
      <c r="AZ4141" s="12" t="s">
        <v>80</v>
      </c>
      <c r="BA4141" s="12" t="s">
        <v>34</v>
      </c>
      <c r="BB4141" s="12" t="s">
        <v>73</v>
      </c>
      <c r="BC4141" s="156" t="s">
        <v>216</v>
      </c>
    </row>
    <row r="4142" spans="2:55" s="13" customFormat="1">
      <c r="B4142" s="161"/>
      <c r="D4142" s="148" t="s">
        <v>230</v>
      </c>
      <c r="E4142" s="162" t="s">
        <v>3</v>
      </c>
      <c r="F4142" s="163" t="s">
        <v>3968</v>
      </c>
      <c r="H4142" s="164">
        <v>38.731999999999999</v>
      </c>
      <c r="I4142" s="165"/>
      <c r="L4142" s="161"/>
      <c r="M4142" s="289"/>
      <c r="N4142" s="289"/>
      <c r="O4142" s="289"/>
      <c r="P4142" s="289"/>
      <c r="Q4142" s="166"/>
      <c r="X4142" s="167"/>
      <c r="AX4142" s="162" t="s">
        <v>230</v>
      </c>
      <c r="AY4142" s="162" t="s">
        <v>82</v>
      </c>
      <c r="AZ4142" s="13" t="s">
        <v>82</v>
      </c>
      <c r="BA4142" s="13" t="s">
        <v>34</v>
      </c>
      <c r="BB4142" s="13" t="s">
        <v>73</v>
      </c>
      <c r="BC4142" s="162" t="s">
        <v>216</v>
      </c>
    </row>
    <row r="4143" spans="2:55" s="13" customFormat="1">
      <c r="B4143" s="161"/>
      <c r="D4143" s="148" t="s">
        <v>230</v>
      </c>
      <c r="E4143" s="162" t="s">
        <v>3</v>
      </c>
      <c r="F4143" s="163" t="s">
        <v>3954</v>
      </c>
      <c r="H4143" s="164">
        <v>-12.631</v>
      </c>
      <c r="I4143" s="165"/>
      <c r="L4143" s="161"/>
      <c r="M4143" s="289"/>
      <c r="N4143" s="289"/>
      <c r="O4143" s="289"/>
      <c r="P4143" s="289"/>
      <c r="Q4143" s="166"/>
      <c r="X4143" s="167"/>
      <c r="AX4143" s="162" t="s">
        <v>230</v>
      </c>
      <c r="AY4143" s="162" t="s">
        <v>82</v>
      </c>
      <c r="AZ4143" s="13" t="s">
        <v>82</v>
      </c>
      <c r="BA4143" s="13" t="s">
        <v>34</v>
      </c>
      <c r="BB4143" s="13" t="s">
        <v>73</v>
      </c>
      <c r="BC4143" s="162" t="s">
        <v>216</v>
      </c>
    </row>
    <row r="4144" spans="2:55" s="13" customFormat="1">
      <c r="B4144" s="161"/>
      <c r="D4144" s="148" t="s">
        <v>230</v>
      </c>
      <c r="E4144" s="162" t="s">
        <v>3</v>
      </c>
      <c r="F4144" s="163" t="s">
        <v>3969</v>
      </c>
      <c r="H4144" s="164">
        <v>26.507999999999999</v>
      </c>
      <c r="I4144" s="165"/>
      <c r="L4144" s="161"/>
      <c r="M4144" s="289"/>
      <c r="N4144" s="289"/>
      <c r="O4144" s="289"/>
      <c r="P4144" s="289"/>
      <c r="Q4144" s="166"/>
      <c r="X4144" s="167"/>
      <c r="AX4144" s="162" t="s">
        <v>230</v>
      </c>
      <c r="AY4144" s="162" t="s">
        <v>82</v>
      </c>
      <c r="AZ4144" s="13" t="s">
        <v>82</v>
      </c>
      <c r="BA4144" s="13" t="s">
        <v>34</v>
      </c>
      <c r="BB4144" s="13" t="s">
        <v>73</v>
      </c>
      <c r="BC4144" s="162" t="s">
        <v>216</v>
      </c>
    </row>
    <row r="4145" spans="2:55" s="13" customFormat="1">
      <c r="B4145" s="161"/>
      <c r="D4145" s="148" t="s">
        <v>230</v>
      </c>
      <c r="E4145" s="162" t="s">
        <v>3</v>
      </c>
      <c r="F4145" s="163" t="s">
        <v>3939</v>
      </c>
      <c r="H4145" s="164">
        <v>29.047000000000001</v>
      </c>
      <c r="I4145" s="165"/>
      <c r="L4145" s="161"/>
      <c r="M4145" s="289"/>
      <c r="N4145" s="289"/>
      <c r="O4145" s="289"/>
      <c r="P4145" s="289"/>
      <c r="Q4145" s="166"/>
      <c r="X4145" s="167"/>
      <c r="AX4145" s="162" t="s">
        <v>230</v>
      </c>
      <c r="AY4145" s="162" t="s">
        <v>82</v>
      </c>
      <c r="AZ4145" s="13" t="s">
        <v>82</v>
      </c>
      <c r="BA4145" s="13" t="s">
        <v>34</v>
      </c>
      <c r="BB4145" s="13" t="s">
        <v>73</v>
      </c>
      <c r="BC4145" s="162" t="s">
        <v>216</v>
      </c>
    </row>
    <row r="4146" spans="2:55" s="13" customFormat="1">
      <c r="B4146" s="161"/>
      <c r="D4146" s="148" t="s">
        <v>230</v>
      </c>
      <c r="E4146" s="162" t="s">
        <v>3</v>
      </c>
      <c r="F4146" s="163" t="s">
        <v>3940</v>
      </c>
      <c r="H4146" s="164">
        <v>23.5</v>
      </c>
      <c r="I4146" s="165"/>
      <c r="L4146" s="161"/>
      <c r="M4146" s="289"/>
      <c r="N4146" s="289"/>
      <c r="O4146" s="289"/>
      <c r="P4146" s="289"/>
      <c r="Q4146" s="166"/>
      <c r="X4146" s="167"/>
      <c r="AX4146" s="162" t="s">
        <v>230</v>
      </c>
      <c r="AY4146" s="162" t="s">
        <v>82</v>
      </c>
      <c r="AZ4146" s="13" t="s">
        <v>82</v>
      </c>
      <c r="BA4146" s="13" t="s">
        <v>34</v>
      </c>
      <c r="BB4146" s="13" t="s">
        <v>73</v>
      </c>
      <c r="BC4146" s="162" t="s">
        <v>216</v>
      </c>
    </row>
    <row r="4147" spans="2:55" s="13" customFormat="1">
      <c r="B4147" s="161"/>
      <c r="D4147" s="148" t="s">
        <v>230</v>
      </c>
      <c r="E4147" s="162" t="s">
        <v>3</v>
      </c>
      <c r="F4147" s="163" t="s">
        <v>3954</v>
      </c>
      <c r="H4147" s="164">
        <v>-12.631</v>
      </c>
      <c r="I4147" s="165"/>
      <c r="L4147" s="161"/>
      <c r="M4147" s="289"/>
      <c r="N4147" s="289"/>
      <c r="O4147" s="289"/>
      <c r="P4147" s="289"/>
      <c r="Q4147" s="166"/>
      <c r="X4147" s="167"/>
      <c r="AX4147" s="162" t="s">
        <v>230</v>
      </c>
      <c r="AY4147" s="162" t="s">
        <v>82</v>
      </c>
      <c r="AZ4147" s="13" t="s">
        <v>82</v>
      </c>
      <c r="BA4147" s="13" t="s">
        <v>34</v>
      </c>
      <c r="BB4147" s="13" t="s">
        <v>73</v>
      </c>
      <c r="BC4147" s="162" t="s">
        <v>216</v>
      </c>
    </row>
    <row r="4148" spans="2:55" s="13" customFormat="1">
      <c r="B4148" s="161"/>
      <c r="D4148" s="148" t="s">
        <v>230</v>
      </c>
      <c r="E4148" s="162" t="s">
        <v>3</v>
      </c>
      <c r="F4148" s="163" t="s">
        <v>3970</v>
      </c>
      <c r="H4148" s="164">
        <v>31.62</v>
      </c>
      <c r="I4148" s="165"/>
      <c r="L4148" s="161"/>
      <c r="M4148" s="289"/>
      <c r="N4148" s="289"/>
      <c r="O4148" s="289"/>
      <c r="P4148" s="289"/>
      <c r="Q4148" s="166"/>
      <c r="X4148" s="167"/>
      <c r="AX4148" s="162" t="s">
        <v>230</v>
      </c>
      <c r="AY4148" s="162" t="s">
        <v>82</v>
      </c>
      <c r="AZ4148" s="13" t="s">
        <v>82</v>
      </c>
      <c r="BA4148" s="13" t="s">
        <v>34</v>
      </c>
      <c r="BB4148" s="13" t="s">
        <v>73</v>
      </c>
      <c r="BC4148" s="162" t="s">
        <v>216</v>
      </c>
    </row>
    <row r="4149" spans="2:55" s="13" customFormat="1">
      <c r="B4149" s="161"/>
      <c r="D4149" s="148" t="s">
        <v>230</v>
      </c>
      <c r="E4149" s="162" t="s">
        <v>3</v>
      </c>
      <c r="F4149" s="163" t="s">
        <v>3971</v>
      </c>
      <c r="H4149" s="164">
        <v>32.704999999999998</v>
      </c>
      <c r="I4149" s="165"/>
      <c r="L4149" s="161"/>
      <c r="M4149" s="289"/>
      <c r="N4149" s="289"/>
      <c r="O4149" s="289"/>
      <c r="P4149" s="289"/>
      <c r="Q4149" s="166"/>
      <c r="X4149" s="167"/>
      <c r="AX4149" s="162" t="s">
        <v>230</v>
      </c>
      <c r="AY4149" s="162" t="s">
        <v>82</v>
      </c>
      <c r="AZ4149" s="13" t="s">
        <v>82</v>
      </c>
      <c r="BA4149" s="13" t="s">
        <v>34</v>
      </c>
      <c r="BB4149" s="13" t="s">
        <v>73</v>
      </c>
      <c r="BC4149" s="162" t="s">
        <v>216</v>
      </c>
    </row>
    <row r="4150" spans="2:55" s="13" customFormat="1">
      <c r="B4150" s="161"/>
      <c r="D4150" s="148" t="s">
        <v>230</v>
      </c>
      <c r="E4150" s="162" t="s">
        <v>3</v>
      </c>
      <c r="F4150" s="163" t="s">
        <v>3972</v>
      </c>
      <c r="H4150" s="164">
        <v>32.704999999999998</v>
      </c>
      <c r="I4150" s="165"/>
      <c r="L4150" s="161"/>
      <c r="M4150" s="289"/>
      <c r="N4150" s="289"/>
      <c r="O4150" s="289"/>
      <c r="P4150" s="289"/>
      <c r="Q4150" s="166"/>
      <c r="X4150" s="167"/>
      <c r="AX4150" s="162" t="s">
        <v>230</v>
      </c>
      <c r="AY4150" s="162" t="s">
        <v>82</v>
      </c>
      <c r="AZ4150" s="13" t="s">
        <v>82</v>
      </c>
      <c r="BA4150" s="13" t="s">
        <v>34</v>
      </c>
      <c r="BB4150" s="13" t="s">
        <v>73</v>
      </c>
      <c r="BC4150" s="162" t="s">
        <v>216</v>
      </c>
    </row>
    <row r="4151" spans="2:55" s="13" customFormat="1">
      <c r="B4151" s="161"/>
      <c r="D4151" s="148" t="s">
        <v>230</v>
      </c>
      <c r="E4151" s="162" t="s">
        <v>3</v>
      </c>
      <c r="F4151" s="163" t="s">
        <v>3973</v>
      </c>
      <c r="H4151" s="164">
        <v>32.704999999999998</v>
      </c>
      <c r="I4151" s="165"/>
      <c r="L4151" s="161"/>
      <c r="M4151" s="289"/>
      <c r="N4151" s="289"/>
      <c r="O4151" s="289"/>
      <c r="P4151" s="289"/>
      <c r="Q4151" s="166"/>
      <c r="X4151" s="167"/>
      <c r="AX4151" s="162" t="s">
        <v>230</v>
      </c>
      <c r="AY4151" s="162" t="s">
        <v>82</v>
      </c>
      <c r="AZ4151" s="13" t="s">
        <v>82</v>
      </c>
      <c r="BA4151" s="13" t="s">
        <v>34</v>
      </c>
      <c r="BB4151" s="13" t="s">
        <v>73</v>
      </c>
      <c r="BC4151" s="162" t="s">
        <v>216</v>
      </c>
    </row>
    <row r="4152" spans="2:55" s="13" customFormat="1">
      <c r="B4152" s="161"/>
      <c r="D4152" s="148" t="s">
        <v>230</v>
      </c>
      <c r="E4152" s="162" t="s">
        <v>3</v>
      </c>
      <c r="F4152" s="163" t="s">
        <v>3974</v>
      </c>
      <c r="H4152" s="164">
        <v>16.353000000000002</v>
      </c>
      <c r="I4152" s="165"/>
      <c r="L4152" s="161"/>
      <c r="M4152" s="289"/>
      <c r="N4152" s="289"/>
      <c r="O4152" s="289"/>
      <c r="P4152" s="289"/>
      <c r="Q4152" s="166"/>
      <c r="X4152" s="167"/>
      <c r="AX4152" s="162" t="s">
        <v>230</v>
      </c>
      <c r="AY4152" s="162" t="s">
        <v>82</v>
      </c>
      <c r="AZ4152" s="13" t="s">
        <v>82</v>
      </c>
      <c r="BA4152" s="13" t="s">
        <v>34</v>
      </c>
      <c r="BB4152" s="13" t="s">
        <v>73</v>
      </c>
      <c r="BC4152" s="162" t="s">
        <v>216</v>
      </c>
    </row>
    <row r="4153" spans="2:55" s="13" customFormat="1">
      <c r="B4153" s="161"/>
      <c r="D4153" s="148" t="s">
        <v>230</v>
      </c>
      <c r="E4153" s="162" t="s">
        <v>3</v>
      </c>
      <c r="F4153" s="163" t="s">
        <v>3975</v>
      </c>
      <c r="H4153" s="164">
        <v>15.94</v>
      </c>
      <c r="I4153" s="165"/>
      <c r="L4153" s="161"/>
      <c r="M4153" s="289"/>
      <c r="N4153" s="289"/>
      <c r="O4153" s="289"/>
      <c r="P4153" s="289"/>
      <c r="Q4153" s="166"/>
      <c r="X4153" s="167"/>
      <c r="AX4153" s="162" t="s">
        <v>230</v>
      </c>
      <c r="AY4153" s="162" t="s">
        <v>82</v>
      </c>
      <c r="AZ4153" s="13" t="s">
        <v>82</v>
      </c>
      <c r="BA4153" s="13" t="s">
        <v>34</v>
      </c>
      <c r="BB4153" s="13" t="s">
        <v>73</v>
      </c>
      <c r="BC4153" s="162" t="s">
        <v>216</v>
      </c>
    </row>
    <row r="4154" spans="2:55" s="13" customFormat="1">
      <c r="B4154" s="161"/>
      <c r="D4154" s="148" t="s">
        <v>230</v>
      </c>
      <c r="E4154" s="162" t="s">
        <v>3</v>
      </c>
      <c r="F4154" s="163" t="s">
        <v>3976</v>
      </c>
      <c r="H4154" s="164">
        <v>17.152000000000001</v>
      </c>
      <c r="I4154" s="165"/>
      <c r="L4154" s="161"/>
      <c r="M4154" s="289"/>
      <c r="N4154" s="289"/>
      <c r="O4154" s="289"/>
      <c r="P4154" s="289"/>
      <c r="Q4154" s="166"/>
      <c r="X4154" s="167"/>
      <c r="AX4154" s="162" t="s">
        <v>230</v>
      </c>
      <c r="AY4154" s="162" t="s">
        <v>82</v>
      </c>
      <c r="AZ4154" s="13" t="s">
        <v>82</v>
      </c>
      <c r="BA4154" s="13" t="s">
        <v>34</v>
      </c>
      <c r="BB4154" s="13" t="s">
        <v>73</v>
      </c>
      <c r="BC4154" s="162" t="s">
        <v>216</v>
      </c>
    </row>
    <row r="4155" spans="2:55" s="13" customFormat="1">
      <c r="B4155" s="161"/>
      <c r="D4155" s="148" t="s">
        <v>230</v>
      </c>
      <c r="E4155" s="162" t="s">
        <v>3</v>
      </c>
      <c r="F4155" s="163" t="s">
        <v>3977</v>
      </c>
      <c r="H4155" s="164">
        <v>15.840999999999999</v>
      </c>
      <c r="I4155" s="165"/>
      <c r="L4155" s="161"/>
      <c r="M4155" s="289"/>
      <c r="N4155" s="289"/>
      <c r="O4155" s="289"/>
      <c r="P4155" s="289"/>
      <c r="Q4155" s="166"/>
      <c r="X4155" s="167"/>
      <c r="AX4155" s="162" t="s">
        <v>230</v>
      </c>
      <c r="AY4155" s="162" t="s">
        <v>82</v>
      </c>
      <c r="AZ4155" s="13" t="s">
        <v>82</v>
      </c>
      <c r="BA4155" s="13" t="s">
        <v>34</v>
      </c>
      <c r="BB4155" s="13" t="s">
        <v>73</v>
      </c>
      <c r="BC4155" s="162" t="s">
        <v>216</v>
      </c>
    </row>
    <row r="4156" spans="2:55" s="13" customFormat="1">
      <c r="B4156" s="161"/>
      <c r="D4156" s="148" t="s">
        <v>230</v>
      </c>
      <c r="E4156" s="162" t="s">
        <v>3</v>
      </c>
      <c r="F4156" s="163" t="s">
        <v>3978</v>
      </c>
      <c r="H4156" s="164">
        <v>31.117999999999999</v>
      </c>
      <c r="I4156" s="165"/>
      <c r="L4156" s="161"/>
      <c r="M4156" s="289"/>
      <c r="N4156" s="289"/>
      <c r="O4156" s="289"/>
      <c r="P4156" s="289"/>
      <c r="Q4156" s="166"/>
      <c r="X4156" s="167"/>
      <c r="AX4156" s="162" t="s">
        <v>230</v>
      </c>
      <c r="AY4156" s="162" t="s">
        <v>82</v>
      </c>
      <c r="AZ4156" s="13" t="s">
        <v>82</v>
      </c>
      <c r="BA4156" s="13" t="s">
        <v>34</v>
      </c>
      <c r="BB4156" s="13" t="s">
        <v>73</v>
      </c>
      <c r="BC4156" s="162" t="s">
        <v>216</v>
      </c>
    </row>
    <row r="4157" spans="2:55" s="13" customFormat="1">
      <c r="B4157" s="161"/>
      <c r="D4157" s="148" t="s">
        <v>230</v>
      </c>
      <c r="E4157" s="162" t="s">
        <v>3</v>
      </c>
      <c r="F4157" s="163" t="s">
        <v>3979</v>
      </c>
      <c r="H4157" s="164">
        <v>30.010999999999999</v>
      </c>
      <c r="I4157" s="165"/>
      <c r="L4157" s="161"/>
      <c r="M4157" s="289"/>
      <c r="N4157" s="289"/>
      <c r="O4157" s="289"/>
      <c r="P4157" s="289"/>
      <c r="Q4157" s="166"/>
      <c r="X4157" s="167"/>
      <c r="AX4157" s="162" t="s">
        <v>230</v>
      </c>
      <c r="AY4157" s="162" t="s">
        <v>82</v>
      </c>
      <c r="AZ4157" s="13" t="s">
        <v>82</v>
      </c>
      <c r="BA4157" s="13" t="s">
        <v>34</v>
      </c>
      <c r="BB4157" s="13" t="s">
        <v>73</v>
      </c>
      <c r="BC4157" s="162" t="s">
        <v>216</v>
      </c>
    </row>
    <row r="4158" spans="2:55" s="13" customFormat="1">
      <c r="B4158" s="161"/>
      <c r="D4158" s="148" t="s">
        <v>230</v>
      </c>
      <c r="E4158" s="162" t="s">
        <v>3</v>
      </c>
      <c r="F4158" s="163" t="s">
        <v>3980</v>
      </c>
      <c r="H4158" s="164">
        <v>28.882999999999999</v>
      </c>
      <c r="I4158" s="165"/>
      <c r="L4158" s="161"/>
      <c r="M4158" s="289"/>
      <c r="N4158" s="289"/>
      <c r="O4158" s="289"/>
      <c r="P4158" s="289"/>
      <c r="Q4158" s="166"/>
      <c r="X4158" s="167"/>
      <c r="AX4158" s="162" t="s">
        <v>230</v>
      </c>
      <c r="AY4158" s="162" t="s">
        <v>82</v>
      </c>
      <c r="AZ4158" s="13" t="s">
        <v>82</v>
      </c>
      <c r="BA4158" s="13" t="s">
        <v>34</v>
      </c>
      <c r="BB4158" s="13" t="s">
        <v>73</v>
      </c>
      <c r="BC4158" s="162" t="s">
        <v>216</v>
      </c>
    </row>
    <row r="4159" spans="2:55" s="13" customFormat="1">
      <c r="B4159" s="161"/>
      <c r="D4159" s="148" t="s">
        <v>230</v>
      </c>
      <c r="E4159" s="162" t="s">
        <v>3</v>
      </c>
      <c r="F4159" s="163" t="s">
        <v>3967</v>
      </c>
      <c r="H4159" s="164">
        <v>27.977</v>
      </c>
      <c r="I4159" s="165"/>
      <c r="L4159" s="161"/>
      <c r="M4159" s="289"/>
      <c r="N4159" s="289"/>
      <c r="O4159" s="289"/>
      <c r="P4159" s="289"/>
      <c r="Q4159" s="166"/>
      <c r="X4159" s="167"/>
      <c r="AX4159" s="162" t="s">
        <v>230</v>
      </c>
      <c r="AY4159" s="162" t="s">
        <v>82</v>
      </c>
      <c r="AZ4159" s="13" t="s">
        <v>82</v>
      </c>
      <c r="BA4159" s="13" t="s">
        <v>34</v>
      </c>
      <c r="BB4159" s="13" t="s">
        <v>73</v>
      </c>
      <c r="BC4159" s="162" t="s">
        <v>216</v>
      </c>
    </row>
    <row r="4160" spans="2:55" s="15" customFormat="1">
      <c r="B4160" s="186"/>
      <c r="D4160" s="148" t="s">
        <v>230</v>
      </c>
      <c r="E4160" s="187" t="s">
        <v>3</v>
      </c>
      <c r="F4160" s="188" t="s">
        <v>337</v>
      </c>
      <c r="H4160" s="189">
        <v>405.53499999999997</v>
      </c>
      <c r="I4160" s="190"/>
      <c r="L4160" s="186"/>
      <c r="M4160" s="292"/>
      <c r="N4160" s="292"/>
      <c r="O4160" s="292"/>
      <c r="P4160" s="292"/>
      <c r="Q4160" s="191"/>
      <c r="X4160" s="192"/>
      <c r="AX4160" s="187" t="s">
        <v>230</v>
      </c>
      <c r="AY4160" s="187" t="s">
        <v>82</v>
      </c>
      <c r="AZ4160" s="15" t="s">
        <v>241</v>
      </c>
      <c r="BA4160" s="15" t="s">
        <v>34</v>
      </c>
      <c r="BB4160" s="15" t="s">
        <v>73</v>
      </c>
      <c r="BC4160" s="187" t="s">
        <v>216</v>
      </c>
    </row>
    <row r="4161" spans="2:69" s="12" customFormat="1">
      <c r="B4161" s="155"/>
      <c r="D4161" s="148" t="s">
        <v>230</v>
      </c>
      <c r="E4161" s="156" t="s">
        <v>3</v>
      </c>
      <c r="F4161" s="157" t="s">
        <v>1827</v>
      </c>
      <c r="H4161" s="156" t="s">
        <v>3</v>
      </c>
      <c r="I4161" s="158"/>
      <c r="L4161" s="155"/>
      <c r="M4161" s="288"/>
      <c r="N4161" s="288"/>
      <c r="O4161" s="288"/>
      <c r="P4161" s="288"/>
      <c r="Q4161" s="159"/>
      <c r="X4161" s="160"/>
      <c r="AX4161" s="156" t="s">
        <v>230</v>
      </c>
      <c r="AY4161" s="156" t="s">
        <v>82</v>
      </c>
      <c r="AZ4161" s="12" t="s">
        <v>80</v>
      </c>
      <c r="BA4161" s="12" t="s">
        <v>34</v>
      </c>
      <c r="BB4161" s="12" t="s">
        <v>73</v>
      </c>
      <c r="BC4161" s="156" t="s">
        <v>216</v>
      </c>
    </row>
    <row r="4162" spans="2:69" s="13" customFormat="1">
      <c r="B4162" s="161"/>
      <c r="D4162" s="148" t="s">
        <v>230</v>
      </c>
      <c r="E4162" s="162" t="s">
        <v>3</v>
      </c>
      <c r="F4162" s="163" t="s">
        <v>3981</v>
      </c>
      <c r="H4162" s="164">
        <v>41.145000000000003</v>
      </c>
      <c r="I4162" s="165"/>
      <c r="L4162" s="161"/>
      <c r="M4162" s="289"/>
      <c r="N4162" s="289"/>
      <c r="O4162" s="289"/>
      <c r="P4162" s="289"/>
      <c r="Q4162" s="166"/>
      <c r="X4162" s="167"/>
      <c r="AX4162" s="162" t="s">
        <v>230</v>
      </c>
      <c r="AY4162" s="162" t="s">
        <v>82</v>
      </c>
      <c r="AZ4162" s="13" t="s">
        <v>82</v>
      </c>
      <c r="BA4162" s="13" t="s">
        <v>34</v>
      </c>
      <c r="BB4162" s="13" t="s">
        <v>73</v>
      </c>
      <c r="BC4162" s="162" t="s">
        <v>216</v>
      </c>
    </row>
    <row r="4163" spans="2:69" s="14" customFormat="1">
      <c r="B4163" s="168"/>
      <c r="D4163" s="148" t="s">
        <v>230</v>
      </c>
      <c r="E4163" s="169" t="s">
        <v>3</v>
      </c>
      <c r="F4163" s="170" t="s">
        <v>251</v>
      </c>
      <c r="H4163" s="171">
        <v>2220.3159999999989</v>
      </c>
      <c r="I4163" s="172"/>
      <c r="L4163" s="168"/>
      <c r="M4163" s="290"/>
      <c r="N4163" s="290"/>
      <c r="O4163" s="290"/>
      <c r="P4163" s="290"/>
      <c r="Q4163" s="173"/>
      <c r="X4163" s="174"/>
      <c r="AX4163" s="169" t="s">
        <v>230</v>
      </c>
      <c r="AY4163" s="169" t="s">
        <v>82</v>
      </c>
      <c r="AZ4163" s="14" t="s">
        <v>222</v>
      </c>
      <c r="BA4163" s="14" t="s">
        <v>34</v>
      </c>
      <c r="BB4163" s="14" t="s">
        <v>80</v>
      </c>
      <c r="BC4163" s="169" t="s">
        <v>216</v>
      </c>
    </row>
    <row r="4164" spans="2:69" s="11" customFormat="1" ht="22.75" customHeight="1">
      <c r="B4164" s="121"/>
      <c r="D4164" s="122" t="s">
        <v>72</v>
      </c>
      <c r="E4164" s="131" t="s">
        <v>3982</v>
      </c>
      <c r="F4164" s="131" t="s">
        <v>3983</v>
      </c>
      <c r="I4164" s="124"/>
      <c r="J4164" s="132">
        <f>BO4164</f>
        <v>0</v>
      </c>
      <c r="L4164" s="121"/>
      <c r="M4164" s="287"/>
      <c r="N4164" s="287"/>
      <c r="O4164" s="287"/>
      <c r="P4164" s="287"/>
      <c r="Q4164" s="126"/>
      <c r="T4164" s="127">
        <f>SUM(T4165:T4184)</f>
        <v>0</v>
      </c>
      <c r="V4164" s="127">
        <f>SUM(V4165:V4184)</f>
        <v>0</v>
      </c>
      <c r="X4164" s="128">
        <f>SUM(X4165:X4184)</f>
        <v>0</v>
      </c>
      <c r="AV4164" s="122" t="s">
        <v>82</v>
      </c>
      <c r="AX4164" s="129" t="s">
        <v>72</v>
      </c>
      <c r="AY4164" s="129" t="s">
        <v>80</v>
      </c>
      <c r="BC4164" s="122" t="s">
        <v>216</v>
      </c>
      <c r="BO4164" s="130">
        <f>SUM(BO4165:BO4184)</f>
        <v>0</v>
      </c>
    </row>
    <row r="4165" spans="2:69" s="1" customFormat="1" ht="24.15" customHeight="1">
      <c r="B4165" s="133"/>
      <c r="C4165" s="134" t="s">
        <v>3984</v>
      </c>
      <c r="D4165" s="134" t="s">
        <v>218</v>
      </c>
      <c r="E4165" s="135" t="s">
        <v>3985</v>
      </c>
      <c r="F4165" s="136" t="s">
        <v>3986</v>
      </c>
      <c r="G4165" s="137" t="s">
        <v>221</v>
      </c>
      <c r="H4165" s="138">
        <v>2692</v>
      </c>
      <c r="I4165" s="139"/>
      <c r="J4165" s="140">
        <f>ROUND(I4165*H4165,2)</f>
        <v>0</v>
      </c>
      <c r="K4165" s="141"/>
      <c r="L4165" s="33"/>
      <c r="M4165" s="294"/>
      <c r="N4165" s="294"/>
      <c r="O4165" s="294"/>
      <c r="P4165" s="282"/>
      <c r="Q4165" s="142" t="s">
        <v>3</v>
      </c>
      <c r="R4165" s="143" t="s">
        <v>44</v>
      </c>
      <c r="T4165" s="144">
        <f>S4165*H4165</f>
        <v>0</v>
      </c>
      <c r="U4165" s="144">
        <v>0</v>
      </c>
      <c r="V4165" s="144">
        <f>U4165*H4165</f>
        <v>0</v>
      </c>
      <c r="W4165" s="144">
        <v>0</v>
      </c>
      <c r="X4165" s="145">
        <f>W4165*H4165</f>
        <v>0</v>
      </c>
      <c r="AV4165" s="146" t="s">
        <v>356</v>
      </c>
      <c r="AX4165" s="146" t="s">
        <v>218</v>
      </c>
      <c r="AY4165" s="146" t="s">
        <v>82</v>
      </c>
      <c r="BC4165" s="18" t="s">
        <v>216</v>
      </c>
      <c r="BI4165" s="147">
        <f>IF(R4165="základní",J4165,0)</f>
        <v>0</v>
      </c>
      <c r="BJ4165" s="147">
        <f>IF(R4165="snížená",J4165,0)</f>
        <v>0</v>
      </c>
      <c r="BK4165" s="147">
        <f>IF(R4165="zákl. přenesená",J4165,0)</f>
        <v>0</v>
      </c>
      <c r="BL4165" s="147">
        <f>IF(R4165="sníž. přenesená",J4165,0)</f>
        <v>0</v>
      </c>
      <c r="BM4165" s="147">
        <f>IF(R4165="nulová",J4165,0)</f>
        <v>0</v>
      </c>
      <c r="BN4165" s="18" t="s">
        <v>80</v>
      </c>
      <c r="BO4165" s="147">
        <f>ROUND(I4165*H4165,2)</f>
        <v>0</v>
      </c>
      <c r="BP4165" s="18" t="s">
        <v>356</v>
      </c>
      <c r="BQ4165" s="146" t="s">
        <v>3987</v>
      </c>
    </row>
    <row r="4166" spans="2:69" s="1" customFormat="1" ht="18">
      <c r="B4166" s="33"/>
      <c r="D4166" s="148" t="s">
        <v>224</v>
      </c>
      <c r="F4166" s="149" t="s">
        <v>3988</v>
      </c>
      <c r="I4166" s="150"/>
      <c r="L4166" s="33"/>
      <c r="M4166" s="282"/>
      <c r="N4166" s="282"/>
      <c r="O4166" s="282"/>
      <c r="P4166" s="282"/>
      <c r="Q4166" s="151"/>
      <c r="X4166" s="54"/>
      <c r="AX4166" s="18" t="s">
        <v>224</v>
      </c>
      <c r="AY4166" s="18" t="s">
        <v>82</v>
      </c>
    </row>
    <row r="4167" spans="2:69" s="12" customFormat="1">
      <c r="B4167" s="155"/>
      <c r="D4167" s="148" t="s">
        <v>230</v>
      </c>
      <c r="E4167" s="156" t="s">
        <v>3</v>
      </c>
      <c r="F4167" s="157" t="s">
        <v>947</v>
      </c>
      <c r="H4167" s="156" t="s">
        <v>3</v>
      </c>
      <c r="I4167" s="158"/>
      <c r="L4167" s="155"/>
      <c r="M4167" s="288"/>
      <c r="N4167" s="288"/>
      <c r="O4167" s="288"/>
      <c r="P4167" s="288"/>
      <c r="Q4167" s="159"/>
      <c r="X4167" s="160"/>
      <c r="AX4167" s="156" t="s">
        <v>230</v>
      </c>
      <c r="AY4167" s="156" t="s">
        <v>82</v>
      </c>
      <c r="AZ4167" s="12" t="s">
        <v>80</v>
      </c>
      <c r="BA4167" s="12" t="s">
        <v>34</v>
      </c>
      <c r="BB4167" s="12" t="s">
        <v>73</v>
      </c>
      <c r="BC4167" s="156" t="s">
        <v>216</v>
      </c>
    </row>
    <row r="4168" spans="2:69" s="13" customFormat="1">
      <c r="B4168" s="161"/>
      <c r="D4168" s="148" t="s">
        <v>230</v>
      </c>
      <c r="E4168" s="162" t="s">
        <v>3</v>
      </c>
      <c r="F4168" s="163" t="s">
        <v>3989</v>
      </c>
      <c r="H4168" s="164">
        <v>2692</v>
      </c>
      <c r="I4168" s="165"/>
      <c r="L4168" s="161"/>
      <c r="M4168" s="289"/>
      <c r="N4168" s="289"/>
      <c r="O4168" s="289"/>
      <c r="P4168" s="289"/>
      <c r="Q4168" s="166"/>
      <c r="X4168" s="167"/>
      <c r="AX4168" s="162" t="s">
        <v>230</v>
      </c>
      <c r="AY4168" s="162" t="s">
        <v>82</v>
      </c>
      <c r="AZ4168" s="13" t="s">
        <v>82</v>
      </c>
      <c r="BA4168" s="13" t="s">
        <v>34</v>
      </c>
      <c r="BB4168" s="13" t="s">
        <v>80</v>
      </c>
      <c r="BC4168" s="162" t="s">
        <v>216</v>
      </c>
    </row>
    <row r="4169" spans="2:69" s="1" customFormat="1" ht="24.15" customHeight="1">
      <c r="B4169" s="133"/>
      <c r="C4169" s="134" t="s">
        <v>3990</v>
      </c>
      <c r="D4169" s="134" t="s">
        <v>218</v>
      </c>
      <c r="E4169" s="135" t="s">
        <v>3991</v>
      </c>
      <c r="F4169" s="136" t="s">
        <v>3992</v>
      </c>
      <c r="G4169" s="137" t="s">
        <v>221</v>
      </c>
      <c r="H4169" s="138">
        <v>297.3</v>
      </c>
      <c r="I4169" s="139"/>
      <c r="J4169" s="140">
        <f>ROUND(I4169*H4169,2)</f>
        <v>0</v>
      </c>
      <c r="K4169" s="141"/>
      <c r="L4169" s="33"/>
      <c r="M4169" s="294"/>
      <c r="N4169" s="294"/>
      <c r="O4169" s="294"/>
      <c r="P4169" s="282"/>
      <c r="Q4169" s="142" t="s">
        <v>3</v>
      </c>
      <c r="R4169" s="143" t="s">
        <v>44</v>
      </c>
      <c r="T4169" s="144">
        <f>S4169*H4169</f>
        <v>0</v>
      </c>
      <c r="U4169" s="144">
        <v>0</v>
      </c>
      <c r="V4169" s="144">
        <f>U4169*H4169</f>
        <v>0</v>
      </c>
      <c r="W4169" s="144">
        <v>0</v>
      </c>
      <c r="X4169" s="145">
        <f>W4169*H4169</f>
        <v>0</v>
      </c>
      <c r="AV4169" s="146" t="s">
        <v>356</v>
      </c>
      <c r="AX4169" s="146" t="s">
        <v>218</v>
      </c>
      <c r="AY4169" s="146" t="s">
        <v>82</v>
      </c>
      <c r="BC4169" s="18" t="s">
        <v>216</v>
      </c>
      <c r="BI4169" s="147">
        <f>IF(R4169="základní",J4169,0)</f>
        <v>0</v>
      </c>
      <c r="BJ4169" s="147">
        <f>IF(R4169="snížená",J4169,0)</f>
        <v>0</v>
      </c>
      <c r="BK4169" s="147">
        <f>IF(R4169="zákl. přenesená",J4169,0)</f>
        <v>0</v>
      </c>
      <c r="BL4169" s="147">
        <f>IF(R4169="sníž. přenesená",J4169,0)</f>
        <v>0</v>
      </c>
      <c r="BM4169" s="147">
        <f>IF(R4169="nulová",J4169,0)</f>
        <v>0</v>
      </c>
      <c r="BN4169" s="18" t="s">
        <v>80</v>
      </c>
      <c r="BO4169" s="147">
        <f>ROUND(I4169*H4169,2)</f>
        <v>0</v>
      </c>
      <c r="BP4169" s="18" t="s">
        <v>356</v>
      </c>
      <c r="BQ4169" s="146" t="s">
        <v>3993</v>
      </c>
    </row>
    <row r="4170" spans="2:69" s="1" customFormat="1">
      <c r="B4170" s="33"/>
      <c r="D4170" s="148" t="s">
        <v>224</v>
      </c>
      <c r="F4170" s="149" t="s">
        <v>3994</v>
      </c>
      <c r="I4170" s="150"/>
      <c r="L4170" s="33"/>
      <c r="M4170" s="282"/>
      <c r="N4170" s="282"/>
      <c r="O4170" s="282"/>
      <c r="P4170" s="282"/>
      <c r="Q4170" s="151"/>
      <c r="X4170" s="54"/>
      <c r="AX4170" s="18" t="s">
        <v>224</v>
      </c>
      <c r="AY4170" s="18" t="s">
        <v>82</v>
      </c>
    </row>
    <row r="4171" spans="2:69" s="12" customFormat="1">
      <c r="B4171" s="155"/>
      <c r="D4171" s="148" t="s">
        <v>230</v>
      </c>
      <c r="E4171" s="156" t="s">
        <v>3</v>
      </c>
      <c r="F4171" s="157" t="s">
        <v>947</v>
      </c>
      <c r="H4171" s="156" t="s">
        <v>3</v>
      </c>
      <c r="I4171" s="158"/>
      <c r="L4171" s="155"/>
      <c r="M4171" s="288"/>
      <c r="N4171" s="288"/>
      <c r="O4171" s="288"/>
      <c r="P4171" s="288"/>
      <c r="Q4171" s="159"/>
      <c r="X4171" s="160"/>
      <c r="AX4171" s="156" t="s">
        <v>230</v>
      </c>
      <c r="AY4171" s="156" t="s">
        <v>82</v>
      </c>
      <c r="AZ4171" s="12" t="s">
        <v>80</v>
      </c>
      <c r="BA4171" s="12" t="s">
        <v>34</v>
      </c>
      <c r="BB4171" s="12" t="s">
        <v>73</v>
      </c>
      <c r="BC4171" s="156" t="s">
        <v>216</v>
      </c>
    </row>
    <row r="4172" spans="2:69" s="13" customFormat="1">
      <c r="B4172" s="161"/>
      <c r="D4172" s="148" t="s">
        <v>230</v>
      </c>
      <c r="E4172" s="162" t="s">
        <v>3</v>
      </c>
      <c r="F4172" s="163" t="s">
        <v>3995</v>
      </c>
      <c r="H4172" s="164">
        <v>297.3</v>
      </c>
      <c r="I4172" s="165"/>
      <c r="L4172" s="161"/>
      <c r="M4172" s="289"/>
      <c r="N4172" s="289"/>
      <c r="O4172" s="289"/>
      <c r="P4172" s="289"/>
      <c r="Q4172" s="166"/>
      <c r="X4172" s="167"/>
      <c r="AX4172" s="162" t="s">
        <v>230</v>
      </c>
      <c r="AY4172" s="162" t="s">
        <v>82</v>
      </c>
      <c r="AZ4172" s="13" t="s">
        <v>82</v>
      </c>
      <c r="BA4172" s="13" t="s">
        <v>34</v>
      </c>
      <c r="BB4172" s="13" t="s">
        <v>80</v>
      </c>
      <c r="BC4172" s="162" t="s">
        <v>216</v>
      </c>
    </row>
    <row r="4173" spans="2:69" s="1" customFormat="1" ht="21.75" customHeight="1">
      <c r="B4173" s="133"/>
      <c r="C4173" s="134" t="s">
        <v>3996</v>
      </c>
      <c r="D4173" s="134" t="s">
        <v>218</v>
      </c>
      <c r="E4173" s="135" t="s">
        <v>3997</v>
      </c>
      <c r="F4173" s="136" t="s">
        <v>3998</v>
      </c>
      <c r="G4173" s="137" t="s">
        <v>221</v>
      </c>
      <c r="H4173" s="138">
        <v>718.4</v>
      </c>
      <c r="I4173" s="139"/>
      <c r="J4173" s="140">
        <f>ROUND(I4173*H4173,2)</f>
        <v>0</v>
      </c>
      <c r="K4173" s="141"/>
      <c r="L4173" s="33"/>
      <c r="M4173" s="294"/>
      <c r="N4173" s="294"/>
      <c r="O4173" s="294"/>
      <c r="P4173" s="282"/>
      <c r="Q4173" s="142" t="s">
        <v>3</v>
      </c>
      <c r="R4173" s="143" t="s">
        <v>44</v>
      </c>
      <c r="T4173" s="144">
        <f>S4173*H4173</f>
        <v>0</v>
      </c>
      <c r="U4173" s="144">
        <v>0</v>
      </c>
      <c r="V4173" s="144">
        <f>U4173*H4173</f>
        <v>0</v>
      </c>
      <c r="W4173" s="144">
        <v>0</v>
      </c>
      <c r="X4173" s="145">
        <f>W4173*H4173</f>
        <v>0</v>
      </c>
      <c r="AV4173" s="146" t="s">
        <v>356</v>
      </c>
      <c r="AX4173" s="146" t="s">
        <v>218</v>
      </c>
      <c r="AY4173" s="146" t="s">
        <v>82</v>
      </c>
      <c r="BC4173" s="18" t="s">
        <v>216</v>
      </c>
      <c r="BI4173" s="147">
        <f>IF(R4173="základní",J4173,0)</f>
        <v>0</v>
      </c>
      <c r="BJ4173" s="147">
        <f>IF(R4173="snížená",J4173,0)</f>
        <v>0</v>
      </c>
      <c r="BK4173" s="147">
        <f>IF(R4173="zákl. přenesená",J4173,0)</f>
        <v>0</v>
      </c>
      <c r="BL4173" s="147">
        <f>IF(R4173="sníž. přenesená",J4173,0)</f>
        <v>0</v>
      </c>
      <c r="BM4173" s="147">
        <f>IF(R4173="nulová",J4173,0)</f>
        <v>0</v>
      </c>
      <c r="BN4173" s="18" t="s">
        <v>80</v>
      </c>
      <c r="BO4173" s="147">
        <f>ROUND(I4173*H4173,2)</f>
        <v>0</v>
      </c>
      <c r="BP4173" s="18" t="s">
        <v>356</v>
      </c>
      <c r="BQ4173" s="146" t="s">
        <v>3999</v>
      </c>
    </row>
    <row r="4174" spans="2:69" s="1" customFormat="1">
      <c r="B4174" s="33"/>
      <c r="D4174" s="148" t="s">
        <v>224</v>
      </c>
      <c r="F4174" s="149" t="s">
        <v>4000</v>
      </c>
      <c r="I4174" s="150"/>
      <c r="L4174" s="33"/>
      <c r="M4174" s="282"/>
      <c r="N4174" s="282"/>
      <c r="O4174" s="282"/>
      <c r="P4174" s="282"/>
      <c r="Q4174" s="151"/>
      <c r="X4174" s="54"/>
      <c r="AX4174" s="18" t="s">
        <v>224</v>
      </c>
      <c r="AY4174" s="18" t="s">
        <v>82</v>
      </c>
    </row>
    <row r="4175" spans="2:69" s="12" customFormat="1">
      <c r="B4175" s="155"/>
      <c r="D4175" s="148" t="s">
        <v>230</v>
      </c>
      <c r="E4175" s="156" t="s">
        <v>3</v>
      </c>
      <c r="F4175" s="157" t="s">
        <v>947</v>
      </c>
      <c r="H4175" s="156" t="s">
        <v>3</v>
      </c>
      <c r="I4175" s="158"/>
      <c r="L4175" s="155"/>
      <c r="M4175" s="288"/>
      <c r="N4175" s="288"/>
      <c r="O4175" s="288"/>
      <c r="P4175" s="288"/>
      <c r="Q4175" s="159"/>
      <c r="X4175" s="160"/>
      <c r="AX4175" s="156" t="s">
        <v>230</v>
      </c>
      <c r="AY4175" s="156" t="s">
        <v>82</v>
      </c>
      <c r="AZ4175" s="12" t="s">
        <v>80</v>
      </c>
      <c r="BA4175" s="12" t="s">
        <v>34</v>
      </c>
      <c r="BB4175" s="12" t="s">
        <v>73</v>
      </c>
      <c r="BC4175" s="156" t="s">
        <v>216</v>
      </c>
    </row>
    <row r="4176" spans="2:69" s="13" customFormat="1">
      <c r="B4176" s="161"/>
      <c r="D4176" s="148" t="s">
        <v>230</v>
      </c>
      <c r="E4176" s="162" t="s">
        <v>3</v>
      </c>
      <c r="F4176" s="163" t="s">
        <v>4001</v>
      </c>
      <c r="H4176" s="164">
        <v>43.7</v>
      </c>
      <c r="I4176" s="165"/>
      <c r="L4176" s="161"/>
      <c r="M4176" s="289"/>
      <c r="N4176" s="289"/>
      <c r="O4176" s="289"/>
      <c r="P4176" s="289"/>
      <c r="Q4176" s="166"/>
      <c r="X4176" s="167"/>
      <c r="AX4176" s="162" t="s">
        <v>230</v>
      </c>
      <c r="AY4176" s="162" t="s">
        <v>82</v>
      </c>
      <c r="AZ4176" s="13" t="s">
        <v>82</v>
      </c>
      <c r="BA4176" s="13" t="s">
        <v>34</v>
      </c>
      <c r="BB4176" s="13" t="s">
        <v>73</v>
      </c>
      <c r="BC4176" s="162" t="s">
        <v>216</v>
      </c>
    </row>
    <row r="4177" spans="2:69" s="13" customFormat="1">
      <c r="B4177" s="161"/>
      <c r="D4177" s="148" t="s">
        <v>230</v>
      </c>
      <c r="E4177" s="162" t="s">
        <v>3</v>
      </c>
      <c r="F4177" s="163" t="s">
        <v>4002</v>
      </c>
      <c r="H4177" s="164">
        <v>10.9</v>
      </c>
      <c r="I4177" s="165"/>
      <c r="L4177" s="161"/>
      <c r="M4177" s="289"/>
      <c r="N4177" s="289"/>
      <c r="O4177" s="289"/>
      <c r="P4177" s="289"/>
      <c r="Q4177" s="166"/>
      <c r="X4177" s="167"/>
      <c r="AX4177" s="162" t="s">
        <v>230</v>
      </c>
      <c r="AY4177" s="162" t="s">
        <v>82</v>
      </c>
      <c r="AZ4177" s="13" t="s">
        <v>82</v>
      </c>
      <c r="BA4177" s="13" t="s">
        <v>34</v>
      </c>
      <c r="BB4177" s="13" t="s">
        <v>73</v>
      </c>
      <c r="BC4177" s="162" t="s">
        <v>216</v>
      </c>
    </row>
    <row r="4178" spans="2:69" s="13" customFormat="1">
      <c r="B4178" s="161"/>
      <c r="D4178" s="148" t="s">
        <v>230</v>
      </c>
      <c r="E4178" s="162" t="s">
        <v>3</v>
      </c>
      <c r="F4178" s="163" t="s">
        <v>4003</v>
      </c>
      <c r="H4178" s="164">
        <v>21.5</v>
      </c>
      <c r="I4178" s="165"/>
      <c r="L4178" s="161"/>
      <c r="M4178" s="289"/>
      <c r="N4178" s="289"/>
      <c r="O4178" s="289"/>
      <c r="P4178" s="289"/>
      <c r="Q4178" s="166"/>
      <c r="X4178" s="167"/>
      <c r="AX4178" s="162" t="s">
        <v>230</v>
      </c>
      <c r="AY4178" s="162" t="s">
        <v>82</v>
      </c>
      <c r="AZ4178" s="13" t="s">
        <v>82</v>
      </c>
      <c r="BA4178" s="13" t="s">
        <v>34</v>
      </c>
      <c r="BB4178" s="13" t="s">
        <v>73</v>
      </c>
      <c r="BC4178" s="162" t="s">
        <v>216</v>
      </c>
    </row>
    <row r="4179" spans="2:69" s="13" customFormat="1">
      <c r="B4179" s="161"/>
      <c r="D4179" s="148" t="s">
        <v>230</v>
      </c>
      <c r="E4179" s="162" t="s">
        <v>3</v>
      </c>
      <c r="F4179" s="163" t="s">
        <v>4004</v>
      </c>
      <c r="H4179" s="164">
        <v>18.600000000000001</v>
      </c>
      <c r="I4179" s="165"/>
      <c r="L4179" s="161"/>
      <c r="M4179" s="289"/>
      <c r="N4179" s="289"/>
      <c r="O4179" s="289"/>
      <c r="P4179" s="289"/>
      <c r="Q4179" s="166"/>
      <c r="X4179" s="167"/>
      <c r="AX4179" s="162" t="s">
        <v>230</v>
      </c>
      <c r="AY4179" s="162" t="s">
        <v>82</v>
      </c>
      <c r="AZ4179" s="13" t="s">
        <v>82</v>
      </c>
      <c r="BA4179" s="13" t="s">
        <v>34</v>
      </c>
      <c r="BB4179" s="13" t="s">
        <v>73</v>
      </c>
      <c r="BC4179" s="162" t="s">
        <v>216</v>
      </c>
    </row>
    <row r="4180" spans="2:69" s="13" customFormat="1">
      <c r="B4180" s="161"/>
      <c r="D4180" s="148" t="s">
        <v>230</v>
      </c>
      <c r="E4180" s="162" t="s">
        <v>3</v>
      </c>
      <c r="F4180" s="163" t="s">
        <v>4005</v>
      </c>
      <c r="H4180" s="164">
        <v>186.5</v>
      </c>
      <c r="I4180" s="165"/>
      <c r="L4180" s="161"/>
      <c r="M4180" s="289"/>
      <c r="N4180" s="289"/>
      <c r="O4180" s="289"/>
      <c r="P4180" s="289"/>
      <c r="Q4180" s="166"/>
      <c r="X4180" s="167"/>
      <c r="AX4180" s="162" t="s">
        <v>230</v>
      </c>
      <c r="AY4180" s="162" t="s">
        <v>82</v>
      </c>
      <c r="AZ4180" s="13" t="s">
        <v>82</v>
      </c>
      <c r="BA4180" s="13" t="s">
        <v>34</v>
      </c>
      <c r="BB4180" s="13" t="s">
        <v>73</v>
      </c>
      <c r="BC4180" s="162" t="s">
        <v>216</v>
      </c>
    </row>
    <row r="4181" spans="2:69" s="13" customFormat="1">
      <c r="B4181" s="161"/>
      <c r="D4181" s="148" t="s">
        <v>230</v>
      </c>
      <c r="E4181" s="162" t="s">
        <v>3</v>
      </c>
      <c r="F4181" s="163" t="s">
        <v>4006</v>
      </c>
      <c r="H4181" s="164">
        <v>4.8</v>
      </c>
      <c r="I4181" s="165"/>
      <c r="L4181" s="161"/>
      <c r="M4181" s="289"/>
      <c r="N4181" s="289"/>
      <c r="O4181" s="289"/>
      <c r="P4181" s="289"/>
      <c r="Q4181" s="166"/>
      <c r="X4181" s="167"/>
      <c r="AX4181" s="162" t="s">
        <v>230</v>
      </c>
      <c r="AY4181" s="162" t="s">
        <v>82</v>
      </c>
      <c r="AZ4181" s="13" t="s">
        <v>82</v>
      </c>
      <c r="BA4181" s="13" t="s">
        <v>34</v>
      </c>
      <c r="BB4181" s="13" t="s">
        <v>73</v>
      </c>
      <c r="BC4181" s="162" t="s">
        <v>216</v>
      </c>
    </row>
    <row r="4182" spans="2:69" s="13" customFormat="1">
      <c r="B4182" s="161"/>
      <c r="D4182" s="148" t="s">
        <v>230</v>
      </c>
      <c r="E4182" s="162" t="s">
        <v>3</v>
      </c>
      <c r="F4182" s="163" t="s">
        <v>4007</v>
      </c>
      <c r="H4182" s="164">
        <v>64.900000000000006</v>
      </c>
      <c r="I4182" s="165"/>
      <c r="L4182" s="161"/>
      <c r="M4182" s="289"/>
      <c r="N4182" s="289"/>
      <c r="O4182" s="289"/>
      <c r="P4182" s="289"/>
      <c r="Q4182" s="166"/>
      <c r="X4182" s="167"/>
      <c r="AX4182" s="162" t="s">
        <v>230</v>
      </c>
      <c r="AY4182" s="162" t="s">
        <v>82</v>
      </c>
      <c r="AZ4182" s="13" t="s">
        <v>82</v>
      </c>
      <c r="BA4182" s="13" t="s">
        <v>34</v>
      </c>
      <c r="BB4182" s="13" t="s">
        <v>73</v>
      </c>
      <c r="BC4182" s="162" t="s">
        <v>216</v>
      </c>
    </row>
    <row r="4183" spans="2:69" s="13" customFormat="1">
      <c r="B4183" s="161"/>
      <c r="D4183" s="148" t="s">
        <v>230</v>
      </c>
      <c r="E4183" s="162" t="s">
        <v>3</v>
      </c>
      <c r="F4183" s="163" t="s">
        <v>4008</v>
      </c>
      <c r="H4183" s="164">
        <v>367.5</v>
      </c>
      <c r="I4183" s="165"/>
      <c r="L4183" s="161"/>
      <c r="M4183" s="289"/>
      <c r="N4183" s="289"/>
      <c r="O4183" s="289"/>
      <c r="P4183" s="289"/>
      <c r="Q4183" s="166"/>
      <c r="X4183" s="167"/>
      <c r="AX4183" s="162" t="s">
        <v>230</v>
      </c>
      <c r="AY4183" s="162" t="s">
        <v>82</v>
      </c>
      <c r="AZ4183" s="13" t="s">
        <v>82</v>
      </c>
      <c r="BA4183" s="13" t="s">
        <v>34</v>
      </c>
      <c r="BB4183" s="13" t="s">
        <v>73</v>
      </c>
      <c r="BC4183" s="162" t="s">
        <v>216</v>
      </c>
    </row>
    <row r="4184" spans="2:69" s="14" customFormat="1">
      <c r="B4184" s="168"/>
      <c r="D4184" s="148" t="s">
        <v>230</v>
      </c>
      <c r="E4184" s="169" t="s">
        <v>3</v>
      </c>
      <c r="F4184" s="170" t="s">
        <v>251</v>
      </c>
      <c r="H4184" s="171">
        <v>718.4</v>
      </c>
      <c r="I4184" s="172"/>
      <c r="L4184" s="168"/>
      <c r="M4184" s="290"/>
      <c r="N4184" s="290"/>
      <c r="O4184" s="290"/>
      <c r="P4184" s="290"/>
      <c r="Q4184" s="173"/>
      <c r="X4184" s="174"/>
      <c r="AX4184" s="169" t="s">
        <v>230</v>
      </c>
      <c r="AY4184" s="169" t="s">
        <v>82</v>
      </c>
      <c r="AZ4184" s="14" t="s">
        <v>222</v>
      </c>
      <c r="BA4184" s="14" t="s">
        <v>34</v>
      </c>
      <c r="BB4184" s="14" t="s">
        <v>80</v>
      </c>
      <c r="BC4184" s="169" t="s">
        <v>216</v>
      </c>
    </row>
    <row r="4185" spans="2:69" s="11" customFormat="1" ht="22.75" customHeight="1">
      <c r="B4185" s="121"/>
      <c r="D4185" s="122" t="s">
        <v>72</v>
      </c>
      <c r="E4185" s="131" t="s">
        <v>4009</v>
      </c>
      <c r="F4185" s="131" t="s">
        <v>4010</v>
      </c>
      <c r="I4185" s="124"/>
      <c r="J4185" s="132">
        <f>BO4185</f>
        <v>0</v>
      </c>
      <c r="L4185" s="121"/>
      <c r="M4185" s="287"/>
      <c r="N4185" s="287"/>
      <c r="O4185" s="287"/>
      <c r="P4185" s="287"/>
      <c r="Q4185" s="126"/>
      <c r="T4185" s="127">
        <f>SUM(T4186:T4280)</f>
        <v>0</v>
      </c>
      <c r="V4185" s="127">
        <f>SUM(V4186:V4280)</f>
        <v>0</v>
      </c>
      <c r="X4185" s="128">
        <f>SUM(X4186:X4280)</f>
        <v>0</v>
      </c>
      <c r="AV4185" s="122" t="s">
        <v>82</v>
      </c>
      <c r="AX4185" s="129" t="s">
        <v>72</v>
      </c>
      <c r="AY4185" s="129" t="s">
        <v>80</v>
      </c>
      <c r="BC4185" s="122" t="s">
        <v>216</v>
      </c>
      <c r="BO4185" s="130">
        <f>SUM(BO4186:BO4280)</f>
        <v>0</v>
      </c>
    </row>
    <row r="4186" spans="2:69" s="1" customFormat="1" ht="16.5" customHeight="1">
      <c r="B4186" s="133"/>
      <c r="C4186" s="134" t="s">
        <v>4011</v>
      </c>
      <c r="D4186" s="134" t="s">
        <v>218</v>
      </c>
      <c r="E4186" s="135" t="s">
        <v>4012</v>
      </c>
      <c r="F4186" s="136" t="s">
        <v>2912</v>
      </c>
      <c r="G4186" s="137" t="s">
        <v>2913</v>
      </c>
      <c r="H4186" s="138">
        <v>0</v>
      </c>
      <c r="I4186" s="139"/>
      <c r="J4186" s="140">
        <f>ROUND(I4186*H4186,2)</f>
        <v>0</v>
      </c>
      <c r="K4186" s="141"/>
      <c r="L4186" s="33"/>
      <c r="M4186" s="294"/>
      <c r="N4186" s="294"/>
      <c r="O4186" s="294"/>
      <c r="P4186" s="282"/>
      <c r="Q4186" s="142" t="s">
        <v>3</v>
      </c>
      <c r="R4186" s="143" t="s">
        <v>44</v>
      </c>
      <c r="T4186" s="144">
        <f>S4186*H4186</f>
        <v>0</v>
      </c>
      <c r="U4186" s="144">
        <v>0</v>
      </c>
      <c r="V4186" s="144">
        <f>U4186*H4186</f>
        <v>0</v>
      </c>
      <c r="W4186" s="144">
        <v>0</v>
      </c>
      <c r="X4186" s="145">
        <f>W4186*H4186</f>
        <v>0</v>
      </c>
      <c r="AV4186" s="146" t="s">
        <v>356</v>
      </c>
      <c r="AX4186" s="146" t="s">
        <v>218</v>
      </c>
      <c r="AY4186" s="146" t="s">
        <v>82</v>
      </c>
      <c r="BC4186" s="18" t="s">
        <v>216</v>
      </c>
      <c r="BI4186" s="147">
        <f>IF(R4186="základní",J4186,0)</f>
        <v>0</v>
      </c>
      <c r="BJ4186" s="147">
        <f>IF(R4186="snížená",J4186,0)</f>
        <v>0</v>
      </c>
      <c r="BK4186" s="147">
        <f>IF(R4186="zákl. přenesená",J4186,0)</f>
        <v>0</v>
      </c>
      <c r="BL4186" s="147">
        <f>IF(R4186="sníž. přenesená",J4186,0)</f>
        <v>0</v>
      </c>
      <c r="BM4186" s="147">
        <f>IF(R4186="nulová",J4186,0)</f>
        <v>0</v>
      </c>
      <c r="BN4186" s="18" t="s">
        <v>80</v>
      </c>
      <c r="BO4186" s="147">
        <f>ROUND(I4186*H4186,2)</f>
        <v>0</v>
      </c>
      <c r="BP4186" s="18" t="s">
        <v>356</v>
      </c>
      <c r="BQ4186" s="146" t="s">
        <v>4013</v>
      </c>
    </row>
    <row r="4187" spans="2:69" s="1" customFormat="1">
      <c r="B4187" s="33"/>
      <c r="D4187" s="148" t="s">
        <v>224</v>
      </c>
      <c r="F4187" s="149" t="s">
        <v>2912</v>
      </c>
      <c r="I4187" s="150"/>
      <c r="L4187" s="33"/>
      <c r="M4187" s="282"/>
      <c r="N4187" s="282"/>
      <c r="O4187" s="282"/>
      <c r="P4187" s="282"/>
      <c r="Q4187" s="151"/>
      <c r="X4187" s="54"/>
      <c r="AX4187" s="18" t="s">
        <v>224</v>
      </c>
      <c r="AY4187" s="18" t="s">
        <v>82</v>
      </c>
    </row>
    <row r="4188" spans="2:69" s="1" customFormat="1" ht="90">
      <c r="B4188" s="33"/>
      <c r="D4188" s="148" t="s">
        <v>228</v>
      </c>
      <c r="F4188" s="154" t="s">
        <v>4014</v>
      </c>
      <c r="I4188" s="150"/>
      <c r="L4188" s="33"/>
      <c r="M4188" s="282"/>
      <c r="N4188" s="282"/>
      <c r="O4188" s="282"/>
      <c r="P4188" s="282"/>
      <c r="Q4188" s="151"/>
      <c r="X4188" s="54"/>
      <c r="AX4188" s="18" t="s">
        <v>228</v>
      </c>
      <c r="AY4188" s="18" t="s">
        <v>82</v>
      </c>
    </row>
    <row r="4189" spans="2:69" s="1" customFormat="1" ht="16.5" customHeight="1">
      <c r="B4189" s="133"/>
      <c r="C4189" s="134" t="s">
        <v>4015</v>
      </c>
      <c r="D4189" s="134" t="s">
        <v>218</v>
      </c>
      <c r="E4189" s="135" t="s">
        <v>4016</v>
      </c>
      <c r="F4189" s="136" t="s">
        <v>2974</v>
      </c>
      <c r="G4189" s="137" t="s">
        <v>952</v>
      </c>
      <c r="H4189" s="138">
        <v>0</v>
      </c>
      <c r="I4189" s="139"/>
      <c r="J4189" s="140">
        <f>ROUND(I4189*H4189,2)</f>
        <v>0</v>
      </c>
      <c r="K4189" s="141"/>
      <c r="L4189" s="33"/>
      <c r="M4189" s="294"/>
      <c r="N4189" s="294"/>
      <c r="O4189" s="294"/>
      <c r="P4189" s="282"/>
      <c r="Q4189" s="142" t="s">
        <v>3</v>
      </c>
      <c r="R4189" s="143" t="s">
        <v>44</v>
      </c>
      <c r="T4189" s="144">
        <f>S4189*H4189</f>
        <v>0</v>
      </c>
      <c r="U4189" s="144">
        <v>0</v>
      </c>
      <c r="V4189" s="144">
        <f>U4189*H4189</f>
        <v>0</v>
      </c>
      <c r="W4189" s="144">
        <v>0</v>
      </c>
      <c r="X4189" s="145">
        <f>W4189*H4189</f>
        <v>0</v>
      </c>
      <c r="AV4189" s="146" t="s">
        <v>356</v>
      </c>
      <c r="AX4189" s="146" t="s">
        <v>218</v>
      </c>
      <c r="AY4189" s="146" t="s">
        <v>82</v>
      </c>
      <c r="BC4189" s="18" t="s">
        <v>216</v>
      </c>
      <c r="BI4189" s="147">
        <f>IF(R4189="základní",J4189,0)</f>
        <v>0</v>
      </c>
      <c r="BJ4189" s="147">
        <f>IF(R4189="snížená",J4189,0)</f>
        <v>0</v>
      </c>
      <c r="BK4189" s="147">
        <f>IF(R4189="zákl. přenesená",J4189,0)</f>
        <v>0</v>
      </c>
      <c r="BL4189" s="147">
        <f>IF(R4189="sníž. přenesená",J4189,0)</f>
        <v>0</v>
      </c>
      <c r="BM4189" s="147">
        <f>IF(R4189="nulová",J4189,0)</f>
        <v>0</v>
      </c>
      <c r="BN4189" s="18" t="s">
        <v>80</v>
      </c>
      <c r="BO4189" s="147">
        <f>ROUND(I4189*H4189,2)</f>
        <v>0</v>
      </c>
      <c r="BP4189" s="18" t="s">
        <v>356</v>
      </c>
      <c r="BQ4189" s="146" t="s">
        <v>4017</v>
      </c>
    </row>
    <row r="4190" spans="2:69" s="1" customFormat="1">
      <c r="B4190" s="33"/>
      <c r="D4190" s="148" t="s">
        <v>224</v>
      </c>
      <c r="F4190" s="149" t="s">
        <v>2974</v>
      </c>
      <c r="I4190" s="150"/>
      <c r="L4190" s="33"/>
      <c r="M4190" s="282"/>
      <c r="N4190" s="282"/>
      <c r="O4190" s="282"/>
      <c r="P4190" s="282"/>
      <c r="Q4190" s="151"/>
      <c r="X4190" s="54"/>
      <c r="AX4190" s="18" t="s">
        <v>224</v>
      </c>
      <c r="AY4190" s="18" t="s">
        <v>82</v>
      </c>
    </row>
    <row r="4191" spans="2:69" s="1" customFormat="1" ht="16.5" customHeight="1">
      <c r="B4191" s="133"/>
      <c r="C4191" s="350" t="s">
        <v>4018</v>
      </c>
      <c r="D4191" s="350" t="s">
        <v>218</v>
      </c>
      <c r="E4191" s="351" t="s">
        <v>4019</v>
      </c>
      <c r="F4191" s="352" t="s">
        <v>4020</v>
      </c>
      <c r="G4191" s="353" t="s">
        <v>952</v>
      </c>
      <c r="H4191" s="354">
        <v>1</v>
      </c>
      <c r="I4191" s="355"/>
      <c r="J4191" s="355">
        <f>ROUND(I4191*H4191,2)</f>
        <v>0</v>
      </c>
      <c r="K4191" s="141"/>
      <c r="L4191" s="33"/>
      <c r="M4191" s="356"/>
      <c r="N4191" s="356"/>
      <c r="O4191" s="356"/>
      <c r="P4191" s="282"/>
      <c r="Q4191" s="142" t="s">
        <v>3</v>
      </c>
      <c r="R4191" s="143" t="s">
        <v>44</v>
      </c>
      <c r="T4191" s="144">
        <f>S4191*H4191</f>
        <v>0</v>
      </c>
      <c r="U4191" s="144">
        <v>0</v>
      </c>
      <c r="V4191" s="144">
        <f>U4191*H4191</f>
        <v>0</v>
      </c>
      <c r="W4191" s="144">
        <v>0</v>
      </c>
      <c r="X4191" s="145">
        <f>W4191*H4191</f>
        <v>0</v>
      </c>
      <c r="AV4191" s="146" t="s">
        <v>356</v>
      </c>
      <c r="AX4191" s="146" t="s">
        <v>218</v>
      </c>
      <c r="AY4191" s="146" t="s">
        <v>82</v>
      </c>
      <c r="BC4191" s="18" t="s">
        <v>216</v>
      </c>
      <c r="BI4191" s="147">
        <f>IF(R4191="základní",J4191,0)</f>
        <v>0</v>
      </c>
      <c r="BJ4191" s="147">
        <f>IF(R4191="snížená",J4191,0)</f>
        <v>0</v>
      </c>
      <c r="BK4191" s="147">
        <f>IF(R4191="zákl. přenesená",J4191,0)</f>
        <v>0</v>
      </c>
      <c r="BL4191" s="147">
        <f>IF(R4191="sníž. přenesená",J4191,0)</f>
        <v>0</v>
      </c>
      <c r="BM4191" s="147">
        <f>IF(R4191="nulová",J4191,0)</f>
        <v>0</v>
      </c>
      <c r="BN4191" s="18" t="s">
        <v>80</v>
      </c>
      <c r="BO4191" s="147">
        <f>ROUND(I4191*H4191,2)</f>
        <v>0</v>
      </c>
      <c r="BP4191" s="18" t="s">
        <v>356</v>
      </c>
      <c r="BQ4191" s="146" t="s">
        <v>4021</v>
      </c>
    </row>
    <row r="4192" spans="2:69" s="1" customFormat="1">
      <c r="B4192" s="33"/>
      <c r="D4192" s="148" t="s">
        <v>224</v>
      </c>
      <c r="F4192" s="149" t="s">
        <v>4020</v>
      </c>
      <c r="I4192" s="150"/>
      <c r="L4192" s="33"/>
      <c r="M4192" s="282"/>
      <c r="N4192" s="282"/>
      <c r="O4192" s="282"/>
      <c r="P4192" s="282"/>
      <c r="Q4192" s="151"/>
      <c r="X4192" s="54"/>
      <c r="AX4192" s="18" t="s">
        <v>224</v>
      </c>
      <c r="AY4192" s="18" t="s">
        <v>82</v>
      </c>
    </row>
    <row r="4193" spans="2:69" s="1" customFormat="1" ht="409.5">
      <c r="B4193" s="33"/>
      <c r="D4193" s="148" t="s">
        <v>228</v>
      </c>
      <c r="F4193" s="154" t="s">
        <v>4022</v>
      </c>
      <c r="I4193" s="150"/>
      <c r="L4193" s="33"/>
      <c r="M4193" s="282"/>
      <c r="N4193" s="282"/>
      <c r="O4193" s="282"/>
      <c r="P4193" s="282"/>
      <c r="Q4193" s="151"/>
      <c r="X4193" s="54"/>
      <c r="AX4193" s="18" t="s">
        <v>228</v>
      </c>
      <c r="AY4193" s="18" t="s">
        <v>82</v>
      </c>
    </row>
    <row r="4194" spans="2:69" s="1" customFormat="1" ht="16.5" customHeight="1">
      <c r="B4194" s="133"/>
      <c r="C4194" s="350" t="s">
        <v>4023</v>
      </c>
      <c r="D4194" s="350" t="s">
        <v>218</v>
      </c>
      <c r="E4194" s="351" t="s">
        <v>4024</v>
      </c>
      <c r="F4194" s="352" t="s">
        <v>4025</v>
      </c>
      <c r="G4194" s="353" t="s">
        <v>952</v>
      </c>
      <c r="H4194" s="354">
        <v>2</v>
      </c>
      <c r="I4194" s="355"/>
      <c r="J4194" s="355">
        <f>ROUND(I4194*H4194,2)</f>
        <v>0</v>
      </c>
      <c r="K4194" s="141"/>
      <c r="L4194" s="33"/>
      <c r="M4194" s="356"/>
      <c r="N4194" s="356"/>
      <c r="O4194" s="356"/>
      <c r="P4194" s="282"/>
      <c r="Q4194" s="142" t="s">
        <v>3</v>
      </c>
      <c r="R4194" s="143" t="s">
        <v>44</v>
      </c>
      <c r="T4194" s="144">
        <f>S4194*H4194</f>
        <v>0</v>
      </c>
      <c r="U4194" s="144">
        <v>0</v>
      </c>
      <c r="V4194" s="144">
        <f>U4194*H4194</f>
        <v>0</v>
      </c>
      <c r="W4194" s="144">
        <v>0</v>
      </c>
      <c r="X4194" s="145">
        <f>W4194*H4194</f>
        <v>0</v>
      </c>
      <c r="AV4194" s="146" t="s">
        <v>356</v>
      </c>
      <c r="AX4194" s="146" t="s">
        <v>218</v>
      </c>
      <c r="AY4194" s="146" t="s">
        <v>82</v>
      </c>
      <c r="BC4194" s="18" t="s">
        <v>216</v>
      </c>
      <c r="BI4194" s="147">
        <f>IF(R4194="základní",J4194,0)</f>
        <v>0</v>
      </c>
      <c r="BJ4194" s="147">
        <f>IF(R4194="snížená",J4194,0)</f>
        <v>0</v>
      </c>
      <c r="BK4194" s="147">
        <f>IF(R4194="zákl. přenesená",J4194,0)</f>
        <v>0</v>
      </c>
      <c r="BL4194" s="147">
        <f>IF(R4194="sníž. přenesená",J4194,0)</f>
        <v>0</v>
      </c>
      <c r="BM4194" s="147">
        <f>IF(R4194="nulová",J4194,0)</f>
        <v>0</v>
      </c>
      <c r="BN4194" s="18" t="s">
        <v>80</v>
      </c>
      <c r="BO4194" s="147">
        <f>ROUND(I4194*H4194,2)</f>
        <v>0</v>
      </c>
      <c r="BP4194" s="18" t="s">
        <v>356</v>
      </c>
      <c r="BQ4194" s="146" t="s">
        <v>4026</v>
      </c>
    </row>
    <row r="4195" spans="2:69" s="1" customFormat="1">
      <c r="B4195" s="33"/>
      <c r="D4195" s="148" t="s">
        <v>224</v>
      </c>
      <c r="F4195" s="149" t="s">
        <v>4025</v>
      </c>
      <c r="I4195" s="150"/>
      <c r="L4195" s="33"/>
      <c r="M4195" s="282"/>
      <c r="N4195" s="282"/>
      <c r="O4195" s="282"/>
      <c r="P4195" s="282"/>
      <c r="Q4195" s="151"/>
      <c r="X4195" s="54"/>
      <c r="AX4195" s="18" t="s">
        <v>224</v>
      </c>
      <c r="AY4195" s="18" t="s">
        <v>82</v>
      </c>
    </row>
    <row r="4196" spans="2:69" s="1" customFormat="1" ht="405">
      <c r="B4196" s="33"/>
      <c r="D4196" s="148" t="s">
        <v>228</v>
      </c>
      <c r="F4196" s="154" t="s">
        <v>4027</v>
      </c>
      <c r="I4196" s="150"/>
      <c r="L4196" s="33"/>
      <c r="M4196" s="282"/>
      <c r="N4196" s="282"/>
      <c r="O4196" s="282"/>
      <c r="P4196" s="282"/>
      <c r="Q4196" s="151"/>
      <c r="X4196" s="54"/>
      <c r="AX4196" s="18" t="s">
        <v>228</v>
      </c>
      <c r="AY4196" s="18" t="s">
        <v>82</v>
      </c>
    </row>
    <row r="4197" spans="2:69" s="1" customFormat="1" ht="16.5" customHeight="1">
      <c r="B4197" s="133"/>
      <c r="C4197" s="134" t="s">
        <v>4028</v>
      </c>
      <c r="D4197" s="134" t="s">
        <v>218</v>
      </c>
      <c r="E4197" s="135" t="s">
        <v>4029</v>
      </c>
      <c r="F4197" s="136" t="s">
        <v>4030</v>
      </c>
      <c r="G4197" s="137" t="s">
        <v>952</v>
      </c>
      <c r="H4197" s="138">
        <v>38</v>
      </c>
      <c r="I4197" s="139"/>
      <c r="J4197" s="140">
        <f>ROUND(I4197*H4197,2)</f>
        <v>0</v>
      </c>
      <c r="K4197" s="141"/>
      <c r="L4197" s="33"/>
      <c r="M4197" s="294"/>
      <c r="N4197" s="294"/>
      <c r="O4197" s="294"/>
      <c r="P4197" s="282"/>
      <c r="Q4197" s="142" t="s">
        <v>3</v>
      </c>
      <c r="R4197" s="143" t="s">
        <v>44</v>
      </c>
      <c r="T4197" s="144">
        <f>S4197*H4197</f>
        <v>0</v>
      </c>
      <c r="U4197" s="144">
        <v>0</v>
      </c>
      <c r="V4197" s="144">
        <f>U4197*H4197</f>
        <v>0</v>
      </c>
      <c r="W4197" s="144">
        <v>0</v>
      </c>
      <c r="X4197" s="145">
        <f>W4197*H4197</f>
        <v>0</v>
      </c>
      <c r="AV4197" s="146" t="s">
        <v>356</v>
      </c>
      <c r="AX4197" s="146" t="s">
        <v>218</v>
      </c>
      <c r="AY4197" s="146" t="s">
        <v>82</v>
      </c>
      <c r="BC4197" s="18" t="s">
        <v>216</v>
      </c>
      <c r="BI4197" s="147">
        <f>IF(R4197="základní",J4197,0)</f>
        <v>0</v>
      </c>
      <c r="BJ4197" s="147">
        <f>IF(R4197="snížená",J4197,0)</f>
        <v>0</v>
      </c>
      <c r="BK4197" s="147">
        <f>IF(R4197="zákl. přenesená",J4197,0)</f>
        <v>0</v>
      </c>
      <c r="BL4197" s="147">
        <f>IF(R4197="sníž. přenesená",J4197,0)</f>
        <v>0</v>
      </c>
      <c r="BM4197" s="147">
        <f>IF(R4197="nulová",J4197,0)</f>
        <v>0</v>
      </c>
      <c r="BN4197" s="18" t="s">
        <v>80</v>
      </c>
      <c r="BO4197" s="147">
        <f>ROUND(I4197*H4197,2)</f>
        <v>0</v>
      </c>
      <c r="BP4197" s="18" t="s">
        <v>356</v>
      </c>
      <c r="BQ4197" s="146" t="s">
        <v>4031</v>
      </c>
    </row>
    <row r="4198" spans="2:69" s="1" customFormat="1">
      <c r="B4198" s="33"/>
      <c r="D4198" s="148" t="s">
        <v>224</v>
      </c>
      <c r="F4198" s="149" t="s">
        <v>4030</v>
      </c>
      <c r="I4198" s="150"/>
      <c r="L4198" s="33"/>
      <c r="M4198" s="282"/>
      <c r="N4198" s="282"/>
      <c r="O4198" s="282"/>
      <c r="P4198" s="282"/>
      <c r="Q4198" s="151"/>
      <c r="X4198" s="54"/>
      <c r="AX4198" s="18" t="s">
        <v>224</v>
      </c>
      <c r="AY4198" s="18" t="s">
        <v>82</v>
      </c>
    </row>
    <row r="4199" spans="2:69" s="1" customFormat="1" ht="225">
      <c r="B4199" s="33"/>
      <c r="D4199" s="148" t="s">
        <v>228</v>
      </c>
      <c r="F4199" s="154" t="s">
        <v>4032</v>
      </c>
      <c r="I4199" s="150"/>
      <c r="L4199" s="33"/>
      <c r="M4199" s="282"/>
      <c r="N4199" s="282"/>
      <c r="O4199" s="282"/>
      <c r="P4199" s="282"/>
      <c r="Q4199" s="151"/>
      <c r="X4199" s="54"/>
      <c r="AX4199" s="18" t="s">
        <v>228</v>
      </c>
      <c r="AY4199" s="18" t="s">
        <v>82</v>
      </c>
    </row>
    <row r="4200" spans="2:69" s="1" customFormat="1" ht="16.5" customHeight="1">
      <c r="B4200" s="133"/>
      <c r="C4200" s="134" t="s">
        <v>4033</v>
      </c>
      <c r="D4200" s="134" t="s">
        <v>218</v>
      </c>
      <c r="E4200" s="135" t="s">
        <v>4034</v>
      </c>
      <c r="F4200" s="136" t="s">
        <v>4035</v>
      </c>
      <c r="G4200" s="137" t="s">
        <v>952</v>
      </c>
      <c r="H4200" s="138">
        <v>1</v>
      </c>
      <c r="I4200" s="139"/>
      <c r="J4200" s="140">
        <f>ROUND(I4200*H4200,2)</f>
        <v>0</v>
      </c>
      <c r="K4200" s="141"/>
      <c r="L4200" s="33"/>
      <c r="M4200" s="294"/>
      <c r="N4200" s="294"/>
      <c r="O4200" s="294"/>
      <c r="P4200" s="282"/>
      <c r="Q4200" s="142" t="s">
        <v>3</v>
      </c>
      <c r="R4200" s="143" t="s">
        <v>44</v>
      </c>
      <c r="T4200" s="144">
        <f>S4200*H4200</f>
        <v>0</v>
      </c>
      <c r="U4200" s="144">
        <v>0</v>
      </c>
      <c r="V4200" s="144">
        <f>U4200*H4200</f>
        <v>0</v>
      </c>
      <c r="W4200" s="144">
        <v>0</v>
      </c>
      <c r="X4200" s="145">
        <f>W4200*H4200</f>
        <v>0</v>
      </c>
      <c r="AV4200" s="146" t="s">
        <v>356</v>
      </c>
      <c r="AX4200" s="146" t="s">
        <v>218</v>
      </c>
      <c r="AY4200" s="146" t="s">
        <v>82</v>
      </c>
      <c r="BC4200" s="18" t="s">
        <v>216</v>
      </c>
      <c r="BI4200" s="147">
        <f>IF(R4200="základní",J4200,0)</f>
        <v>0</v>
      </c>
      <c r="BJ4200" s="147">
        <f>IF(R4200="snížená",J4200,0)</f>
        <v>0</v>
      </c>
      <c r="BK4200" s="147">
        <f>IF(R4200="zákl. přenesená",J4200,0)</f>
        <v>0</v>
      </c>
      <c r="BL4200" s="147">
        <f>IF(R4200="sníž. přenesená",J4200,0)</f>
        <v>0</v>
      </c>
      <c r="BM4200" s="147">
        <f>IF(R4200="nulová",J4200,0)</f>
        <v>0</v>
      </c>
      <c r="BN4200" s="18" t="s">
        <v>80</v>
      </c>
      <c r="BO4200" s="147">
        <f>ROUND(I4200*H4200,2)</f>
        <v>0</v>
      </c>
      <c r="BP4200" s="18" t="s">
        <v>356</v>
      </c>
      <c r="BQ4200" s="146" t="s">
        <v>4036</v>
      </c>
    </row>
    <row r="4201" spans="2:69" s="1" customFormat="1">
      <c r="B4201" s="33"/>
      <c r="D4201" s="148" t="s">
        <v>224</v>
      </c>
      <c r="F4201" s="149" t="s">
        <v>4035</v>
      </c>
      <c r="I4201" s="150"/>
      <c r="L4201" s="33"/>
      <c r="M4201" s="282"/>
      <c r="N4201" s="282"/>
      <c r="O4201" s="282"/>
      <c r="P4201" s="282"/>
      <c r="Q4201" s="151"/>
      <c r="X4201" s="54"/>
      <c r="AX4201" s="18" t="s">
        <v>224</v>
      </c>
      <c r="AY4201" s="18" t="s">
        <v>82</v>
      </c>
    </row>
    <row r="4202" spans="2:69" s="1" customFormat="1" ht="189">
      <c r="B4202" s="33"/>
      <c r="D4202" s="148" t="s">
        <v>228</v>
      </c>
      <c r="F4202" s="154" t="s">
        <v>4037</v>
      </c>
      <c r="I4202" s="150"/>
      <c r="L4202" s="33"/>
      <c r="M4202" s="282"/>
      <c r="N4202" s="282"/>
      <c r="O4202" s="282"/>
      <c r="P4202" s="282"/>
      <c r="Q4202" s="151"/>
      <c r="X4202" s="54"/>
      <c r="AX4202" s="18" t="s">
        <v>228</v>
      </c>
      <c r="AY4202" s="18" t="s">
        <v>82</v>
      </c>
    </row>
    <row r="4203" spans="2:69" s="1" customFormat="1" ht="21.75" customHeight="1">
      <c r="B4203" s="133"/>
      <c r="C4203" s="350" t="s">
        <v>4038</v>
      </c>
      <c r="D4203" s="350" t="s">
        <v>218</v>
      </c>
      <c r="E4203" s="351" t="s">
        <v>4039</v>
      </c>
      <c r="F4203" s="352" t="s">
        <v>4040</v>
      </c>
      <c r="G4203" s="353" t="s">
        <v>952</v>
      </c>
      <c r="H4203" s="354">
        <v>2</v>
      </c>
      <c r="I4203" s="355"/>
      <c r="J4203" s="355">
        <f>ROUND(I4203*H4203,2)</f>
        <v>0</v>
      </c>
      <c r="K4203" s="141"/>
      <c r="L4203" s="33"/>
      <c r="M4203" s="356"/>
      <c r="N4203" s="356"/>
      <c r="O4203" s="356"/>
      <c r="P4203" s="282"/>
      <c r="Q4203" s="142" t="s">
        <v>3</v>
      </c>
      <c r="R4203" s="143" t="s">
        <v>44</v>
      </c>
      <c r="T4203" s="144">
        <f>S4203*H4203</f>
        <v>0</v>
      </c>
      <c r="U4203" s="144">
        <v>0</v>
      </c>
      <c r="V4203" s="144">
        <f>U4203*H4203</f>
        <v>0</v>
      </c>
      <c r="W4203" s="144">
        <v>0</v>
      </c>
      <c r="X4203" s="145">
        <f>W4203*H4203</f>
        <v>0</v>
      </c>
      <c r="AV4203" s="146" t="s">
        <v>356</v>
      </c>
      <c r="AX4203" s="146" t="s">
        <v>218</v>
      </c>
      <c r="AY4203" s="146" t="s">
        <v>82</v>
      </c>
      <c r="BC4203" s="18" t="s">
        <v>216</v>
      </c>
      <c r="BI4203" s="147">
        <f>IF(R4203="základní",J4203,0)</f>
        <v>0</v>
      </c>
      <c r="BJ4203" s="147">
        <f>IF(R4203="snížená",J4203,0)</f>
        <v>0</v>
      </c>
      <c r="BK4203" s="147">
        <f>IF(R4203="zákl. přenesená",J4203,0)</f>
        <v>0</v>
      </c>
      <c r="BL4203" s="147">
        <f>IF(R4203="sníž. přenesená",J4203,0)</f>
        <v>0</v>
      </c>
      <c r="BM4203" s="147">
        <f>IF(R4203="nulová",J4203,0)</f>
        <v>0</v>
      </c>
      <c r="BN4203" s="18" t="s">
        <v>80</v>
      </c>
      <c r="BO4203" s="147">
        <f>ROUND(I4203*H4203,2)</f>
        <v>0</v>
      </c>
      <c r="BP4203" s="18" t="s">
        <v>356</v>
      </c>
      <c r="BQ4203" s="146" t="s">
        <v>4041</v>
      </c>
    </row>
    <row r="4204" spans="2:69" s="1" customFormat="1">
      <c r="B4204" s="33"/>
      <c r="D4204" s="148" t="s">
        <v>224</v>
      </c>
      <c r="F4204" s="149" t="s">
        <v>4040</v>
      </c>
      <c r="I4204" s="150"/>
      <c r="L4204" s="33"/>
      <c r="M4204" s="282"/>
      <c r="N4204" s="282"/>
      <c r="O4204" s="282"/>
      <c r="P4204" s="282"/>
      <c r="Q4204" s="151"/>
      <c r="X4204" s="54"/>
      <c r="AX4204" s="18" t="s">
        <v>224</v>
      </c>
      <c r="AY4204" s="18" t="s">
        <v>82</v>
      </c>
    </row>
    <row r="4205" spans="2:69" s="1" customFormat="1" ht="306">
      <c r="B4205" s="33"/>
      <c r="D4205" s="148" t="s">
        <v>228</v>
      </c>
      <c r="F4205" s="154" t="s">
        <v>4042</v>
      </c>
      <c r="I4205" s="150"/>
      <c r="L4205" s="33"/>
      <c r="M4205" s="282"/>
      <c r="N4205" s="282"/>
      <c r="O4205" s="282"/>
      <c r="P4205" s="282"/>
      <c r="Q4205" s="151"/>
      <c r="X4205" s="54"/>
      <c r="AX4205" s="18" t="s">
        <v>228</v>
      </c>
      <c r="AY4205" s="18" t="s">
        <v>82</v>
      </c>
    </row>
    <row r="4206" spans="2:69" s="1" customFormat="1" ht="16.5" customHeight="1">
      <c r="B4206" s="133"/>
      <c r="C4206" s="134" t="s">
        <v>4043</v>
      </c>
      <c r="D4206" s="134" t="s">
        <v>218</v>
      </c>
      <c r="E4206" s="135" t="s">
        <v>4044</v>
      </c>
      <c r="F4206" s="136" t="s">
        <v>4045</v>
      </c>
      <c r="G4206" s="137" t="s">
        <v>952</v>
      </c>
      <c r="H4206" s="138">
        <v>3</v>
      </c>
      <c r="I4206" s="139"/>
      <c r="J4206" s="140">
        <f>ROUND(I4206*H4206,2)</f>
        <v>0</v>
      </c>
      <c r="K4206" s="141"/>
      <c r="L4206" s="33"/>
      <c r="M4206" s="294"/>
      <c r="N4206" s="294"/>
      <c r="O4206" s="294"/>
      <c r="P4206" s="282"/>
      <c r="Q4206" s="142" t="s">
        <v>3</v>
      </c>
      <c r="R4206" s="143" t="s">
        <v>44</v>
      </c>
      <c r="T4206" s="144">
        <f>S4206*H4206</f>
        <v>0</v>
      </c>
      <c r="U4206" s="144">
        <v>0</v>
      </c>
      <c r="V4206" s="144">
        <f>U4206*H4206</f>
        <v>0</v>
      </c>
      <c r="W4206" s="144">
        <v>0</v>
      </c>
      <c r="X4206" s="145">
        <f>W4206*H4206</f>
        <v>0</v>
      </c>
      <c r="AV4206" s="146" t="s">
        <v>356</v>
      </c>
      <c r="AX4206" s="146" t="s">
        <v>218</v>
      </c>
      <c r="AY4206" s="146" t="s">
        <v>82</v>
      </c>
      <c r="BC4206" s="18" t="s">
        <v>216</v>
      </c>
      <c r="BI4206" s="147">
        <f>IF(R4206="základní",J4206,0)</f>
        <v>0</v>
      </c>
      <c r="BJ4206" s="147">
        <f>IF(R4206="snížená",J4206,0)</f>
        <v>0</v>
      </c>
      <c r="BK4206" s="147">
        <f>IF(R4206="zákl. přenesená",J4206,0)</f>
        <v>0</v>
      </c>
      <c r="BL4206" s="147">
        <f>IF(R4206="sníž. přenesená",J4206,0)</f>
        <v>0</v>
      </c>
      <c r="BM4206" s="147">
        <f>IF(R4206="nulová",J4206,0)</f>
        <v>0</v>
      </c>
      <c r="BN4206" s="18" t="s">
        <v>80</v>
      </c>
      <c r="BO4206" s="147">
        <f>ROUND(I4206*H4206,2)</f>
        <v>0</v>
      </c>
      <c r="BP4206" s="18" t="s">
        <v>356</v>
      </c>
      <c r="BQ4206" s="146" t="s">
        <v>4046</v>
      </c>
    </row>
    <row r="4207" spans="2:69" s="1" customFormat="1">
      <c r="B4207" s="33"/>
      <c r="D4207" s="148" t="s">
        <v>224</v>
      </c>
      <c r="F4207" s="149" t="s">
        <v>4045</v>
      </c>
      <c r="I4207" s="150"/>
      <c r="L4207" s="33"/>
      <c r="M4207" s="282"/>
      <c r="N4207" s="282"/>
      <c r="O4207" s="282"/>
      <c r="P4207" s="282"/>
      <c r="Q4207" s="151"/>
      <c r="X4207" s="54"/>
      <c r="AX4207" s="18" t="s">
        <v>224</v>
      </c>
      <c r="AY4207" s="18" t="s">
        <v>82</v>
      </c>
    </row>
    <row r="4208" spans="2:69" s="1" customFormat="1" ht="270">
      <c r="B4208" s="33"/>
      <c r="D4208" s="148" t="s">
        <v>228</v>
      </c>
      <c r="F4208" s="154" t="s">
        <v>4047</v>
      </c>
      <c r="I4208" s="150"/>
      <c r="L4208" s="33"/>
      <c r="M4208" s="282"/>
      <c r="N4208" s="282"/>
      <c r="O4208" s="282"/>
      <c r="P4208" s="282"/>
      <c r="Q4208" s="151"/>
      <c r="X4208" s="54"/>
      <c r="AX4208" s="18" t="s">
        <v>228</v>
      </c>
      <c r="AY4208" s="18" t="s">
        <v>82</v>
      </c>
    </row>
    <row r="4209" spans="2:69" s="1" customFormat="1" ht="16.5" customHeight="1">
      <c r="B4209" s="133"/>
      <c r="C4209" s="350" t="s">
        <v>4048</v>
      </c>
      <c r="D4209" s="350" t="s">
        <v>218</v>
      </c>
      <c r="E4209" s="351" t="s">
        <v>4049</v>
      </c>
      <c r="F4209" s="352" t="s">
        <v>4050</v>
      </c>
      <c r="G4209" s="353" t="s">
        <v>952</v>
      </c>
      <c r="H4209" s="354">
        <v>2</v>
      </c>
      <c r="I4209" s="355"/>
      <c r="J4209" s="355">
        <f>ROUND(I4209*H4209,2)</f>
        <v>0</v>
      </c>
      <c r="K4209" s="141"/>
      <c r="L4209" s="33"/>
      <c r="M4209" s="356"/>
      <c r="N4209" s="356"/>
      <c r="O4209" s="356"/>
      <c r="P4209" s="282"/>
      <c r="Q4209" s="142" t="s">
        <v>3</v>
      </c>
      <c r="R4209" s="143" t="s">
        <v>44</v>
      </c>
      <c r="T4209" s="144">
        <f>S4209*H4209</f>
        <v>0</v>
      </c>
      <c r="U4209" s="144">
        <v>0</v>
      </c>
      <c r="V4209" s="144">
        <f>U4209*H4209</f>
        <v>0</v>
      </c>
      <c r="W4209" s="144">
        <v>0</v>
      </c>
      <c r="X4209" s="145">
        <f>W4209*H4209</f>
        <v>0</v>
      </c>
      <c r="AV4209" s="146" t="s">
        <v>356</v>
      </c>
      <c r="AX4209" s="146" t="s">
        <v>218</v>
      </c>
      <c r="AY4209" s="146" t="s">
        <v>82</v>
      </c>
      <c r="BC4209" s="18" t="s">
        <v>216</v>
      </c>
      <c r="BI4209" s="147">
        <f>IF(R4209="základní",J4209,0)</f>
        <v>0</v>
      </c>
      <c r="BJ4209" s="147">
        <f>IF(R4209="snížená",J4209,0)</f>
        <v>0</v>
      </c>
      <c r="BK4209" s="147">
        <f>IF(R4209="zákl. přenesená",J4209,0)</f>
        <v>0</v>
      </c>
      <c r="BL4209" s="147">
        <f>IF(R4209="sníž. přenesená",J4209,0)</f>
        <v>0</v>
      </c>
      <c r="BM4209" s="147">
        <f>IF(R4209="nulová",J4209,0)</f>
        <v>0</v>
      </c>
      <c r="BN4209" s="18" t="s">
        <v>80</v>
      </c>
      <c r="BO4209" s="147">
        <f>ROUND(I4209*H4209,2)</f>
        <v>0</v>
      </c>
      <c r="BP4209" s="18" t="s">
        <v>356</v>
      </c>
      <c r="BQ4209" s="146" t="s">
        <v>4051</v>
      </c>
    </row>
    <row r="4210" spans="2:69" s="1" customFormat="1">
      <c r="B4210" s="33"/>
      <c r="D4210" s="148" t="s">
        <v>224</v>
      </c>
      <c r="F4210" s="149" t="s">
        <v>4050</v>
      </c>
      <c r="I4210" s="150"/>
      <c r="L4210" s="33"/>
      <c r="M4210" s="282"/>
      <c r="N4210" s="282"/>
      <c r="O4210" s="282"/>
      <c r="P4210" s="282"/>
      <c r="Q4210" s="151"/>
      <c r="X4210" s="54"/>
      <c r="AX4210" s="18" t="s">
        <v>224</v>
      </c>
      <c r="AY4210" s="18" t="s">
        <v>82</v>
      </c>
    </row>
    <row r="4211" spans="2:69" s="1" customFormat="1" ht="279">
      <c r="B4211" s="33"/>
      <c r="D4211" s="148" t="s">
        <v>228</v>
      </c>
      <c r="F4211" s="154" t="s">
        <v>4052</v>
      </c>
      <c r="I4211" s="150"/>
      <c r="L4211" s="33"/>
      <c r="M4211" s="282"/>
      <c r="N4211" s="282"/>
      <c r="O4211" s="282"/>
      <c r="P4211" s="282"/>
      <c r="Q4211" s="151"/>
      <c r="X4211" s="54"/>
      <c r="AX4211" s="18" t="s">
        <v>228</v>
      </c>
      <c r="AY4211" s="18" t="s">
        <v>82</v>
      </c>
    </row>
    <row r="4212" spans="2:69" s="1" customFormat="1" ht="24.15" customHeight="1">
      <c r="B4212" s="133"/>
      <c r="C4212" s="350" t="s">
        <v>4053</v>
      </c>
      <c r="D4212" s="350" t="s">
        <v>218</v>
      </c>
      <c r="E4212" s="351" t="s">
        <v>4054</v>
      </c>
      <c r="F4212" s="352" t="s">
        <v>4055</v>
      </c>
      <c r="G4212" s="353" t="s">
        <v>952</v>
      </c>
      <c r="H4212" s="354">
        <v>1</v>
      </c>
      <c r="I4212" s="355"/>
      <c r="J4212" s="355">
        <f>ROUND(I4212*H4212,2)</f>
        <v>0</v>
      </c>
      <c r="K4212" s="141"/>
      <c r="L4212" s="33"/>
      <c r="M4212" s="356"/>
      <c r="N4212" s="356"/>
      <c r="O4212" s="356"/>
      <c r="P4212" s="282"/>
      <c r="Q4212" s="142" t="s">
        <v>3</v>
      </c>
      <c r="R4212" s="143" t="s">
        <v>44</v>
      </c>
      <c r="T4212" s="144">
        <f>S4212*H4212</f>
        <v>0</v>
      </c>
      <c r="U4212" s="144">
        <v>0</v>
      </c>
      <c r="V4212" s="144">
        <f>U4212*H4212</f>
        <v>0</v>
      </c>
      <c r="W4212" s="144">
        <v>0</v>
      </c>
      <c r="X4212" s="145">
        <f>W4212*H4212</f>
        <v>0</v>
      </c>
      <c r="AV4212" s="146" t="s">
        <v>356</v>
      </c>
      <c r="AX4212" s="146" t="s">
        <v>218</v>
      </c>
      <c r="AY4212" s="146" t="s">
        <v>82</v>
      </c>
      <c r="BC4212" s="18" t="s">
        <v>216</v>
      </c>
      <c r="BI4212" s="147">
        <f>IF(R4212="základní",J4212,0)</f>
        <v>0</v>
      </c>
      <c r="BJ4212" s="147">
        <f>IF(R4212="snížená",J4212,0)</f>
        <v>0</v>
      </c>
      <c r="BK4212" s="147">
        <f>IF(R4212="zákl. přenesená",J4212,0)</f>
        <v>0</v>
      </c>
      <c r="BL4212" s="147">
        <f>IF(R4212="sníž. přenesená",J4212,0)</f>
        <v>0</v>
      </c>
      <c r="BM4212" s="147">
        <f>IF(R4212="nulová",J4212,0)</f>
        <v>0</v>
      </c>
      <c r="BN4212" s="18" t="s">
        <v>80</v>
      </c>
      <c r="BO4212" s="147">
        <f>ROUND(I4212*H4212,2)</f>
        <v>0</v>
      </c>
      <c r="BP4212" s="18" t="s">
        <v>356</v>
      </c>
      <c r="BQ4212" s="146" t="s">
        <v>4056</v>
      </c>
    </row>
    <row r="4213" spans="2:69" s="1" customFormat="1">
      <c r="B4213" s="33"/>
      <c r="D4213" s="148" t="s">
        <v>224</v>
      </c>
      <c r="F4213" s="149" t="s">
        <v>4055</v>
      </c>
      <c r="I4213" s="150"/>
      <c r="L4213" s="33"/>
      <c r="M4213" s="282"/>
      <c r="N4213" s="282"/>
      <c r="O4213" s="282"/>
      <c r="P4213" s="282"/>
      <c r="Q4213" s="151"/>
      <c r="X4213" s="54"/>
      <c r="AX4213" s="18" t="s">
        <v>224</v>
      </c>
      <c r="AY4213" s="18" t="s">
        <v>82</v>
      </c>
    </row>
    <row r="4214" spans="2:69" s="1" customFormat="1" ht="270">
      <c r="B4214" s="33"/>
      <c r="D4214" s="148" t="s">
        <v>228</v>
      </c>
      <c r="F4214" s="154" t="s">
        <v>4057</v>
      </c>
      <c r="I4214" s="150"/>
      <c r="L4214" s="33"/>
      <c r="M4214" s="282"/>
      <c r="N4214" s="282"/>
      <c r="O4214" s="282"/>
      <c r="P4214" s="282"/>
      <c r="Q4214" s="151"/>
      <c r="X4214" s="54"/>
      <c r="AX4214" s="18" t="s">
        <v>228</v>
      </c>
      <c r="AY4214" s="18" t="s">
        <v>82</v>
      </c>
    </row>
    <row r="4215" spans="2:69" s="1" customFormat="1" ht="16.5" customHeight="1">
      <c r="B4215" s="133"/>
      <c r="C4215" s="350" t="s">
        <v>4058</v>
      </c>
      <c r="D4215" s="350" t="s">
        <v>218</v>
      </c>
      <c r="E4215" s="351" t="s">
        <v>4059</v>
      </c>
      <c r="F4215" s="352" t="s">
        <v>4060</v>
      </c>
      <c r="G4215" s="353" t="s">
        <v>952</v>
      </c>
      <c r="H4215" s="354">
        <v>5</v>
      </c>
      <c r="I4215" s="355"/>
      <c r="J4215" s="355">
        <f>ROUND(I4215*H4215,2)</f>
        <v>0</v>
      </c>
      <c r="K4215" s="141"/>
      <c r="L4215" s="33"/>
      <c r="M4215" s="356"/>
      <c r="N4215" s="356"/>
      <c r="O4215" s="356"/>
      <c r="P4215" s="282"/>
      <c r="Q4215" s="142" t="s">
        <v>3</v>
      </c>
      <c r="R4215" s="143" t="s">
        <v>44</v>
      </c>
      <c r="T4215" s="144">
        <f>S4215*H4215</f>
        <v>0</v>
      </c>
      <c r="U4215" s="144">
        <v>0</v>
      </c>
      <c r="V4215" s="144">
        <f>U4215*H4215</f>
        <v>0</v>
      </c>
      <c r="W4215" s="144">
        <v>0</v>
      </c>
      <c r="X4215" s="145">
        <f>W4215*H4215</f>
        <v>0</v>
      </c>
      <c r="AV4215" s="146" t="s">
        <v>356</v>
      </c>
      <c r="AX4215" s="146" t="s">
        <v>218</v>
      </c>
      <c r="AY4215" s="146" t="s">
        <v>82</v>
      </c>
      <c r="BC4215" s="18" t="s">
        <v>216</v>
      </c>
      <c r="BI4215" s="147">
        <f>IF(R4215="základní",J4215,0)</f>
        <v>0</v>
      </c>
      <c r="BJ4215" s="147">
        <f>IF(R4215="snížená",J4215,0)</f>
        <v>0</v>
      </c>
      <c r="BK4215" s="147">
        <f>IF(R4215="zákl. přenesená",J4215,0)</f>
        <v>0</v>
      </c>
      <c r="BL4215" s="147">
        <f>IF(R4215="sníž. přenesená",J4215,0)</f>
        <v>0</v>
      </c>
      <c r="BM4215" s="147">
        <f>IF(R4215="nulová",J4215,0)</f>
        <v>0</v>
      </c>
      <c r="BN4215" s="18" t="s">
        <v>80</v>
      </c>
      <c r="BO4215" s="147">
        <f>ROUND(I4215*H4215,2)</f>
        <v>0</v>
      </c>
      <c r="BP4215" s="18" t="s">
        <v>356</v>
      </c>
      <c r="BQ4215" s="146" t="s">
        <v>4061</v>
      </c>
    </row>
    <row r="4216" spans="2:69" s="1" customFormat="1">
      <c r="B4216" s="33"/>
      <c r="D4216" s="148" t="s">
        <v>224</v>
      </c>
      <c r="F4216" s="149" t="s">
        <v>4060</v>
      </c>
      <c r="I4216" s="150"/>
      <c r="L4216" s="33"/>
      <c r="M4216" s="282"/>
      <c r="N4216" s="282"/>
      <c r="O4216" s="282"/>
      <c r="P4216" s="282"/>
      <c r="Q4216" s="151"/>
      <c r="X4216" s="54"/>
      <c r="AX4216" s="18" t="s">
        <v>224</v>
      </c>
      <c r="AY4216" s="18" t="s">
        <v>82</v>
      </c>
    </row>
    <row r="4217" spans="2:69" s="1" customFormat="1" ht="135">
      <c r="B4217" s="33"/>
      <c r="D4217" s="148" t="s">
        <v>228</v>
      </c>
      <c r="F4217" s="154" t="s">
        <v>4062</v>
      </c>
      <c r="I4217" s="150"/>
      <c r="L4217" s="33"/>
      <c r="M4217" s="282"/>
      <c r="N4217" s="282"/>
      <c r="O4217" s="282"/>
      <c r="P4217" s="282"/>
      <c r="Q4217" s="151"/>
      <c r="X4217" s="54"/>
      <c r="AX4217" s="18" t="s">
        <v>228</v>
      </c>
      <c r="AY4217" s="18" t="s">
        <v>82</v>
      </c>
    </row>
    <row r="4218" spans="2:69" s="1" customFormat="1" ht="21.75" customHeight="1">
      <c r="B4218" s="133"/>
      <c r="C4218" s="134" t="s">
        <v>4063</v>
      </c>
      <c r="D4218" s="134" t="s">
        <v>218</v>
      </c>
      <c r="E4218" s="135" t="s">
        <v>4064</v>
      </c>
      <c r="F4218" s="136" t="s">
        <v>4065</v>
      </c>
      <c r="G4218" s="137" t="s">
        <v>952</v>
      </c>
      <c r="H4218" s="138">
        <v>2</v>
      </c>
      <c r="I4218" s="139"/>
      <c r="J4218" s="140">
        <f>ROUND(I4218*H4218,2)</f>
        <v>0</v>
      </c>
      <c r="K4218" s="141"/>
      <c r="L4218" s="33"/>
      <c r="M4218" s="294"/>
      <c r="N4218" s="294"/>
      <c r="O4218" s="294"/>
      <c r="P4218" s="282"/>
      <c r="Q4218" s="142" t="s">
        <v>3</v>
      </c>
      <c r="R4218" s="143" t="s">
        <v>44</v>
      </c>
      <c r="T4218" s="144">
        <f>S4218*H4218</f>
        <v>0</v>
      </c>
      <c r="U4218" s="144">
        <v>0</v>
      </c>
      <c r="V4218" s="144">
        <f>U4218*H4218</f>
        <v>0</v>
      </c>
      <c r="W4218" s="144">
        <v>0</v>
      </c>
      <c r="X4218" s="145">
        <f>W4218*H4218</f>
        <v>0</v>
      </c>
      <c r="AV4218" s="146" t="s">
        <v>356</v>
      </c>
      <c r="AX4218" s="146" t="s">
        <v>218</v>
      </c>
      <c r="AY4218" s="146" t="s">
        <v>82</v>
      </c>
      <c r="BC4218" s="18" t="s">
        <v>216</v>
      </c>
      <c r="BI4218" s="147">
        <f>IF(R4218="základní",J4218,0)</f>
        <v>0</v>
      </c>
      <c r="BJ4218" s="147">
        <f>IF(R4218="snížená",J4218,0)</f>
        <v>0</v>
      </c>
      <c r="BK4218" s="147">
        <f>IF(R4218="zákl. přenesená",J4218,0)</f>
        <v>0</v>
      </c>
      <c r="BL4218" s="147">
        <f>IF(R4218="sníž. přenesená",J4218,0)</f>
        <v>0</v>
      </c>
      <c r="BM4218" s="147">
        <f>IF(R4218="nulová",J4218,0)</f>
        <v>0</v>
      </c>
      <c r="BN4218" s="18" t="s">
        <v>80</v>
      </c>
      <c r="BO4218" s="147">
        <f>ROUND(I4218*H4218,2)</f>
        <v>0</v>
      </c>
      <c r="BP4218" s="18" t="s">
        <v>356</v>
      </c>
      <c r="BQ4218" s="146" t="s">
        <v>4066</v>
      </c>
    </row>
    <row r="4219" spans="2:69" s="1" customFormat="1">
      <c r="B4219" s="33"/>
      <c r="D4219" s="148" t="s">
        <v>224</v>
      </c>
      <c r="F4219" s="149" t="s">
        <v>4065</v>
      </c>
      <c r="I4219" s="150"/>
      <c r="L4219" s="33"/>
      <c r="M4219" s="282"/>
      <c r="N4219" s="282"/>
      <c r="O4219" s="282"/>
      <c r="P4219" s="282"/>
      <c r="Q4219" s="151"/>
      <c r="X4219" s="54"/>
      <c r="AX4219" s="18" t="s">
        <v>224</v>
      </c>
      <c r="AY4219" s="18" t="s">
        <v>82</v>
      </c>
    </row>
    <row r="4220" spans="2:69" s="1" customFormat="1" ht="279">
      <c r="B4220" s="33"/>
      <c r="D4220" s="148" t="s">
        <v>228</v>
      </c>
      <c r="F4220" s="154" t="s">
        <v>4067</v>
      </c>
      <c r="I4220" s="150"/>
      <c r="L4220" s="33"/>
      <c r="M4220" s="282"/>
      <c r="N4220" s="282"/>
      <c r="O4220" s="282"/>
      <c r="P4220" s="282"/>
      <c r="Q4220" s="151"/>
      <c r="X4220" s="54"/>
      <c r="AX4220" s="18" t="s">
        <v>228</v>
      </c>
      <c r="AY4220" s="18" t="s">
        <v>82</v>
      </c>
    </row>
    <row r="4221" spans="2:69" s="1" customFormat="1" ht="21.75" customHeight="1">
      <c r="B4221" s="133"/>
      <c r="C4221" s="134" t="s">
        <v>4068</v>
      </c>
      <c r="D4221" s="134" t="s">
        <v>218</v>
      </c>
      <c r="E4221" s="135" t="s">
        <v>4069</v>
      </c>
      <c r="F4221" s="136" t="s">
        <v>4070</v>
      </c>
      <c r="G4221" s="137" t="s">
        <v>952</v>
      </c>
      <c r="H4221" s="138">
        <v>4</v>
      </c>
      <c r="I4221" s="139"/>
      <c r="J4221" s="140">
        <f>ROUND(I4221*H4221,2)</f>
        <v>0</v>
      </c>
      <c r="K4221" s="141"/>
      <c r="L4221" s="33"/>
      <c r="M4221" s="294"/>
      <c r="N4221" s="294"/>
      <c r="O4221" s="294"/>
      <c r="P4221" s="282"/>
      <c r="Q4221" s="142" t="s">
        <v>3</v>
      </c>
      <c r="R4221" s="143" t="s">
        <v>44</v>
      </c>
      <c r="T4221" s="144">
        <f>S4221*H4221</f>
        <v>0</v>
      </c>
      <c r="U4221" s="144">
        <v>0</v>
      </c>
      <c r="V4221" s="144">
        <f>U4221*H4221</f>
        <v>0</v>
      </c>
      <c r="W4221" s="144">
        <v>0</v>
      </c>
      <c r="X4221" s="145">
        <f>W4221*H4221</f>
        <v>0</v>
      </c>
      <c r="AV4221" s="146" t="s">
        <v>356</v>
      </c>
      <c r="AX4221" s="146" t="s">
        <v>218</v>
      </c>
      <c r="AY4221" s="146" t="s">
        <v>82</v>
      </c>
      <c r="BC4221" s="18" t="s">
        <v>216</v>
      </c>
      <c r="BI4221" s="147">
        <f>IF(R4221="základní",J4221,0)</f>
        <v>0</v>
      </c>
      <c r="BJ4221" s="147">
        <f>IF(R4221="snížená",J4221,0)</f>
        <v>0</v>
      </c>
      <c r="BK4221" s="147">
        <f>IF(R4221="zákl. přenesená",J4221,0)</f>
        <v>0</v>
      </c>
      <c r="BL4221" s="147">
        <f>IF(R4221="sníž. přenesená",J4221,0)</f>
        <v>0</v>
      </c>
      <c r="BM4221" s="147">
        <f>IF(R4221="nulová",J4221,0)</f>
        <v>0</v>
      </c>
      <c r="BN4221" s="18" t="s">
        <v>80</v>
      </c>
      <c r="BO4221" s="147">
        <f>ROUND(I4221*H4221,2)</f>
        <v>0</v>
      </c>
      <c r="BP4221" s="18" t="s">
        <v>356</v>
      </c>
      <c r="BQ4221" s="146" t="s">
        <v>4071</v>
      </c>
    </row>
    <row r="4222" spans="2:69" s="1" customFormat="1">
      <c r="B4222" s="33"/>
      <c r="D4222" s="148" t="s">
        <v>224</v>
      </c>
      <c r="F4222" s="149" t="s">
        <v>4070</v>
      </c>
      <c r="I4222" s="150"/>
      <c r="L4222" s="33"/>
      <c r="M4222" s="282"/>
      <c r="N4222" s="282"/>
      <c r="O4222" s="282"/>
      <c r="P4222" s="282"/>
      <c r="Q4222" s="151"/>
      <c r="X4222" s="54"/>
      <c r="AX4222" s="18" t="s">
        <v>224</v>
      </c>
      <c r="AY4222" s="18" t="s">
        <v>82</v>
      </c>
    </row>
    <row r="4223" spans="2:69" s="1" customFormat="1" ht="279">
      <c r="B4223" s="33"/>
      <c r="D4223" s="148" t="s">
        <v>228</v>
      </c>
      <c r="F4223" s="154" t="s">
        <v>4072</v>
      </c>
      <c r="I4223" s="150"/>
      <c r="L4223" s="33"/>
      <c r="M4223" s="282"/>
      <c r="N4223" s="282"/>
      <c r="O4223" s="282"/>
      <c r="P4223" s="282"/>
      <c r="Q4223" s="151"/>
      <c r="X4223" s="54"/>
      <c r="AX4223" s="18" t="s">
        <v>228</v>
      </c>
      <c r="AY4223" s="18" t="s">
        <v>82</v>
      </c>
    </row>
    <row r="4224" spans="2:69" s="1" customFormat="1" ht="16.5" customHeight="1">
      <c r="B4224" s="133"/>
      <c r="C4224" s="134" t="s">
        <v>4073</v>
      </c>
      <c r="D4224" s="134" t="s">
        <v>218</v>
      </c>
      <c r="E4224" s="135" t="s">
        <v>4074</v>
      </c>
      <c r="F4224" s="136" t="s">
        <v>4075</v>
      </c>
      <c r="G4224" s="137" t="s">
        <v>952</v>
      </c>
      <c r="H4224" s="138">
        <v>1</v>
      </c>
      <c r="I4224" s="139"/>
      <c r="J4224" s="140">
        <f>ROUND(I4224*H4224,2)</f>
        <v>0</v>
      </c>
      <c r="K4224" s="141"/>
      <c r="L4224" s="33"/>
      <c r="M4224" s="294"/>
      <c r="N4224" s="294"/>
      <c r="O4224" s="294"/>
      <c r="P4224" s="282"/>
      <c r="Q4224" s="142" t="s">
        <v>3</v>
      </c>
      <c r="R4224" s="143" t="s">
        <v>44</v>
      </c>
      <c r="T4224" s="144">
        <f>S4224*H4224</f>
        <v>0</v>
      </c>
      <c r="U4224" s="144">
        <v>0</v>
      </c>
      <c r="V4224" s="144">
        <f>U4224*H4224</f>
        <v>0</v>
      </c>
      <c r="W4224" s="144">
        <v>0</v>
      </c>
      <c r="X4224" s="145">
        <f>W4224*H4224</f>
        <v>0</v>
      </c>
      <c r="AV4224" s="146" t="s">
        <v>356</v>
      </c>
      <c r="AX4224" s="146" t="s">
        <v>218</v>
      </c>
      <c r="AY4224" s="146" t="s">
        <v>82</v>
      </c>
      <c r="BC4224" s="18" t="s">
        <v>216</v>
      </c>
      <c r="BI4224" s="147">
        <f>IF(R4224="základní",J4224,0)</f>
        <v>0</v>
      </c>
      <c r="BJ4224" s="147">
        <f>IF(R4224="snížená",J4224,0)</f>
        <v>0</v>
      </c>
      <c r="BK4224" s="147">
        <f>IF(R4224="zákl. přenesená",J4224,0)</f>
        <v>0</v>
      </c>
      <c r="BL4224" s="147">
        <f>IF(R4224="sníž. přenesená",J4224,0)</f>
        <v>0</v>
      </c>
      <c r="BM4224" s="147">
        <f>IF(R4224="nulová",J4224,0)</f>
        <v>0</v>
      </c>
      <c r="BN4224" s="18" t="s">
        <v>80</v>
      </c>
      <c r="BO4224" s="147">
        <f>ROUND(I4224*H4224,2)</f>
        <v>0</v>
      </c>
      <c r="BP4224" s="18" t="s">
        <v>356</v>
      </c>
      <c r="BQ4224" s="146" t="s">
        <v>4076</v>
      </c>
    </row>
    <row r="4225" spans="2:69" s="1" customFormat="1">
      <c r="B4225" s="33"/>
      <c r="D4225" s="148" t="s">
        <v>224</v>
      </c>
      <c r="F4225" s="149" t="s">
        <v>4075</v>
      </c>
      <c r="I4225" s="150"/>
      <c r="L4225" s="33"/>
      <c r="M4225" s="282"/>
      <c r="N4225" s="282"/>
      <c r="O4225" s="282"/>
      <c r="P4225" s="282"/>
      <c r="Q4225" s="151"/>
      <c r="X4225" s="54"/>
      <c r="AX4225" s="18" t="s">
        <v>224</v>
      </c>
      <c r="AY4225" s="18" t="s">
        <v>82</v>
      </c>
    </row>
    <row r="4226" spans="2:69" s="1" customFormat="1" ht="207">
      <c r="B4226" s="33"/>
      <c r="D4226" s="148" t="s">
        <v>228</v>
      </c>
      <c r="F4226" s="154" t="s">
        <v>4077</v>
      </c>
      <c r="I4226" s="150"/>
      <c r="L4226" s="33"/>
      <c r="M4226" s="282"/>
      <c r="N4226" s="282"/>
      <c r="O4226" s="282"/>
      <c r="P4226" s="282"/>
      <c r="Q4226" s="151"/>
      <c r="X4226" s="54"/>
      <c r="AX4226" s="18" t="s">
        <v>228</v>
      </c>
      <c r="AY4226" s="18" t="s">
        <v>82</v>
      </c>
    </row>
    <row r="4227" spans="2:69" s="1" customFormat="1" ht="16.5" customHeight="1">
      <c r="B4227" s="133"/>
      <c r="C4227" s="134" t="s">
        <v>4078</v>
      </c>
      <c r="D4227" s="134" t="s">
        <v>218</v>
      </c>
      <c r="E4227" s="135" t="s">
        <v>4079</v>
      </c>
      <c r="F4227" s="136" t="s">
        <v>4080</v>
      </c>
      <c r="G4227" s="137" t="s">
        <v>952</v>
      </c>
      <c r="H4227" s="138">
        <v>1</v>
      </c>
      <c r="I4227" s="139"/>
      <c r="J4227" s="140">
        <f>ROUND(I4227*H4227,2)</f>
        <v>0</v>
      </c>
      <c r="K4227" s="141"/>
      <c r="L4227" s="33"/>
      <c r="M4227" s="294"/>
      <c r="N4227" s="294"/>
      <c r="O4227" s="294"/>
      <c r="P4227" s="282"/>
      <c r="Q4227" s="142" t="s">
        <v>3</v>
      </c>
      <c r="R4227" s="143" t="s">
        <v>44</v>
      </c>
      <c r="T4227" s="144">
        <f>S4227*H4227</f>
        <v>0</v>
      </c>
      <c r="U4227" s="144">
        <v>0</v>
      </c>
      <c r="V4227" s="144">
        <f>U4227*H4227</f>
        <v>0</v>
      </c>
      <c r="W4227" s="144">
        <v>0</v>
      </c>
      <c r="X4227" s="145">
        <f>W4227*H4227</f>
        <v>0</v>
      </c>
      <c r="AV4227" s="146" t="s">
        <v>356</v>
      </c>
      <c r="AX4227" s="146" t="s">
        <v>218</v>
      </c>
      <c r="AY4227" s="146" t="s">
        <v>82</v>
      </c>
      <c r="BC4227" s="18" t="s">
        <v>216</v>
      </c>
      <c r="BI4227" s="147">
        <f>IF(R4227="základní",J4227,0)</f>
        <v>0</v>
      </c>
      <c r="BJ4227" s="147">
        <f>IF(R4227="snížená",J4227,0)</f>
        <v>0</v>
      </c>
      <c r="BK4227" s="147">
        <f>IF(R4227="zákl. přenesená",J4227,0)</f>
        <v>0</v>
      </c>
      <c r="BL4227" s="147">
        <f>IF(R4227="sníž. přenesená",J4227,0)</f>
        <v>0</v>
      </c>
      <c r="BM4227" s="147">
        <f>IF(R4227="nulová",J4227,0)</f>
        <v>0</v>
      </c>
      <c r="BN4227" s="18" t="s">
        <v>80</v>
      </c>
      <c r="BO4227" s="147">
        <f>ROUND(I4227*H4227,2)</f>
        <v>0</v>
      </c>
      <c r="BP4227" s="18" t="s">
        <v>356</v>
      </c>
      <c r="BQ4227" s="146" t="s">
        <v>4081</v>
      </c>
    </row>
    <row r="4228" spans="2:69" s="1" customFormat="1">
      <c r="B4228" s="33"/>
      <c r="D4228" s="148" t="s">
        <v>224</v>
      </c>
      <c r="F4228" s="149" t="s">
        <v>4080</v>
      </c>
      <c r="I4228" s="150"/>
      <c r="L4228" s="33"/>
      <c r="M4228" s="282"/>
      <c r="N4228" s="282"/>
      <c r="O4228" s="282"/>
      <c r="P4228" s="282"/>
      <c r="Q4228" s="151"/>
      <c r="X4228" s="54"/>
      <c r="AX4228" s="18" t="s">
        <v>224</v>
      </c>
      <c r="AY4228" s="18" t="s">
        <v>82</v>
      </c>
    </row>
    <row r="4229" spans="2:69" s="1" customFormat="1" ht="261">
      <c r="B4229" s="33"/>
      <c r="D4229" s="148" t="s">
        <v>228</v>
      </c>
      <c r="F4229" s="154" t="s">
        <v>4082</v>
      </c>
      <c r="I4229" s="150"/>
      <c r="L4229" s="33"/>
      <c r="M4229" s="282"/>
      <c r="N4229" s="282"/>
      <c r="O4229" s="282"/>
      <c r="P4229" s="282"/>
      <c r="Q4229" s="151"/>
      <c r="X4229" s="54"/>
      <c r="AX4229" s="18" t="s">
        <v>228</v>
      </c>
      <c r="AY4229" s="18" t="s">
        <v>82</v>
      </c>
    </row>
    <row r="4230" spans="2:69" s="1" customFormat="1" ht="24.15" customHeight="1">
      <c r="B4230" s="133"/>
      <c r="C4230" s="134" t="s">
        <v>4083</v>
      </c>
      <c r="D4230" s="134" t="s">
        <v>218</v>
      </c>
      <c r="E4230" s="135" t="s">
        <v>4084</v>
      </c>
      <c r="F4230" s="136" t="s">
        <v>4085</v>
      </c>
      <c r="G4230" s="137" t="s">
        <v>952</v>
      </c>
      <c r="H4230" s="138">
        <v>1</v>
      </c>
      <c r="I4230" s="139"/>
      <c r="J4230" s="140">
        <f>ROUND(I4230*H4230,2)</f>
        <v>0</v>
      </c>
      <c r="K4230" s="141"/>
      <c r="L4230" s="33"/>
      <c r="M4230" s="294"/>
      <c r="N4230" s="294"/>
      <c r="O4230" s="294"/>
      <c r="P4230" s="282"/>
      <c r="Q4230" s="142" t="s">
        <v>3</v>
      </c>
      <c r="R4230" s="143" t="s">
        <v>44</v>
      </c>
      <c r="T4230" s="144">
        <f>S4230*H4230</f>
        <v>0</v>
      </c>
      <c r="U4230" s="144">
        <v>0</v>
      </c>
      <c r="V4230" s="144">
        <f>U4230*H4230</f>
        <v>0</v>
      </c>
      <c r="W4230" s="144">
        <v>0</v>
      </c>
      <c r="X4230" s="145">
        <f>W4230*H4230</f>
        <v>0</v>
      </c>
      <c r="AV4230" s="146" t="s">
        <v>356</v>
      </c>
      <c r="AX4230" s="146" t="s">
        <v>218</v>
      </c>
      <c r="AY4230" s="146" t="s">
        <v>82</v>
      </c>
      <c r="BC4230" s="18" t="s">
        <v>216</v>
      </c>
      <c r="BI4230" s="147">
        <f>IF(R4230="základní",J4230,0)</f>
        <v>0</v>
      </c>
      <c r="BJ4230" s="147">
        <f>IF(R4230="snížená",J4230,0)</f>
        <v>0</v>
      </c>
      <c r="BK4230" s="147">
        <f>IF(R4230="zákl. přenesená",J4230,0)</f>
        <v>0</v>
      </c>
      <c r="BL4230" s="147">
        <f>IF(R4230="sníž. přenesená",J4230,0)</f>
        <v>0</v>
      </c>
      <c r="BM4230" s="147">
        <f>IF(R4230="nulová",J4230,0)</f>
        <v>0</v>
      </c>
      <c r="BN4230" s="18" t="s">
        <v>80</v>
      </c>
      <c r="BO4230" s="147">
        <f>ROUND(I4230*H4230,2)</f>
        <v>0</v>
      </c>
      <c r="BP4230" s="18" t="s">
        <v>356</v>
      </c>
      <c r="BQ4230" s="146" t="s">
        <v>4086</v>
      </c>
    </row>
    <row r="4231" spans="2:69" s="1" customFormat="1">
      <c r="B4231" s="33"/>
      <c r="D4231" s="148" t="s">
        <v>224</v>
      </c>
      <c r="F4231" s="149" t="s">
        <v>4085</v>
      </c>
      <c r="I4231" s="150"/>
      <c r="L4231" s="33"/>
      <c r="M4231" s="282"/>
      <c r="N4231" s="282"/>
      <c r="O4231" s="282"/>
      <c r="P4231" s="282"/>
      <c r="Q4231" s="151"/>
      <c r="X4231" s="54"/>
      <c r="AX4231" s="18" t="s">
        <v>224</v>
      </c>
      <c r="AY4231" s="18" t="s">
        <v>82</v>
      </c>
    </row>
    <row r="4232" spans="2:69" s="1" customFormat="1" ht="279">
      <c r="B4232" s="33"/>
      <c r="D4232" s="148" t="s">
        <v>228</v>
      </c>
      <c r="F4232" s="154" t="s">
        <v>4087</v>
      </c>
      <c r="I4232" s="150"/>
      <c r="L4232" s="33"/>
      <c r="M4232" s="282"/>
      <c r="N4232" s="282"/>
      <c r="O4232" s="282"/>
      <c r="P4232" s="282"/>
      <c r="Q4232" s="151"/>
      <c r="X4232" s="54"/>
      <c r="AX4232" s="18" t="s">
        <v>228</v>
      </c>
      <c r="AY4232" s="18" t="s">
        <v>82</v>
      </c>
    </row>
    <row r="4233" spans="2:69" s="1" customFormat="1" ht="16.5" customHeight="1">
      <c r="B4233" s="133"/>
      <c r="C4233" s="134" t="s">
        <v>4088</v>
      </c>
      <c r="D4233" s="134" t="s">
        <v>218</v>
      </c>
      <c r="E4233" s="135" t="s">
        <v>4089</v>
      </c>
      <c r="F4233" s="136" t="s">
        <v>4090</v>
      </c>
      <c r="G4233" s="137" t="s">
        <v>952</v>
      </c>
      <c r="H4233" s="138">
        <v>7</v>
      </c>
      <c r="I4233" s="139"/>
      <c r="J4233" s="140">
        <f>ROUND(I4233*H4233,2)</f>
        <v>0</v>
      </c>
      <c r="K4233" s="141"/>
      <c r="L4233" s="33"/>
      <c r="M4233" s="294"/>
      <c r="N4233" s="294"/>
      <c r="O4233" s="294"/>
      <c r="P4233" s="282"/>
      <c r="Q4233" s="142" t="s">
        <v>3</v>
      </c>
      <c r="R4233" s="143" t="s">
        <v>44</v>
      </c>
      <c r="T4233" s="144">
        <f>S4233*H4233</f>
        <v>0</v>
      </c>
      <c r="U4233" s="144">
        <v>0</v>
      </c>
      <c r="V4233" s="144">
        <f>U4233*H4233</f>
        <v>0</v>
      </c>
      <c r="W4233" s="144">
        <v>0</v>
      </c>
      <c r="X4233" s="145">
        <f>W4233*H4233</f>
        <v>0</v>
      </c>
      <c r="AV4233" s="146" t="s">
        <v>356</v>
      </c>
      <c r="AX4233" s="146" t="s">
        <v>218</v>
      </c>
      <c r="AY4233" s="146" t="s">
        <v>82</v>
      </c>
      <c r="BC4233" s="18" t="s">
        <v>216</v>
      </c>
      <c r="BI4233" s="147">
        <f>IF(R4233="základní",J4233,0)</f>
        <v>0</v>
      </c>
      <c r="BJ4233" s="147">
        <f>IF(R4233="snížená",J4233,0)</f>
        <v>0</v>
      </c>
      <c r="BK4233" s="147">
        <f>IF(R4233="zákl. přenesená",J4233,0)</f>
        <v>0</v>
      </c>
      <c r="BL4233" s="147">
        <f>IF(R4233="sníž. přenesená",J4233,0)</f>
        <v>0</v>
      </c>
      <c r="BM4233" s="147">
        <f>IF(R4233="nulová",J4233,0)</f>
        <v>0</v>
      </c>
      <c r="BN4233" s="18" t="s">
        <v>80</v>
      </c>
      <c r="BO4233" s="147">
        <f>ROUND(I4233*H4233,2)</f>
        <v>0</v>
      </c>
      <c r="BP4233" s="18" t="s">
        <v>356</v>
      </c>
      <c r="BQ4233" s="146" t="s">
        <v>4091</v>
      </c>
    </row>
    <row r="4234" spans="2:69" s="1" customFormat="1">
      <c r="B4234" s="33"/>
      <c r="D4234" s="148" t="s">
        <v>224</v>
      </c>
      <c r="F4234" s="149" t="s">
        <v>4090</v>
      </c>
      <c r="I4234" s="150"/>
      <c r="L4234" s="33"/>
      <c r="M4234" s="282"/>
      <c r="N4234" s="282"/>
      <c r="O4234" s="282"/>
      <c r="P4234" s="282"/>
      <c r="Q4234" s="151"/>
      <c r="X4234" s="54"/>
      <c r="AX4234" s="18" t="s">
        <v>224</v>
      </c>
      <c r="AY4234" s="18" t="s">
        <v>82</v>
      </c>
    </row>
    <row r="4235" spans="2:69" s="1" customFormat="1" ht="270">
      <c r="B4235" s="33"/>
      <c r="D4235" s="148" t="s">
        <v>228</v>
      </c>
      <c r="F4235" s="154" t="s">
        <v>4092</v>
      </c>
      <c r="I4235" s="150"/>
      <c r="L4235" s="33"/>
      <c r="M4235" s="282"/>
      <c r="N4235" s="282"/>
      <c r="O4235" s="282"/>
      <c r="P4235" s="282"/>
      <c r="Q4235" s="151"/>
      <c r="X4235" s="54"/>
      <c r="AX4235" s="18" t="s">
        <v>228</v>
      </c>
      <c r="AY4235" s="18" t="s">
        <v>82</v>
      </c>
    </row>
    <row r="4236" spans="2:69" s="1" customFormat="1" ht="21.75" customHeight="1">
      <c r="B4236" s="133"/>
      <c r="C4236" s="350" t="s">
        <v>4093</v>
      </c>
      <c r="D4236" s="350" t="s">
        <v>218</v>
      </c>
      <c r="E4236" s="351" t="s">
        <v>4094</v>
      </c>
      <c r="F4236" s="352" t="s">
        <v>4095</v>
      </c>
      <c r="G4236" s="353" t="s">
        <v>952</v>
      </c>
      <c r="H4236" s="354">
        <v>1</v>
      </c>
      <c r="I4236" s="355"/>
      <c r="J4236" s="355">
        <f>ROUND(I4236*H4236,2)</f>
        <v>0</v>
      </c>
      <c r="K4236" s="141"/>
      <c r="L4236" s="33"/>
      <c r="M4236" s="356"/>
      <c r="N4236" s="356"/>
      <c r="O4236" s="356"/>
      <c r="P4236" s="282"/>
      <c r="Q4236" s="142" t="s">
        <v>3</v>
      </c>
      <c r="R4236" s="143" t="s">
        <v>44</v>
      </c>
      <c r="T4236" s="144">
        <f>S4236*H4236</f>
        <v>0</v>
      </c>
      <c r="U4236" s="144">
        <v>0</v>
      </c>
      <c r="V4236" s="144">
        <f>U4236*H4236</f>
        <v>0</v>
      </c>
      <c r="W4236" s="144">
        <v>0</v>
      </c>
      <c r="X4236" s="145">
        <f>W4236*H4236</f>
        <v>0</v>
      </c>
      <c r="AV4236" s="146" t="s">
        <v>356</v>
      </c>
      <c r="AX4236" s="146" t="s">
        <v>218</v>
      </c>
      <c r="AY4236" s="146" t="s">
        <v>82</v>
      </c>
      <c r="BC4236" s="18" t="s">
        <v>216</v>
      </c>
      <c r="BI4236" s="147">
        <f>IF(R4236="základní",J4236,0)</f>
        <v>0</v>
      </c>
      <c r="BJ4236" s="147">
        <f>IF(R4236="snížená",J4236,0)</f>
        <v>0</v>
      </c>
      <c r="BK4236" s="147">
        <f>IF(R4236="zákl. přenesená",J4236,0)</f>
        <v>0</v>
      </c>
      <c r="BL4236" s="147">
        <f>IF(R4236="sníž. přenesená",J4236,0)</f>
        <v>0</v>
      </c>
      <c r="BM4236" s="147">
        <f>IF(R4236="nulová",J4236,0)</f>
        <v>0</v>
      </c>
      <c r="BN4236" s="18" t="s">
        <v>80</v>
      </c>
      <c r="BO4236" s="147">
        <f>ROUND(I4236*H4236,2)</f>
        <v>0</v>
      </c>
      <c r="BP4236" s="18" t="s">
        <v>356</v>
      </c>
      <c r="BQ4236" s="146" t="s">
        <v>4096</v>
      </c>
    </row>
    <row r="4237" spans="2:69" s="1" customFormat="1">
      <c r="B4237" s="33"/>
      <c r="D4237" s="148" t="s">
        <v>224</v>
      </c>
      <c r="F4237" s="149" t="s">
        <v>4095</v>
      </c>
      <c r="I4237" s="150"/>
      <c r="L4237" s="33"/>
      <c r="M4237" s="282"/>
      <c r="N4237" s="282"/>
      <c r="O4237" s="282"/>
      <c r="P4237" s="282"/>
      <c r="Q4237" s="151"/>
      <c r="X4237" s="54"/>
      <c r="AX4237" s="18" t="s">
        <v>224</v>
      </c>
      <c r="AY4237" s="18" t="s">
        <v>82</v>
      </c>
    </row>
    <row r="4238" spans="2:69" s="1" customFormat="1" ht="270">
      <c r="B4238" s="33"/>
      <c r="D4238" s="148" t="s">
        <v>228</v>
      </c>
      <c r="F4238" s="154" t="s">
        <v>4097</v>
      </c>
      <c r="I4238" s="150"/>
      <c r="L4238" s="33"/>
      <c r="M4238" s="282"/>
      <c r="N4238" s="282"/>
      <c r="O4238" s="282"/>
      <c r="P4238" s="282"/>
      <c r="Q4238" s="151"/>
      <c r="X4238" s="54"/>
      <c r="AX4238" s="18" t="s">
        <v>228</v>
      </c>
      <c r="AY4238" s="18" t="s">
        <v>82</v>
      </c>
    </row>
    <row r="4239" spans="2:69" s="1" customFormat="1" ht="16.5" customHeight="1">
      <c r="B4239" s="133"/>
      <c r="C4239" s="134" t="s">
        <v>4098</v>
      </c>
      <c r="D4239" s="134" t="s">
        <v>218</v>
      </c>
      <c r="E4239" s="135" t="s">
        <v>4099</v>
      </c>
      <c r="F4239" s="136" t="s">
        <v>4100</v>
      </c>
      <c r="G4239" s="137" t="s">
        <v>286</v>
      </c>
      <c r="H4239" s="138">
        <v>40</v>
      </c>
      <c r="I4239" s="139"/>
      <c r="J4239" s="140">
        <f>ROUND(I4239*H4239,2)</f>
        <v>0</v>
      </c>
      <c r="K4239" s="141"/>
      <c r="L4239" s="33"/>
      <c r="M4239" s="294"/>
      <c r="N4239" s="294"/>
      <c r="O4239" s="294"/>
      <c r="P4239" s="282"/>
      <c r="Q4239" s="142" t="s">
        <v>3</v>
      </c>
      <c r="R4239" s="143" t="s">
        <v>44</v>
      </c>
      <c r="T4239" s="144">
        <f>S4239*H4239</f>
        <v>0</v>
      </c>
      <c r="U4239" s="144">
        <v>0</v>
      </c>
      <c r="V4239" s="144">
        <f>U4239*H4239</f>
        <v>0</v>
      </c>
      <c r="W4239" s="144">
        <v>0</v>
      </c>
      <c r="X4239" s="145">
        <f>W4239*H4239</f>
        <v>0</v>
      </c>
      <c r="AV4239" s="146" t="s">
        <v>356</v>
      </c>
      <c r="AX4239" s="146" t="s">
        <v>218</v>
      </c>
      <c r="AY4239" s="146" t="s">
        <v>82</v>
      </c>
      <c r="BC4239" s="18" t="s">
        <v>216</v>
      </c>
      <c r="BI4239" s="147">
        <f>IF(R4239="základní",J4239,0)</f>
        <v>0</v>
      </c>
      <c r="BJ4239" s="147">
        <f>IF(R4239="snížená",J4239,0)</f>
        <v>0</v>
      </c>
      <c r="BK4239" s="147">
        <f>IF(R4239="zákl. přenesená",J4239,0)</f>
        <v>0</v>
      </c>
      <c r="BL4239" s="147">
        <f>IF(R4239="sníž. přenesená",J4239,0)</f>
        <v>0</v>
      </c>
      <c r="BM4239" s="147">
        <f>IF(R4239="nulová",J4239,0)</f>
        <v>0</v>
      </c>
      <c r="BN4239" s="18" t="s">
        <v>80</v>
      </c>
      <c r="BO4239" s="147">
        <f>ROUND(I4239*H4239,2)</f>
        <v>0</v>
      </c>
      <c r="BP4239" s="18" t="s">
        <v>356</v>
      </c>
      <c r="BQ4239" s="146" t="s">
        <v>4101</v>
      </c>
    </row>
    <row r="4240" spans="2:69" s="1" customFormat="1">
      <c r="B4240" s="33"/>
      <c r="D4240" s="148" t="s">
        <v>224</v>
      </c>
      <c r="F4240" s="149" t="s">
        <v>4100</v>
      </c>
      <c r="I4240" s="150"/>
      <c r="L4240" s="33"/>
      <c r="M4240" s="282"/>
      <c r="N4240" s="282"/>
      <c r="O4240" s="282"/>
      <c r="P4240" s="282"/>
      <c r="Q4240" s="151"/>
      <c r="X4240" s="54"/>
      <c r="AX4240" s="18" t="s">
        <v>224</v>
      </c>
      <c r="AY4240" s="18" t="s">
        <v>82</v>
      </c>
    </row>
    <row r="4241" spans="2:69" s="1" customFormat="1" ht="108">
      <c r="B4241" s="33"/>
      <c r="D4241" s="148" t="s">
        <v>228</v>
      </c>
      <c r="F4241" s="154" t="s">
        <v>4102</v>
      </c>
      <c r="I4241" s="150"/>
      <c r="L4241" s="33"/>
      <c r="M4241" s="282"/>
      <c r="N4241" s="282"/>
      <c r="O4241" s="282"/>
      <c r="P4241" s="282"/>
      <c r="Q4241" s="151"/>
      <c r="X4241" s="54"/>
      <c r="AX4241" s="18" t="s">
        <v>228</v>
      </c>
      <c r="AY4241" s="18" t="s">
        <v>82</v>
      </c>
    </row>
    <row r="4242" spans="2:69" s="1" customFormat="1" ht="24.15" customHeight="1">
      <c r="B4242" s="133"/>
      <c r="C4242" s="134" t="s">
        <v>4103</v>
      </c>
      <c r="D4242" s="134" t="s">
        <v>218</v>
      </c>
      <c r="E4242" s="135" t="s">
        <v>4104</v>
      </c>
      <c r="F4242" s="136" t="s">
        <v>4105</v>
      </c>
      <c r="G4242" s="137" t="s">
        <v>952</v>
      </c>
      <c r="H4242" s="138">
        <v>11</v>
      </c>
      <c r="I4242" s="139"/>
      <c r="J4242" s="140">
        <f>ROUND(I4242*H4242,2)</f>
        <v>0</v>
      </c>
      <c r="K4242" s="141"/>
      <c r="L4242" s="33"/>
      <c r="M4242" s="294"/>
      <c r="N4242" s="294"/>
      <c r="O4242" s="294"/>
      <c r="P4242" s="282"/>
      <c r="Q4242" s="142" t="s">
        <v>3</v>
      </c>
      <c r="R4242" s="143" t="s">
        <v>44</v>
      </c>
      <c r="T4242" s="144">
        <f>S4242*H4242</f>
        <v>0</v>
      </c>
      <c r="U4242" s="144">
        <v>0</v>
      </c>
      <c r="V4242" s="144">
        <f>U4242*H4242</f>
        <v>0</v>
      </c>
      <c r="W4242" s="144">
        <v>0</v>
      </c>
      <c r="X4242" s="145">
        <f>W4242*H4242</f>
        <v>0</v>
      </c>
      <c r="AV4242" s="146" t="s">
        <v>356</v>
      </c>
      <c r="AX4242" s="146" t="s">
        <v>218</v>
      </c>
      <c r="AY4242" s="146" t="s">
        <v>82</v>
      </c>
      <c r="BC4242" s="18" t="s">
        <v>216</v>
      </c>
      <c r="BI4242" s="147">
        <f>IF(R4242="základní",J4242,0)</f>
        <v>0</v>
      </c>
      <c r="BJ4242" s="147">
        <f>IF(R4242="snížená",J4242,0)</f>
        <v>0</v>
      </c>
      <c r="BK4242" s="147">
        <f>IF(R4242="zákl. přenesená",J4242,0)</f>
        <v>0</v>
      </c>
      <c r="BL4242" s="147">
        <f>IF(R4242="sníž. přenesená",J4242,0)</f>
        <v>0</v>
      </c>
      <c r="BM4242" s="147">
        <f>IF(R4242="nulová",J4242,0)</f>
        <v>0</v>
      </c>
      <c r="BN4242" s="18" t="s">
        <v>80</v>
      </c>
      <c r="BO4242" s="147">
        <f>ROUND(I4242*H4242,2)</f>
        <v>0</v>
      </c>
      <c r="BP4242" s="18" t="s">
        <v>356</v>
      </c>
      <c r="BQ4242" s="146" t="s">
        <v>4106</v>
      </c>
    </row>
    <row r="4243" spans="2:69" s="1" customFormat="1">
      <c r="B4243" s="33"/>
      <c r="D4243" s="148" t="s">
        <v>224</v>
      </c>
      <c r="F4243" s="149" t="s">
        <v>4105</v>
      </c>
      <c r="I4243" s="150"/>
      <c r="L4243" s="33"/>
      <c r="M4243" s="282"/>
      <c r="N4243" s="282"/>
      <c r="O4243" s="282"/>
      <c r="P4243" s="282"/>
      <c r="Q4243" s="151"/>
      <c r="X4243" s="54"/>
      <c r="AX4243" s="18" t="s">
        <v>224</v>
      </c>
      <c r="AY4243" s="18" t="s">
        <v>82</v>
      </c>
    </row>
    <row r="4244" spans="2:69" s="1" customFormat="1" ht="261">
      <c r="B4244" s="33"/>
      <c r="D4244" s="148" t="s">
        <v>228</v>
      </c>
      <c r="F4244" s="154" t="s">
        <v>4107</v>
      </c>
      <c r="I4244" s="150"/>
      <c r="L4244" s="33"/>
      <c r="M4244" s="282"/>
      <c r="N4244" s="282"/>
      <c r="O4244" s="282"/>
      <c r="P4244" s="282"/>
      <c r="Q4244" s="151"/>
      <c r="X4244" s="54"/>
      <c r="AX4244" s="18" t="s">
        <v>228</v>
      </c>
      <c r="AY4244" s="18" t="s">
        <v>82</v>
      </c>
    </row>
    <row r="4245" spans="2:69" s="1" customFormat="1" ht="24.15" customHeight="1">
      <c r="B4245" s="133"/>
      <c r="C4245" s="134" t="s">
        <v>4108</v>
      </c>
      <c r="D4245" s="134" t="s">
        <v>218</v>
      </c>
      <c r="E4245" s="135" t="s">
        <v>4109</v>
      </c>
      <c r="F4245" s="136" t="s">
        <v>4110</v>
      </c>
      <c r="G4245" s="137" t="s">
        <v>952</v>
      </c>
      <c r="H4245" s="138">
        <v>2</v>
      </c>
      <c r="I4245" s="139"/>
      <c r="J4245" s="140">
        <f>ROUND(I4245*H4245,2)</f>
        <v>0</v>
      </c>
      <c r="K4245" s="141"/>
      <c r="L4245" s="33"/>
      <c r="M4245" s="294"/>
      <c r="N4245" s="294"/>
      <c r="O4245" s="294"/>
      <c r="P4245" s="282"/>
      <c r="Q4245" s="142" t="s">
        <v>3</v>
      </c>
      <c r="R4245" s="143" t="s">
        <v>44</v>
      </c>
      <c r="T4245" s="144">
        <f>S4245*H4245</f>
        <v>0</v>
      </c>
      <c r="U4245" s="144">
        <v>0</v>
      </c>
      <c r="V4245" s="144">
        <f>U4245*H4245</f>
        <v>0</v>
      </c>
      <c r="W4245" s="144">
        <v>0</v>
      </c>
      <c r="X4245" s="145">
        <f>W4245*H4245</f>
        <v>0</v>
      </c>
      <c r="AV4245" s="146" t="s">
        <v>356</v>
      </c>
      <c r="AX4245" s="146" t="s">
        <v>218</v>
      </c>
      <c r="AY4245" s="146" t="s">
        <v>82</v>
      </c>
      <c r="BC4245" s="18" t="s">
        <v>216</v>
      </c>
      <c r="BI4245" s="147">
        <f>IF(R4245="základní",J4245,0)</f>
        <v>0</v>
      </c>
      <c r="BJ4245" s="147">
        <f>IF(R4245="snížená",J4245,0)</f>
        <v>0</v>
      </c>
      <c r="BK4245" s="147">
        <f>IF(R4245="zákl. přenesená",J4245,0)</f>
        <v>0</v>
      </c>
      <c r="BL4245" s="147">
        <f>IF(R4245="sníž. přenesená",J4245,0)</f>
        <v>0</v>
      </c>
      <c r="BM4245" s="147">
        <f>IF(R4245="nulová",J4245,0)</f>
        <v>0</v>
      </c>
      <c r="BN4245" s="18" t="s">
        <v>80</v>
      </c>
      <c r="BO4245" s="147">
        <f>ROUND(I4245*H4245,2)</f>
        <v>0</v>
      </c>
      <c r="BP4245" s="18" t="s">
        <v>356</v>
      </c>
      <c r="BQ4245" s="146" t="s">
        <v>4111</v>
      </c>
    </row>
    <row r="4246" spans="2:69" s="1" customFormat="1">
      <c r="B4246" s="33"/>
      <c r="D4246" s="148" t="s">
        <v>224</v>
      </c>
      <c r="F4246" s="149" t="s">
        <v>4105</v>
      </c>
      <c r="I4246" s="150"/>
      <c r="L4246" s="33"/>
      <c r="M4246" s="282"/>
      <c r="N4246" s="282"/>
      <c r="O4246" s="282"/>
      <c r="P4246" s="282"/>
      <c r="Q4246" s="151"/>
      <c r="X4246" s="54"/>
      <c r="AX4246" s="18" t="s">
        <v>224</v>
      </c>
      <c r="AY4246" s="18" t="s">
        <v>82</v>
      </c>
    </row>
    <row r="4247" spans="2:69" s="1" customFormat="1" ht="261">
      <c r="B4247" s="33"/>
      <c r="D4247" s="148" t="s">
        <v>228</v>
      </c>
      <c r="F4247" s="154" t="s">
        <v>4112</v>
      </c>
      <c r="I4247" s="150"/>
      <c r="L4247" s="33"/>
      <c r="M4247" s="282"/>
      <c r="N4247" s="282"/>
      <c r="O4247" s="282"/>
      <c r="P4247" s="282"/>
      <c r="Q4247" s="151"/>
      <c r="X4247" s="54"/>
      <c r="AX4247" s="18" t="s">
        <v>228</v>
      </c>
      <c r="AY4247" s="18" t="s">
        <v>82</v>
      </c>
    </row>
    <row r="4248" spans="2:69" s="1" customFormat="1" ht="24.15" customHeight="1">
      <c r="B4248" s="133"/>
      <c r="C4248" s="134" t="s">
        <v>4113</v>
      </c>
      <c r="D4248" s="134" t="s">
        <v>218</v>
      </c>
      <c r="E4248" s="135" t="s">
        <v>4114</v>
      </c>
      <c r="F4248" s="136" t="s">
        <v>4115</v>
      </c>
      <c r="G4248" s="137" t="s">
        <v>952</v>
      </c>
      <c r="H4248" s="138">
        <v>46</v>
      </c>
      <c r="I4248" s="139"/>
      <c r="J4248" s="140">
        <f>ROUND(I4248*H4248,2)</f>
        <v>0</v>
      </c>
      <c r="K4248" s="141"/>
      <c r="L4248" s="33"/>
      <c r="M4248" s="294"/>
      <c r="N4248" s="294"/>
      <c r="O4248" s="294"/>
      <c r="P4248" s="282"/>
      <c r="Q4248" s="142" t="s">
        <v>3</v>
      </c>
      <c r="R4248" s="143" t="s">
        <v>44</v>
      </c>
      <c r="T4248" s="144">
        <f>S4248*H4248</f>
        <v>0</v>
      </c>
      <c r="U4248" s="144">
        <v>0</v>
      </c>
      <c r="V4248" s="144">
        <f>U4248*H4248</f>
        <v>0</v>
      </c>
      <c r="W4248" s="144">
        <v>0</v>
      </c>
      <c r="X4248" s="145">
        <f>W4248*H4248</f>
        <v>0</v>
      </c>
      <c r="AV4248" s="146" t="s">
        <v>356</v>
      </c>
      <c r="AX4248" s="146" t="s">
        <v>218</v>
      </c>
      <c r="AY4248" s="146" t="s">
        <v>82</v>
      </c>
      <c r="BC4248" s="18" t="s">
        <v>216</v>
      </c>
      <c r="BI4248" s="147">
        <f>IF(R4248="základní",J4248,0)</f>
        <v>0</v>
      </c>
      <c r="BJ4248" s="147">
        <f>IF(R4248="snížená",J4248,0)</f>
        <v>0</v>
      </c>
      <c r="BK4248" s="147">
        <f>IF(R4248="zákl. přenesená",J4248,0)</f>
        <v>0</v>
      </c>
      <c r="BL4248" s="147">
        <f>IF(R4248="sníž. přenesená",J4248,0)</f>
        <v>0</v>
      </c>
      <c r="BM4248" s="147">
        <f>IF(R4248="nulová",J4248,0)</f>
        <v>0</v>
      </c>
      <c r="BN4248" s="18" t="s">
        <v>80</v>
      </c>
      <c r="BO4248" s="147">
        <f>ROUND(I4248*H4248,2)</f>
        <v>0</v>
      </c>
      <c r="BP4248" s="18" t="s">
        <v>356</v>
      </c>
      <c r="BQ4248" s="146" t="s">
        <v>4116</v>
      </c>
    </row>
    <row r="4249" spans="2:69" s="1" customFormat="1">
      <c r="B4249" s="33"/>
      <c r="D4249" s="148" t="s">
        <v>224</v>
      </c>
      <c r="F4249" s="149" t="s">
        <v>4115</v>
      </c>
      <c r="I4249" s="150"/>
      <c r="L4249" s="33"/>
      <c r="M4249" s="282"/>
      <c r="N4249" s="282"/>
      <c r="O4249" s="282"/>
      <c r="P4249" s="282"/>
      <c r="Q4249" s="151"/>
      <c r="X4249" s="54"/>
      <c r="AX4249" s="18" t="s">
        <v>224</v>
      </c>
      <c r="AY4249" s="18" t="s">
        <v>82</v>
      </c>
    </row>
    <row r="4250" spans="2:69" s="1" customFormat="1" ht="261">
      <c r="B4250" s="33"/>
      <c r="D4250" s="148" t="s">
        <v>228</v>
      </c>
      <c r="F4250" s="154" t="s">
        <v>4117</v>
      </c>
      <c r="I4250" s="150"/>
      <c r="L4250" s="33"/>
      <c r="M4250" s="282"/>
      <c r="N4250" s="282"/>
      <c r="O4250" s="282"/>
      <c r="P4250" s="282"/>
      <c r="Q4250" s="151"/>
      <c r="X4250" s="54"/>
      <c r="AX4250" s="18" t="s">
        <v>228</v>
      </c>
      <c r="AY4250" s="18" t="s">
        <v>82</v>
      </c>
    </row>
    <row r="4251" spans="2:69" s="1" customFormat="1" ht="24.15" customHeight="1">
      <c r="B4251" s="133"/>
      <c r="C4251" s="134" t="s">
        <v>4118</v>
      </c>
      <c r="D4251" s="134" t="s">
        <v>218</v>
      </c>
      <c r="E4251" s="135" t="s">
        <v>4119</v>
      </c>
      <c r="F4251" s="136" t="s">
        <v>4120</v>
      </c>
      <c r="G4251" s="137" t="s">
        <v>952</v>
      </c>
      <c r="H4251" s="138">
        <v>12</v>
      </c>
      <c r="I4251" s="139"/>
      <c r="J4251" s="140">
        <f>ROUND(I4251*H4251,2)</f>
        <v>0</v>
      </c>
      <c r="K4251" s="141"/>
      <c r="L4251" s="33"/>
      <c r="M4251" s="294"/>
      <c r="N4251" s="294"/>
      <c r="O4251" s="294"/>
      <c r="P4251" s="282"/>
      <c r="Q4251" s="142" t="s">
        <v>3</v>
      </c>
      <c r="R4251" s="143" t="s">
        <v>44</v>
      </c>
      <c r="T4251" s="144">
        <f>S4251*H4251</f>
        <v>0</v>
      </c>
      <c r="U4251" s="144">
        <v>0</v>
      </c>
      <c r="V4251" s="144">
        <f>U4251*H4251</f>
        <v>0</v>
      </c>
      <c r="W4251" s="144">
        <v>0</v>
      </c>
      <c r="X4251" s="145">
        <f>W4251*H4251</f>
        <v>0</v>
      </c>
      <c r="AV4251" s="146" t="s">
        <v>356</v>
      </c>
      <c r="AX4251" s="146" t="s">
        <v>218</v>
      </c>
      <c r="AY4251" s="146" t="s">
        <v>82</v>
      </c>
      <c r="BC4251" s="18" t="s">
        <v>216</v>
      </c>
      <c r="BI4251" s="147">
        <f>IF(R4251="základní",J4251,0)</f>
        <v>0</v>
      </c>
      <c r="BJ4251" s="147">
        <f>IF(R4251="snížená",J4251,0)</f>
        <v>0</v>
      </c>
      <c r="BK4251" s="147">
        <f>IF(R4251="zákl. přenesená",J4251,0)</f>
        <v>0</v>
      </c>
      <c r="BL4251" s="147">
        <f>IF(R4251="sníž. přenesená",J4251,0)</f>
        <v>0</v>
      </c>
      <c r="BM4251" s="147">
        <f>IF(R4251="nulová",J4251,0)</f>
        <v>0</v>
      </c>
      <c r="BN4251" s="18" t="s">
        <v>80</v>
      </c>
      <c r="BO4251" s="147">
        <f>ROUND(I4251*H4251,2)</f>
        <v>0</v>
      </c>
      <c r="BP4251" s="18" t="s">
        <v>356</v>
      </c>
      <c r="BQ4251" s="146" t="s">
        <v>4121</v>
      </c>
    </row>
    <row r="4252" spans="2:69" s="1" customFormat="1">
      <c r="B4252" s="33"/>
      <c r="D4252" s="148" t="s">
        <v>224</v>
      </c>
      <c r="F4252" s="149" t="s">
        <v>4120</v>
      </c>
      <c r="I4252" s="150"/>
      <c r="L4252" s="33"/>
      <c r="M4252" s="282"/>
      <c r="N4252" s="282"/>
      <c r="O4252" s="282"/>
      <c r="P4252" s="282"/>
      <c r="Q4252" s="151"/>
      <c r="X4252" s="54"/>
      <c r="AX4252" s="18" t="s">
        <v>224</v>
      </c>
      <c r="AY4252" s="18" t="s">
        <v>82</v>
      </c>
    </row>
    <row r="4253" spans="2:69" s="1" customFormat="1" ht="135">
      <c r="B4253" s="33"/>
      <c r="D4253" s="148" t="s">
        <v>228</v>
      </c>
      <c r="F4253" s="154" t="s">
        <v>4122</v>
      </c>
      <c r="I4253" s="150"/>
      <c r="L4253" s="33"/>
      <c r="M4253" s="282"/>
      <c r="N4253" s="282"/>
      <c r="O4253" s="282"/>
      <c r="P4253" s="282"/>
      <c r="Q4253" s="151"/>
      <c r="X4253" s="54"/>
      <c r="AX4253" s="18" t="s">
        <v>228</v>
      </c>
      <c r="AY4253" s="18" t="s">
        <v>82</v>
      </c>
    </row>
    <row r="4254" spans="2:69" s="1" customFormat="1" ht="24.15" customHeight="1">
      <c r="B4254" s="133"/>
      <c r="C4254" s="134" t="s">
        <v>4123</v>
      </c>
      <c r="D4254" s="134" t="s">
        <v>218</v>
      </c>
      <c r="E4254" s="135" t="s">
        <v>4124</v>
      </c>
      <c r="F4254" s="136" t="s">
        <v>4125</v>
      </c>
      <c r="G4254" s="137" t="s">
        <v>952</v>
      </c>
      <c r="H4254" s="138">
        <v>1</v>
      </c>
      <c r="I4254" s="139"/>
      <c r="J4254" s="140">
        <f>ROUND(I4254*H4254,2)</f>
        <v>0</v>
      </c>
      <c r="K4254" s="141"/>
      <c r="L4254" s="33"/>
      <c r="M4254" s="294"/>
      <c r="N4254" s="294"/>
      <c r="O4254" s="294"/>
      <c r="P4254" s="282"/>
      <c r="Q4254" s="142" t="s">
        <v>3</v>
      </c>
      <c r="R4254" s="143" t="s">
        <v>44</v>
      </c>
      <c r="T4254" s="144">
        <f>S4254*H4254</f>
        <v>0</v>
      </c>
      <c r="U4254" s="144">
        <v>0</v>
      </c>
      <c r="V4254" s="144">
        <f>U4254*H4254</f>
        <v>0</v>
      </c>
      <c r="W4254" s="144">
        <v>0</v>
      </c>
      <c r="X4254" s="145">
        <f>W4254*H4254</f>
        <v>0</v>
      </c>
      <c r="AV4254" s="146" t="s">
        <v>356</v>
      </c>
      <c r="AX4254" s="146" t="s">
        <v>218</v>
      </c>
      <c r="AY4254" s="146" t="s">
        <v>82</v>
      </c>
      <c r="BC4254" s="18" t="s">
        <v>216</v>
      </c>
      <c r="BI4254" s="147">
        <f>IF(R4254="základní",J4254,0)</f>
        <v>0</v>
      </c>
      <c r="BJ4254" s="147">
        <f>IF(R4254="snížená",J4254,0)</f>
        <v>0</v>
      </c>
      <c r="BK4254" s="147">
        <f>IF(R4254="zákl. přenesená",J4254,0)</f>
        <v>0</v>
      </c>
      <c r="BL4254" s="147">
        <f>IF(R4254="sníž. přenesená",J4254,0)</f>
        <v>0</v>
      </c>
      <c r="BM4254" s="147">
        <f>IF(R4254="nulová",J4254,0)</f>
        <v>0</v>
      </c>
      <c r="BN4254" s="18" t="s">
        <v>80</v>
      </c>
      <c r="BO4254" s="147">
        <f>ROUND(I4254*H4254,2)</f>
        <v>0</v>
      </c>
      <c r="BP4254" s="18" t="s">
        <v>356</v>
      </c>
      <c r="BQ4254" s="146" t="s">
        <v>4126</v>
      </c>
    </row>
    <row r="4255" spans="2:69" s="1" customFormat="1">
      <c r="B4255" s="33"/>
      <c r="D4255" s="148" t="s">
        <v>224</v>
      </c>
      <c r="F4255" s="149" t="s">
        <v>4125</v>
      </c>
      <c r="I4255" s="150"/>
      <c r="L4255" s="33"/>
      <c r="M4255" s="282"/>
      <c r="N4255" s="282"/>
      <c r="O4255" s="282"/>
      <c r="P4255" s="282"/>
      <c r="Q4255" s="151"/>
      <c r="X4255" s="54"/>
      <c r="AX4255" s="18" t="s">
        <v>224</v>
      </c>
      <c r="AY4255" s="18" t="s">
        <v>82</v>
      </c>
    </row>
    <row r="4256" spans="2:69" s="1" customFormat="1" ht="252">
      <c r="B4256" s="33"/>
      <c r="D4256" s="148" t="s">
        <v>228</v>
      </c>
      <c r="F4256" s="154" t="s">
        <v>4127</v>
      </c>
      <c r="I4256" s="150"/>
      <c r="L4256" s="33"/>
      <c r="M4256" s="282"/>
      <c r="N4256" s="282"/>
      <c r="O4256" s="282"/>
      <c r="P4256" s="282"/>
      <c r="Q4256" s="151"/>
      <c r="X4256" s="54"/>
      <c r="AX4256" s="18" t="s">
        <v>228</v>
      </c>
      <c r="AY4256" s="18" t="s">
        <v>82</v>
      </c>
    </row>
    <row r="4257" spans="2:69" s="1" customFormat="1" ht="24.15" customHeight="1">
      <c r="B4257" s="133"/>
      <c r="C4257" s="134" t="s">
        <v>4128</v>
      </c>
      <c r="D4257" s="134" t="s">
        <v>218</v>
      </c>
      <c r="E4257" s="135" t="s">
        <v>4129</v>
      </c>
      <c r="F4257" s="136" t="s">
        <v>4130</v>
      </c>
      <c r="G4257" s="137" t="s">
        <v>952</v>
      </c>
      <c r="H4257" s="138">
        <v>3</v>
      </c>
      <c r="I4257" s="139"/>
      <c r="J4257" s="140">
        <f>ROUND(I4257*H4257,2)</f>
        <v>0</v>
      </c>
      <c r="K4257" s="141"/>
      <c r="L4257" s="33"/>
      <c r="M4257" s="294"/>
      <c r="N4257" s="294"/>
      <c r="O4257" s="294"/>
      <c r="P4257" s="282"/>
      <c r="Q4257" s="142" t="s">
        <v>3</v>
      </c>
      <c r="R4257" s="143" t="s">
        <v>44</v>
      </c>
      <c r="T4257" s="144">
        <f>S4257*H4257</f>
        <v>0</v>
      </c>
      <c r="U4257" s="144">
        <v>0</v>
      </c>
      <c r="V4257" s="144">
        <f>U4257*H4257</f>
        <v>0</v>
      </c>
      <c r="W4257" s="144">
        <v>0</v>
      </c>
      <c r="X4257" s="145">
        <f>W4257*H4257</f>
        <v>0</v>
      </c>
      <c r="AV4257" s="146" t="s">
        <v>356</v>
      </c>
      <c r="AX4257" s="146" t="s">
        <v>218</v>
      </c>
      <c r="AY4257" s="146" t="s">
        <v>82</v>
      </c>
      <c r="BC4257" s="18" t="s">
        <v>216</v>
      </c>
      <c r="BI4257" s="147">
        <f>IF(R4257="základní",J4257,0)</f>
        <v>0</v>
      </c>
      <c r="BJ4257" s="147">
        <f>IF(R4257="snížená",J4257,0)</f>
        <v>0</v>
      </c>
      <c r="BK4257" s="147">
        <f>IF(R4257="zákl. přenesená",J4257,0)</f>
        <v>0</v>
      </c>
      <c r="BL4257" s="147">
        <f>IF(R4257="sníž. přenesená",J4257,0)</f>
        <v>0</v>
      </c>
      <c r="BM4257" s="147">
        <f>IF(R4257="nulová",J4257,0)</f>
        <v>0</v>
      </c>
      <c r="BN4257" s="18" t="s">
        <v>80</v>
      </c>
      <c r="BO4257" s="147">
        <f>ROUND(I4257*H4257,2)</f>
        <v>0</v>
      </c>
      <c r="BP4257" s="18" t="s">
        <v>356</v>
      </c>
      <c r="BQ4257" s="146" t="s">
        <v>4131</v>
      </c>
    </row>
    <row r="4258" spans="2:69" s="1" customFormat="1">
      <c r="B4258" s="33"/>
      <c r="D4258" s="148" t="s">
        <v>224</v>
      </c>
      <c r="F4258" s="149" t="s">
        <v>4130</v>
      </c>
      <c r="I4258" s="150"/>
      <c r="L4258" s="33"/>
      <c r="M4258" s="282"/>
      <c r="N4258" s="282"/>
      <c r="O4258" s="282"/>
      <c r="P4258" s="282"/>
      <c r="Q4258" s="151"/>
      <c r="X4258" s="54"/>
      <c r="AX4258" s="18" t="s">
        <v>224</v>
      </c>
      <c r="AY4258" s="18" t="s">
        <v>82</v>
      </c>
    </row>
    <row r="4259" spans="2:69" s="1" customFormat="1" ht="288">
      <c r="B4259" s="33"/>
      <c r="D4259" s="148" t="s">
        <v>228</v>
      </c>
      <c r="F4259" s="154" t="s">
        <v>4132</v>
      </c>
      <c r="I4259" s="150"/>
      <c r="L4259" s="33"/>
      <c r="M4259" s="282"/>
      <c r="N4259" s="282"/>
      <c r="O4259" s="282"/>
      <c r="P4259" s="282"/>
      <c r="Q4259" s="151"/>
      <c r="X4259" s="54"/>
      <c r="AX4259" s="18" t="s">
        <v>228</v>
      </c>
      <c r="AY4259" s="18" t="s">
        <v>82</v>
      </c>
    </row>
    <row r="4260" spans="2:69" s="1" customFormat="1" ht="16.5" customHeight="1">
      <c r="B4260" s="133"/>
      <c r="C4260" s="350" t="s">
        <v>4133</v>
      </c>
      <c r="D4260" s="350" t="s">
        <v>218</v>
      </c>
      <c r="E4260" s="351" t="s">
        <v>4134</v>
      </c>
      <c r="F4260" s="352" t="s">
        <v>4135</v>
      </c>
      <c r="G4260" s="353" t="s">
        <v>286</v>
      </c>
      <c r="H4260" s="354">
        <v>25.9</v>
      </c>
      <c r="I4260" s="355"/>
      <c r="J4260" s="355">
        <f>ROUND(I4260*H4260,2)</f>
        <v>0</v>
      </c>
      <c r="K4260" s="141"/>
      <c r="L4260" s="33"/>
      <c r="M4260" s="356"/>
      <c r="N4260" s="356"/>
      <c r="O4260" s="356"/>
      <c r="P4260" s="282"/>
      <c r="Q4260" s="142" t="s">
        <v>3</v>
      </c>
      <c r="R4260" s="143" t="s">
        <v>44</v>
      </c>
      <c r="T4260" s="144">
        <f>S4260*H4260</f>
        <v>0</v>
      </c>
      <c r="U4260" s="144">
        <v>0</v>
      </c>
      <c r="V4260" s="144">
        <f>U4260*H4260</f>
        <v>0</v>
      </c>
      <c r="W4260" s="144">
        <v>0</v>
      </c>
      <c r="X4260" s="145">
        <f>W4260*H4260</f>
        <v>0</v>
      </c>
      <c r="AV4260" s="146" t="s">
        <v>356</v>
      </c>
      <c r="AX4260" s="146" t="s">
        <v>218</v>
      </c>
      <c r="AY4260" s="146" t="s">
        <v>82</v>
      </c>
      <c r="BC4260" s="18" t="s">
        <v>216</v>
      </c>
      <c r="BI4260" s="147">
        <f>IF(R4260="základní",J4260,0)</f>
        <v>0</v>
      </c>
      <c r="BJ4260" s="147">
        <f>IF(R4260="snížená",J4260,0)</f>
        <v>0</v>
      </c>
      <c r="BK4260" s="147">
        <f>IF(R4260="zákl. přenesená",J4260,0)</f>
        <v>0</v>
      </c>
      <c r="BL4260" s="147">
        <f>IF(R4260="sníž. přenesená",J4260,0)</f>
        <v>0</v>
      </c>
      <c r="BM4260" s="147">
        <f>IF(R4260="nulová",J4260,0)</f>
        <v>0</v>
      </c>
      <c r="BN4260" s="18" t="s">
        <v>80</v>
      </c>
      <c r="BO4260" s="147">
        <f>ROUND(I4260*H4260,2)</f>
        <v>0</v>
      </c>
      <c r="BP4260" s="18" t="s">
        <v>356</v>
      </c>
      <c r="BQ4260" s="146" t="s">
        <v>4136</v>
      </c>
    </row>
    <row r="4261" spans="2:69" s="1" customFormat="1">
      <c r="B4261" s="33"/>
      <c r="D4261" s="148" t="s">
        <v>224</v>
      </c>
      <c r="F4261" s="149" t="s">
        <v>4135</v>
      </c>
      <c r="I4261" s="150"/>
      <c r="L4261" s="33"/>
      <c r="M4261" s="282"/>
      <c r="N4261" s="282"/>
      <c r="O4261" s="282"/>
      <c r="P4261" s="282"/>
      <c r="Q4261" s="151"/>
      <c r="X4261" s="54"/>
      <c r="AX4261" s="18" t="s">
        <v>224</v>
      </c>
      <c r="AY4261" s="18" t="s">
        <v>82</v>
      </c>
    </row>
    <row r="4262" spans="2:69" s="1" customFormat="1" ht="409.5">
      <c r="B4262" s="33"/>
      <c r="D4262" s="148" t="s">
        <v>228</v>
      </c>
      <c r="F4262" s="154" t="s">
        <v>4137</v>
      </c>
      <c r="I4262" s="150"/>
      <c r="L4262" s="33"/>
      <c r="M4262" s="282"/>
      <c r="N4262" s="282"/>
      <c r="O4262" s="282"/>
      <c r="P4262" s="282"/>
      <c r="Q4262" s="151"/>
      <c r="X4262" s="54"/>
      <c r="AX4262" s="18" t="s">
        <v>228</v>
      </c>
      <c r="AY4262" s="18" t="s">
        <v>82</v>
      </c>
    </row>
    <row r="4263" spans="2:69" s="1" customFormat="1" ht="16.5" customHeight="1">
      <c r="B4263" s="133"/>
      <c r="C4263" s="350" t="s">
        <v>4138</v>
      </c>
      <c r="D4263" s="350" t="s">
        <v>218</v>
      </c>
      <c r="E4263" s="351" t="s">
        <v>4139</v>
      </c>
      <c r="F4263" s="352" t="s">
        <v>4140</v>
      </c>
      <c r="G4263" s="353" t="s">
        <v>286</v>
      </c>
      <c r="H4263" s="354">
        <v>147.44999999999999</v>
      </c>
      <c r="I4263" s="355"/>
      <c r="J4263" s="355">
        <f>ROUND(I4263*H4263,2)</f>
        <v>0</v>
      </c>
      <c r="K4263" s="141"/>
      <c r="L4263" s="33"/>
      <c r="M4263" s="356"/>
      <c r="N4263" s="356"/>
      <c r="O4263" s="356"/>
      <c r="P4263" s="282"/>
      <c r="Q4263" s="142" t="s">
        <v>3</v>
      </c>
      <c r="R4263" s="143" t="s">
        <v>44</v>
      </c>
      <c r="T4263" s="144">
        <f>S4263*H4263</f>
        <v>0</v>
      </c>
      <c r="U4263" s="144">
        <v>0</v>
      </c>
      <c r="V4263" s="144">
        <f>U4263*H4263</f>
        <v>0</v>
      </c>
      <c r="W4263" s="144">
        <v>0</v>
      </c>
      <c r="X4263" s="145">
        <f>W4263*H4263</f>
        <v>0</v>
      </c>
      <c r="AV4263" s="146" t="s">
        <v>356</v>
      </c>
      <c r="AX4263" s="146" t="s">
        <v>218</v>
      </c>
      <c r="AY4263" s="146" t="s">
        <v>82</v>
      </c>
      <c r="BC4263" s="18" t="s">
        <v>216</v>
      </c>
      <c r="BI4263" s="147">
        <f>IF(R4263="základní",J4263,0)</f>
        <v>0</v>
      </c>
      <c r="BJ4263" s="147">
        <f>IF(R4263="snížená",J4263,0)</f>
        <v>0</v>
      </c>
      <c r="BK4263" s="147">
        <f>IF(R4263="zákl. přenesená",J4263,0)</f>
        <v>0</v>
      </c>
      <c r="BL4263" s="147">
        <f>IF(R4263="sníž. přenesená",J4263,0)</f>
        <v>0</v>
      </c>
      <c r="BM4263" s="147">
        <f>IF(R4263="nulová",J4263,0)</f>
        <v>0</v>
      </c>
      <c r="BN4263" s="18" t="s">
        <v>80</v>
      </c>
      <c r="BO4263" s="147">
        <f>ROUND(I4263*H4263,2)</f>
        <v>0</v>
      </c>
      <c r="BP4263" s="18" t="s">
        <v>356</v>
      </c>
      <c r="BQ4263" s="146" t="s">
        <v>4141</v>
      </c>
    </row>
    <row r="4264" spans="2:69" s="1" customFormat="1">
      <c r="B4264" s="33"/>
      <c r="D4264" s="148" t="s">
        <v>224</v>
      </c>
      <c r="F4264" s="149" t="s">
        <v>4142</v>
      </c>
      <c r="I4264" s="150"/>
      <c r="L4264" s="33"/>
      <c r="M4264" s="282"/>
      <c r="N4264" s="282"/>
      <c r="O4264" s="282"/>
      <c r="P4264" s="282"/>
      <c r="Q4264" s="151"/>
      <c r="X4264" s="54"/>
      <c r="AX4264" s="18" t="s">
        <v>224</v>
      </c>
      <c r="AY4264" s="18" t="s">
        <v>82</v>
      </c>
    </row>
    <row r="4265" spans="2:69" s="1" customFormat="1" ht="333">
      <c r="B4265" s="33"/>
      <c r="D4265" s="148" t="s">
        <v>228</v>
      </c>
      <c r="F4265" s="154" t="s">
        <v>4143</v>
      </c>
      <c r="I4265" s="150"/>
      <c r="L4265" s="33"/>
      <c r="M4265" s="282"/>
      <c r="N4265" s="282"/>
      <c r="O4265" s="282"/>
      <c r="P4265" s="282"/>
      <c r="Q4265" s="151"/>
      <c r="X4265" s="54"/>
      <c r="AX4265" s="18" t="s">
        <v>228</v>
      </c>
      <c r="AY4265" s="18" t="s">
        <v>82</v>
      </c>
    </row>
    <row r="4266" spans="2:69" s="1" customFormat="1" ht="16.5" customHeight="1">
      <c r="B4266" s="133"/>
      <c r="C4266" s="350" t="s">
        <v>4144</v>
      </c>
      <c r="D4266" s="350" t="s">
        <v>218</v>
      </c>
      <c r="E4266" s="351" t="s">
        <v>4145</v>
      </c>
      <c r="F4266" s="352" t="s">
        <v>4146</v>
      </c>
      <c r="G4266" s="353" t="s">
        <v>286</v>
      </c>
      <c r="H4266" s="354">
        <v>47.25</v>
      </c>
      <c r="I4266" s="355"/>
      <c r="J4266" s="355">
        <f>ROUND(I4266*H4266,2)</f>
        <v>0</v>
      </c>
      <c r="K4266" s="141"/>
      <c r="L4266" s="33"/>
      <c r="M4266" s="356"/>
      <c r="N4266" s="356"/>
      <c r="O4266" s="356"/>
      <c r="P4266" s="282"/>
      <c r="Q4266" s="142" t="s">
        <v>3</v>
      </c>
      <c r="R4266" s="143" t="s">
        <v>44</v>
      </c>
      <c r="T4266" s="144">
        <f>S4266*H4266</f>
        <v>0</v>
      </c>
      <c r="U4266" s="144">
        <v>0</v>
      </c>
      <c r="V4266" s="144">
        <f>U4266*H4266</f>
        <v>0</v>
      </c>
      <c r="W4266" s="144">
        <v>0</v>
      </c>
      <c r="X4266" s="145">
        <f>W4266*H4266</f>
        <v>0</v>
      </c>
      <c r="AV4266" s="146" t="s">
        <v>356</v>
      </c>
      <c r="AX4266" s="146" t="s">
        <v>218</v>
      </c>
      <c r="AY4266" s="146" t="s">
        <v>82</v>
      </c>
      <c r="BC4266" s="18" t="s">
        <v>216</v>
      </c>
      <c r="BI4266" s="147">
        <f>IF(R4266="základní",J4266,0)</f>
        <v>0</v>
      </c>
      <c r="BJ4266" s="147">
        <f>IF(R4266="snížená",J4266,0)</f>
        <v>0</v>
      </c>
      <c r="BK4266" s="147">
        <f>IF(R4266="zákl. přenesená",J4266,0)</f>
        <v>0</v>
      </c>
      <c r="BL4266" s="147">
        <f>IF(R4266="sníž. přenesená",J4266,0)</f>
        <v>0</v>
      </c>
      <c r="BM4266" s="147">
        <f>IF(R4266="nulová",J4266,0)</f>
        <v>0</v>
      </c>
      <c r="BN4266" s="18" t="s">
        <v>80</v>
      </c>
      <c r="BO4266" s="147">
        <f>ROUND(I4266*H4266,2)</f>
        <v>0</v>
      </c>
      <c r="BP4266" s="18" t="s">
        <v>356</v>
      </c>
      <c r="BQ4266" s="146" t="s">
        <v>4147</v>
      </c>
    </row>
    <row r="4267" spans="2:69" s="1" customFormat="1">
      <c r="B4267" s="33"/>
      <c r="D4267" s="148" t="s">
        <v>224</v>
      </c>
      <c r="F4267" s="149" t="s">
        <v>4146</v>
      </c>
      <c r="I4267" s="150"/>
      <c r="L4267" s="33"/>
      <c r="M4267" s="282"/>
      <c r="N4267" s="282"/>
      <c r="O4267" s="282"/>
      <c r="P4267" s="282"/>
      <c r="Q4267" s="151"/>
      <c r="X4267" s="54"/>
      <c r="AX4267" s="18" t="s">
        <v>224</v>
      </c>
      <c r="AY4267" s="18" t="s">
        <v>82</v>
      </c>
    </row>
    <row r="4268" spans="2:69" s="1" customFormat="1" ht="378">
      <c r="B4268" s="33"/>
      <c r="D4268" s="148" t="s">
        <v>228</v>
      </c>
      <c r="F4268" s="154" t="s">
        <v>4148</v>
      </c>
      <c r="I4268" s="150"/>
      <c r="L4268" s="33"/>
      <c r="M4268" s="282"/>
      <c r="N4268" s="282"/>
      <c r="O4268" s="282"/>
      <c r="P4268" s="282"/>
      <c r="Q4268" s="151"/>
      <c r="X4268" s="54"/>
      <c r="AX4268" s="18" t="s">
        <v>228</v>
      </c>
      <c r="AY4268" s="18" t="s">
        <v>82</v>
      </c>
    </row>
    <row r="4269" spans="2:69" s="1" customFormat="1" ht="16.5" customHeight="1">
      <c r="B4269" s="133"/>
      <c r="C4269" s="134" t="s">
        <v>4149</v>
      </c>
      <c r="D4269" s="134" t="s">
        <v>218</v>
      </c>
      <c r="E4269" s="135" t="s">
        <v>4150</v>
      </c>
      <c r="F4269" s="136" t="s">
        <v>4151</v>
      </c>
      <c r="G4269" s="137" t="s">
        <v>952</v>
      </c>
      <c r="H4269" s="138">
        <v>60</v>
      </c>
      <c r="I4269" s="139"/>
      <c r="J4269" s="140">
        <f>ROUND(I4269*H4269,2)</f>
        <v>0</v>
      </c>
      <c r="K4269" s="141"/>
      <c r="L4269" s="33"/>
      <c r="M4269" s="294"/>
      <c r="N4269" s="294"/>
      <c r="O4269" s="294"/>
      <c r="P4269" s="282"/>
      <c r="Q4269" s="142" t="s">
        <v>3</v>
      </c>
      <c r="R4269" s="143" t="s">
        <v>44</v>
      </c>
      <c r="T4269" s="144">
        <f>S4269*H4269</f>
        <v>0</v>
      </c>
      <c r="U4269" s="144">
        <v>0</v>
      </c>
      <c r="V4269" s="144">
        <f>U4269*H4269</f>
        <v>0</v>
      </c>
      <c r="W4269" s="144">
        <v>0</v>
      </c>
      <c r="X4269" s="145">
        <f>W4269*H4269</f>
        <v>0</v>
      </c>
      <c r="AV4269" s="146" t="s">
        <v>356</v>
      </c>
      <c r="AX4269" s="146" t="s">
        <v>218</v>
      </c>
      <c r="AY4269" s="146" t="s">
        <v>82</v>
      </c>
      <c r="BC4269" s="18" t="s">
        <v>216</v>
      </c>
      <c r="BI4269" s="147">
        <f>IF(R4269="základní",J4269,0)</f>
        <v>0</v>
      </c>
      <c r="BJ4269" s="147">
        <f>IF(R4269="snížená",J4269,0)</f>
        <v>0</v>
      </c>
      <c r="BK4269" s="147">
        <f>IF(R4269="zákl. přenesená",J4269,0)</f>
        <v>0</v>
      </c>
      <c r="BL4269" s="147">
        <f>IF(R4269="sníž. přenesená",J4269,0)</f>
        <v>0</v>
      </c>
      <c r="BM4269" s="147">
        <f>IF(R4269="nulová",J4269,0)</f>
        <v>0</v>
      </c>
      <c r="BN4269" s="18" t="s">
        <v>80</v>
      </c>
      <c r="BO4269" s="147">
        <f>ROUND(I4269*H4269,2)</f>
        <v>0</v>
      </c>
      <c r="BP4269" s="18" t="s">
        <v>356</v>
      </c>
      <c r="BQ4269" s="146" t="s">
        <v>4152</v>
      </c>
    </row>
    <row r="4270" spans="2:69" s="1" customFormat="1">
      <c r="B4270" s="33"/>
      <c r="D4270" s="148" t="s">
        <v>224</v>
      </c>
      <c r="F4270" s="149" t="s">
        <v>4151</v>
      </c>
      <c r="I4270" s="150"/>
      <c r="L4270" s="33"/>
      <c r="M4270" s="282"/>
      <c r="N4270" s="282"/>
      <c r="O4270" s="282"/>
      <c r="P4270" s="282"/>
      <c r="Q4270" s="151"/>
      <c r="X4270" s="54"/>
      <c r="AX4270" s="18" t="s">
        <v>224</v>
      </c>
      <c r="AY4270" s="18" t="s">
        <v>82</v>
      </c>
    </row>
    <row r="4271" spans="2:69" s="1" customFormat="1" ht="171">
      <c r="B4271" s="33"/>
      <c r="D4271" s="148" t="s">
        <v>228</v>
      </c>
      <c r="F4271" s="154" t="s">
        <v>4153</v>
      </c>
      <c r="I4271" s="150"/>
      <c r="L4271" s="33"/>
      <c r="M4271" s="282"/>
      <c r="N4271" s="282"/>
      <c r="O4271" s="282"/>
      <c r="P4271" s="282"/>
      <c r="Q4271" s="151"/>
      <c r="X4271" s="54"/>
      <c r="AX4271" s="18" t="s">
        <v>228</v>
      </c>
      <c r="AY4271" s="18" t="s">
        <v>82</v>
      </c>
    </row>
    <row r="4272" spans="2:69" s="1" customFormat="1" ht="21.75" customHeight="1">
      <c r="B4272" s="133"/>
      <c r="C4272" s="134" t="s">
        <v>4154</v>
      </c>
      <c r="D4272" s="134" t="s">
        <v>218</v>
      </c>
      <c r="E4272" s="135" t="s">
        <v>4155</v>
      </c>
      <c r="F4272" s="136" t="s">
        <v>4156</v>
      </c>
      <c r="G4272" s="137" t="s">
        <v>952</v>
      </c>
      <c r="H4272" s="138">
        <v>1</v>
      </c>
      <c r="I4272" s="139"/>
      <c r="J4272" s="140">
        <f>ROUND(I4272*H4272,2)</f>
        <v>0</v>
      </c>
      <c r="K4272" s="141"/>
      <c r="L4272" s="33"/>
      <c r="M4272" s="294"/>
      <c r="N4272" s="294"/>
      <c r="O4272" s="294"/>
      <c r="P4272" s="282"/>
      <c r="Q4272" s="142" t="s">
        <v>3</v>
      </c>
      <c r="R4272" s="143" t="s">
        <v>44</v>
      </c>
      <c r="T4272" s="144">
        <f>S4272*H4272</f>
        <v>0</v>
      </c>
      <c r="U4272" s="144">
        <v>0</v>
      </c>
      <c r="V4272" s="144">
        <f>U4272*H4272</f>
        <v>0</v>
      </c>
      <c r="W4272" s="144">
        <v>0</v>
      </c>
      <c r="X4272" s="145">
        <f>W4272*H4272</f>
        <v>0</v>
      </c>
      <c r="AV4272" s="146" t="s">
        <v>356</v>
      </c>
      <c r="AX4272" s="146" t="s">
        <v>218</v>
      </c>
      <c r="AY4272" s="146" t="s">
        <v>82</v>
      </c>
      <c r="BC4272" s="18" t="s">
        <v>216</v>
      </c>
      <c r="BI4272" s="147">
        <f>IF(R4272="základní",J4272,0)</f>
        <v>0</v>
      </c>
      <c r="BJ4272" s="147">
        <f>IF(R4272="snížená",J4272,0)</f>
        <v>0</v>
      </c>
      <c r="BK4272" s="147">
        <f>IF(R4272="zákl. přenesená",J4272,0)</f>
        <v>0</v>
      </c>
      <c r="BL4272" s="147">
        <f>IF(R4272="sníž. přenesená",J4272,0)</f>
        <v>0</v>
      </c>
      <c r="BM4272" s="147">
        <f>IF(R4272="nulová",J4272,0)</f>
        <v>0</v>
      </c>
      <c r="BN4272" s="18" t="s">
        <v>80</v>
      </c>
      <c r="BO4272" s="147">
        <f>ROUND(I4272*H4272,2)</f>
        <v>0</v>
      </c>
      <c r="BP4272" s="18" t="s">
        <v>356</v>
      </c>
      <c r="BQ4272" s="146" t="s">
        <v>4157</v>
      </c>
    </row>
    <row r="4273" spans="2:69" s="1" customFormat="1">
      <c r="B4273" s="33"/>
      <c r="D4273" s="148" t="s">
        <v>224</v>
      </c>
      <c r="F4273" s="149" t="s">
        <v>4156</v>
      </c>
      <c r="I4273" s="150"/>
      <c r="L4273" s="33"/>
      <c r="M4273" s="282"/>
      <c r="N4273" s="282"/>
      <c r="O4273" s="282"/>
      <c r="P4273" s="282"/>
      <c r="Q4273" s="151"/>
      <c r="X4273" s="54"/>
      <c r="AX4273" s="18" t="s">
        <v>224</v>
      </c>
      <c r="AY4273" s="18" t="s">
        <v>82</v>
      </c>
    </row>
    <row r="4274" spans="2:69" s="1" customFormat="1" ht="279">
      <c r="B4274" s="33"/>
      <c r="D4274" s="148" t="s">
        <v>228</v>
      </c>
      <c r="F4274" s="154" t="s">
        <v>4158</v>
      </c>
      <c r="I4274" s="150"/>
      <c r="L4274" s="33"/>
      <c r="M4274" s="282"/>
      <c r="N4274" s="282"/>
      <c r="O4274" s="282"/>
      <c r="P4274" s="282"/>
      <c r="Q4274" s="151"/>
      <c r="X4274" s="54"/>
      <c r="AX4274" s="18" t="s">
        <v>228</v>
      </c>
      <c r="AY4274" s="18" t="s">
        <v>82</v>
      </c>
    </row>
    <row r="4275" spans="2:69" s="1" customFormat="1" ht="21.75" customHeight="1">
      <c r="B4275" s="133"/>
      <c r="C4275" s="350" t="s">
        <v>4159</v>
      </c>
      <c r="D4275" s="350" t="s">
        <v>218</v>
      </c>
      <c r="E4275" s="351" t="s">
        <v>4160</v>
      </c>
      <c r="F4275" s="352" t="s">
        <v>4161</v>
      </c>
      <c r="G4275" s="353" t="s">
        <v>221</v>
      </c>
      <c r="H4275" s="354">
        <v>65</v>
      </c>
      <c r="I4275" s="355"/>
      <c r="J4275" s="355">
        <f>ROUND(I4275*H4275,2)</f>
        <v>0</v>
      </c>
      <c r="K4275" s="141"/>
      <c r="L4275" s="33"/>
      <c r="M4275" s="356"/>
      <c r="N4275" s="356"/>
      <c r="O4275" s="356"/>
      <c r="P4275" s="282"/>
      <c r="Q4275" s="142" t="s">
        <v>3</v>
      </c>
      <c r="R4275" s="143" t="s">
        <v>44</v>
      </c>
      <c r="T4275" s="144">
        <f>S4275*H4275</f>
        <v>0</v>
      </c>
      <c r="U4275" s="144">
        <v>0</v>
      </c>
      <c r="V4275" s="144">
        <f>U4275*H4275</f>
        <v>0</v>
      </c>
      <c r="W4275" s="144">
        <v>0</v>
      </c>
      <c r="X4275" s="145">
        <f>W4275*H4275</f>
        <v>0</v>
      </c>
      <c r="AV4275" s="146" t="s">
        <v>356</v>
      </c>
      <c r="AX4275" s="146" t="s">
        <v>218</v>
      </c>
      <c r="AY4275" s="146" t="s">
        <v>82</v>
      </c>
      <c r="BC4275" s="18" t="s">
        <v>216</v>
      </c>
      <c r="BI4275" s="147">
        <f>IF(R4275="základní",J4275,0)</f>
        <v>0</v>
      </c>
      <c r="BJ4275" s="147">
        <f>IF(R4275="snížená",J4275,0)</f>
        <v>0</v>
      </c>
      <c r="BK4275" s="147">
        <f>IF(R4275="zákl. přenesená",J4275,0)</f>
        <v>0</v>
      </c>
      <c r="BL4275" s="147">
        <f>IF(R4275="sníž. přenesená",J4275,0)</f>
        <v>0</v>
      </c>
      <c r="BM4275" s="147">
        <f>IF(R4275="nulová",J4275,0)</f>
        <v>0</v>
      </c>
      <c r="BN4275" s="18" t="s">
        <v>80</v>
      </c>
      <c r="BO4275" s="147">
        <f>ROUND(I4275*H4275,2)</f>
        <v>0</v>
      </c>
      <c r="BP4275" s="18" t="s">
        <v>356</v>
      </c>
      <c r="BQ4275" s="146" t="s">
        <v>4162</v>
      </c>
    </row>
    <row r="4276" spans="2:69" s="1" customFormat="1">
      <c r="B4276" s="33"/>
      <c r="D4276" s="148" t="s">
        <v>224</v>
      </c>
      <c r="F4276" s="149" t="s">
        <v>4161</v>
      </c>
      <c r="I4276" s="150"/>
      <c r="L4276" s="33"/>
      <c r="M4276" s="282"/>
      <c r="N4276" s="282"/>
      <c r="O4276" s="282"/>
      <c r="P4276" s="282"/>
      <c r="Q4276" s="151"/>
      <c r="X4276" s="54"/>
      <c r="AX4276" s="18" t="s">
        <v>224</v>
      </c>
      <c r="AY4276" s="18" t="s">
        <v>82</v>
      </c>
    </row>
    <row r="4277" spans="2:69" s="1" customFormat="1" ht="207">
      <c r="B4277" s="33"/>
      <c r="D4277" s="148" t="s">
        <v>228</v>
      </c>
      <c r="F4277" s="154" t="s">
        <v>4163</v>
      </c>
      <c r="I4277" s="150"/>
      <c r="L4277" s="33"/>
      <c r="M4277" s="282"/>
      <c r="N4277" s="282"/>
      <c r="O4277" s="282"/>
      <c r="P4277" s="282"/>
      <c r="Q4277" s="151"/>
      <c r="X4277" s="54"/>
      <c r="AX4277" s="18" t="s">
        <v>228</v>
      </c>
      <c r="AY4277" s="18" t="s">
        <v>82</v>
      </c>
    </row>
    <row r="4278" spans="2:69" s="1" customFormat="1" ht="21.75" customHeight="1">
      <c r="B4278" s="133"/>
      <c r="C4278" s="350" t="s">
        <v>4164</v>
      </c>
      <c r="D4278" s="350" t="s">
        <v>218</v>
      </c>
      <c r="E4278" s="351" t="s">
        <v>4165</v>
      </c>
      <c r="F4278" s="352" t="s">
        <v>4161</v>
      </c>
      <c r="G4278" s="353" t="s">
        <v>221</v>
      </c>
      <c r="H4278" s="354">
        <v>52</v>
      </c>
      <c r="I4278" s="355"/>
      <c r="J4278" s="355">
        <f>ROUND(I4278*H4278,2)</f>
        <v>0</v>
      </c>
      <c r="K4278" s="141"/>
      <c r="L4278" s="33"/>
      <c r="M4278" s="356"/>
      <c r="N4278" s="356"/>
      <c r="O4278" s="356"/>
      <c r="P4278" s="282"/>
      <c r="Q4278" s="142" t="s">
        <v>3</v>
      </c>
      <c r="R4278" s="143" t="s">
        <v>44</v>
      </c>
      <c r="T4278" s="144">
        <f>S4278*H4278</f>
        <v>0</v>
      </c>
      <c r="U4278" s="144">
        <v>0</v>
      </c>
      <c r="V4278" s="144">
        <f>U4278*H4278</f>
        <v>0</v>
      </c>
      <c r="W4278" s="144">
        <v>0</v>
      </c>
      <c r="X4278" s="145">
        <f>W4278*H4278</f>
        <v>0</v>
      </c>
      <c r="AV4278" s="146" t="s">
        <v>356</v>
      </c>
      <c r="AX4278" s="146" t="s">
        <v>218</v>
      </c>
      <c r="AY4278" s="146" t="s">
        <v>82</v>
      </c>
      <c r="BC4278" s="18" t="s">
        <v>216</v>
      </c>
      <c r="BI4278" s="147">
        <f>IF(R4278="základní",J4278,0)</f>
        <v>0</v>
      </c>
      <c r="BJ4278" s="147">
        <f>IF(R4278="snížená",J4278,0)</f>
        <v>0</v>
      </c>
      <c r="BK4278" s="147">
        <f>IF(R4278="zákl. přenesená",J4278,0)</f>
        <v>0</v>
      </c>
      <c r="BL4278" s="147">
        <f>IF(R4278="sníž. přenesená",J4278,0)</f>
        <v>0</v>
      </c>
      <c r="BM4278" s="147">
        <f>IF(R4278="nulová",J4278,0)</f>
        <v>0</v>
      </c>
      <c r="BN4278" s="18" t="s">
        <v>80</v>
      </c>
      <c r="BO4278" s="147">
        <f>ROUND(I4278*H4278,2)</f>
        <v>0</v>
      </c>
      <c r="BP4278" s="18" t="s">
        <v>356</v>
      </c>
      <c r="BQ4278" s="146" t="s">
        <v>4166</v>
      </c>
    </row>
    <row r="4279" spans="2:69" s="1" customFormat="1">
      <c r="B4279" s="33"/>
      <c r="D4279" s="148" t="s">
        <v>224</v>
      </c>
      <c r="F4279" s="149" t="s">
        <v>4161</v>
      </c>
      <c r="I4279" s="150"/>
      <c r="L4279" s="33"/>
      <c r="M4279" s="282"/>
      <c r="N4279" s="282"/>
      <c r="O4279" s="282"/>
      <c r="P4279" s="282"/>
      <c r="Q4279" s="151"/>
      <c r="X4279" s="54"/>
      <c r="AX4279" s="18" t="s">
        <v>224</v>
      </c>
      <c r="AY4279" s="18" t="s">
        <v>82</v>
      </c>
    </row>
    <row r="4280" spans="2:69" s="1" customFormat="1" ht="225">
      <c r="B4280" s="33"/>
      <c r="D4280" s="148" t="s">
        <v>228</v>
      </c>
      <c r="F4280" s="154" t="s">
        <v>4167</v>
      </c>
      <c r="I4280" s="150"/>
      <c r="L4280" s="33"/>
      <c r="M4280" s="282"/>
      <c r="N4280" s="282"/>
      <c r="O4280" s="282"/>
      <c r="P4280" s="282"/>
      <c r="Q4280" s="151"/>
      <c r="X4280" s="54"/>
      <c r="AX4280" s="18" t="s">
        <v>228</v>
      </c>
      <c r="AY4280" s="18" t="s">
        <v>82</v>
      </c>
    </row>
    <row r="4281" spans="2:69" s="11" customFormat="1" ht="25.9" customHeight="1">
      <c r="B4281" s="121"/>
      <c r="D4281" s="122" t="s">
        <v>72</v>
      </c>
      <c r="E4281" s="123" t="s">
        <v>293</v>
      </c>
      <c r="F4281" s="123" t="s">
        <v>4168</v>
      </c>
      <c r="I4281" s="124"/>
      <c r="J4281" s="125">
        <f>BO4281</f>
        <v>0</v>
      </c>
      <c r="L4281" s="121"/>
      <c r="M4281" s="287"/>
      <c r="N4281" s="287"/>
      <c r="O4281" s="287"/>
      <c r="P4281" s="287"/>
      <c r="Q4281" s="126"/>
      <c r="T4281" s="127">
        <f>T4282</f>
        <v>0</v>
      </c>
      <c r="V4281" s="127">
        <f>V4282</f>
        <v>0</v>
      </c>
      <c r="X4281" s="128">
        <f>X4282</f>
        <v>0</v>
      </c>
      <c r="AV4281" s="122" t="s">
        <v>241</v>
      </c>
      <c r="AX4281" s="129" t="s">
        <v>72</v>
      </c>
      <c r="AY4281" s="129" t="s">
        <v>73</v>
      </c>
      <c r="BC4281" s="122" t="s">
        <v>216</v>
      </c>
      <c r="BO4281" s="130">
        <f>BO4282</f>
        <v>0</v>
      </c>
    </row>
    <row r="4282" spans="2:69" s="11" customFormat="1" ht="22.75" customHeight="1">
      <c r="B4282" s="121"/>
      <c r="D4282" s="122" t="s">
        <v>72</v>
      </c>
      <c r="E4282" s="131" t="s">
        <v>4169</v>
      </c>
      <c r="F4282" s="131" t="s">
        <v>4170</v>
      </c>
      <c r="I4282" s="124"/>
      <c r="J4282" s="132">
        <f>BO4282</f>
        <v>0</v>
      </c>
      <c r="L4282" s="121"/>
      <c r="M4282" s="287"/>
      <c r="N4282" s="287"/>
      <c r="O4282" s="287"/>
      <c r="P4282" s="287"/>
      <c r="Q4282" s="126"/>
      <c r="T4282" s="127">
        <f>SUM(T4283:T4285)</f>
        <v>0</v>
      </c>
      <c r="V4282" s="127">
        <f>SUM(V4283:V4285)</f>
        <v>0</v>
      </c>
      <c r="X4282" s="128">
        <f>SUM(X4283:X4285)</f>
        <v>0</v>
      </c>
      <c r="AV4282" s="122" t="s">
        <v>241</v>
      </c>
      <c r="AX4282" s="129" t="s">
        <v>72</v>
      </c>
      <c r="AY4282" s="129" t="s">
        <v>80</v>
      </c>
      <c r="BC4282" s="122" t="s">
        <v>216</v>
      </c>
      <c r="BO4282" s="130">
        <f>SUM(BO4283:BO4285)</f>
        <v>0</v>
      </c>
    </row>
    <row r="4283" spans="2:69" s="1" customFormat="1" ht="37.75" customHeight="1">
      <c r="B4283" s="133"/>
      <c r="C4283" s="350" t="s">
        <v>4171</v>
      </c>
      <c r="D4283" s="350" t="s">
        <v>218</v>
      </c>
      <c r="E4283" s="351" t="s">
        <v>4172</v>
      </c>
      <c r="F4283" s="352" t="s">
        <v>4173</v>
      </c>
      <c r="G4283" s="353" t="s">
        <v>4174</v>
      </c>
      <c r="H4283" s="354">
        <v>1</v>
      </c>
      <c r="I4283" s="355"/>
      <c r="J4283" s="355">
        <f>ROUND(I4283*H4283,2)</f>
        <v>0</v>
      </c>
      <c r="K4283" s="141"/>
      <c r="L4283" s="33"/>
      <c r="M4283" s="356"/>
      <c r="N4283" s="356"/>
      <c r="O4283" s="356"/>
      <c r="P4283" s="282"/>
      <c r="Q4283" s="142" t="s">
        <v>3</v>
      </c>
      <c r="R4283" s="143" t="s">
        <v>44</v>
      </c>
      <c r="T4283" s="144">
        <f>S4283*H4283</f>
        <v>0</v>
      </c>
      <c r="U4283" s="144">
        <v>0</v>
      </c>
      <c r="V4283" s="144">
        <f>U4283*H4283</f>
        <v>0</v>
      </c>
      <c r="W4283" s="144">
        <v>0</v>
      </c>
      <c r="X4283" s="145">
        <f>W4283*H4283</f>
        <v>0</v>
      </c>
      <c r="AV4283" s="146" t="s">
        <v>943</v>
      </c>
      <c r="AX4283" s="146" t="s">
        <v>218</v>
      </c>
      <c r="AY4283" s="146" t="s">
        <v>82</v>
      </c>
      <c r="BC4283" s="18" t="s">
        <v>216</v>
      </c>
      <c r="BI4283" s="147">
        <f>IF(R4283="základní",J4283,0)</f>
        <v>0</v>
      </c>
      <c r="BJ4283" s="147">
        <f>IF(R4283="snížená",J4283,0)</f>
        <v>0</v>
      </c>
      <c r="BK4283" s="147">
        <f>IF(R4283="zákl. přenesená",J4283,0)</f>
        <v>0</v>
      </c>
      <c r="BL4283" s="147">
        <f>IF(R4283="sníž. přenesená",J4283,0)</f>
        <v>0</v>
      </c>
      <c r="BM4283" s="147">
        <f>IF(R4283="nulová",J4283,0)</f>
        <v>0</v>
      </c>
      <c r="BN4283" s="18" t="s">
        <v>80</v>
      </c>
      <c r="BO4283" s="147">
        <f>ROUND(I4283*H4283,2)</f>
        <v>0</v>
      </c>
      <c r="BP4283" s="18" t="s">
        <v>943</v>
      </c>
      <c r="BQ4283" s="146" t="s">
        <v>4175</v>
      </c>
    </row>
    <row r="4284" spans="2:69" s="1" customFormat="1" ht="18">
      <c r="B4284" s="33"/>
      <c r="D4284" s="148" t="s">
        <v>224</v>
      </c>
      <c r="F4284" s="149" t="s">
        <v>4173</v>
      </c>
      <c r="I4284" s="150"/>
      <c r="L4284" s="33"/>
      <c r="M4284" s="282"/>
      <c r="N4284" s="282"/>
      <c r="O4284" s="282"/>
      <c r="P4284" s="282"/>
      <c r="Q4284" s="151"/>
      <c r="X4284" s="54"/>
      <c r="AX4284" s="18" t="s">
        <v>224</v>
      </c>
      <c r="AY4284" s="18" t="s">
        <v>82</v>
      </c>
    </row>
    <row r="4285" spans="2:69" s="1" customFormat="1" ht="234">
      <c r="B4285" s="33"/>
      <c r="D4285" s="148" t="s">
        <v>228</v>
      </c>
      <c r="F4285" s="154" t="s">
        <v>4176</v>
      </c>
      <c r="I4285" s="150"/>
      <c r="L4285" s="33"/>
      <c r="M4285" s="282"/>
      <c r="N4285" s="282"/>
      <c r="O4285" s="282"/>
      <c r="P4285" s="282"/>
      <c r="Q4285" s="195"/>
      <c r="R4285" s="196"/>
      <c r="S4285" s="196"/>
      <c r="T4285" s="196"/>
      <c r="U4285" s="196"/>
      <c r="V4285" s="196"/>
      <c r="W4285" s="196"/>
      <c r="X4285" s="197"/>
      <c r="AX4285" s="18" t="s">
        <v>228</v>
      </c>
      <c r="AY4285" s="18" t="s">
        <v>82</v>
      </c>
    </row>
    <row r="4286" spans="2:69" s="1" customFormat="1" ht="7" customHeight="1">
      <c r="B4286" s="42"/>
      <c r="C4286" s="43"/>
      <c r="D4286" s="43"/>
      <c r="E4286" s="43"/>
      <c r="F4286" s="43"/>
      <c r="G4286" s="43"/>
      <c r="H4286" s="43"/>
      <c r="I4286" s="43"/>
      <c r="J4286" s="43"/>
      <c r="K4286" s="43"/>
      <c r="L4286" s="33"/>
      <c r="M4286" s="282"/>
      <c r="N4286" s="282"/>
      <c r="O4286" s="282"/>
      <c r="P4286" s="282"/>
    </row>
  </sheetData>
  <autoFilter ref="C115:K4285" xr:uid="{00000000-0009-0000-0000-000001000000}"/>
  <mergeCells count="12">
    <mergeCell ref="Q2:Z2"/>
    <mergeCell ref="E108:H108"/>
    <mergeCell ref="E50:H50"/>
    <mergeCell ref="E52:H52"/>
    <mergeCell ref="E54:H54"/>
    <mergeCell ref="E104:H104"/>
    <mergeCell ref="E106:H106"/>
    <mergeCell ref="E7:H7"/>
    <mergeCell ref="E9:H9"/>
    <mergeCell ref="E11:H11"/>
    <mergeCell ref="E20:H20"/>
    <mergeCell ref="E29:H29"/>
  </mergeCells>
  <hyperlinks>
    <hyperlink ref="F121" r:id="rId1" xr:uid="{00000000-0004-0000-0100-000000000000}"/>
    <hyperlink ref="F127" r:id="rId2" xr:uid="{00000000-0004-0000-0100-000001000000}"/>
    <hyperlink ref="F132" r:id="rId3" xr:uid="{00000000-0004-0000-0100-000002000000}"/>
    <hyperlink ref="F140" r:id="rId4" xr:uid="{00000000-0004-0000-0100-000003000000}"/>
    <hyperlink ref="F146" r:id="rId5" xr:uid="{00000000-0004-0000-0100-000004000000}"/>
    <hyperlink ref="F155" r:id="rId6" xr:uid="{00000000-0004-0000-0100-000005000000}"/>
    <hyperlink ref="F165" r:id="rId7" xr:uid="{00000000-0004-0000-0100-000006000000}"/>
    <hyperlink ref="F179" r:id="rId8" xr:uid="{00000000-0004-0000-0100-000007000000}"/>
    <hyperlink ref="F184" r:id="rId9" xr:uid="{00000000-0004-0000-0100-000008000000}"/>
    <hyperlink ref="F189" r:id="rId10" xr:uid="{00000000-0004-0000-0100-000009000000}"/>
    <hyperlink ref="F196" r:id="rId11" xr:uid="{00000000-0004-0000-0100-00000A000000}"/>
    <hyperlink ref="F205" r:id="rId12" xr:uid="{00000000-0004-0000-0100-00000B000000}"/>
    <hyperlink ref="F216" r:id="rId13" xr:uid="{00000000-0004-0000-0100-00000C000000}"/>
    <hyperlink ref="F223" r:id="rId14" xr:uid="{00000000-0004-0000-0100-00000D000000}"/>
    <hyperlink ref="F227" r:id="rId15" xr:uid="{00000000-0004-0000-0100-00000E000000}"/>
    <hyperlink ref="F232" r:id="rId16" xr:uid="{00000000-0004-0000-0100-00000F000000}"/>
    <hyperlink ref="F239" r:id="rId17" xr:uid="{00000000-0004-0000-0100-000010000000}"/>
    <hyperlink ref="F253" r:id="rId18" xr:uid="{00000000-0004-0000-0100-000011000000}"/>
    <hyperlink ref="F267" r:id="rId19" xr:uid="{00000000-0004-0000-0100-000012000000}"/>
    <hyperlink ref="F273" r:id="rId20" xr:uid="{00000000-0004-0000-0100-000013000000}"/>
    <hyperlink ref="F280" r:id="rId21" xr:uid="{00000000-0004-0000-0100-000014000000}"/>
    <hyperlink ref="F288" r:id="rId22" xr:uid="{00000000-0004-0000-0100-000015000000}"/>
    <hyperlink ref="F294" r:id="rId23" xr:uid="{00000000-0004-0000-0100-000016000000}"/>
    <hyperlink ref="F304" r:id="rId24" xr:uid="{00000000-0004-0000-0100-000017000000}"/>
    <hyperlink ref="F309" r:id="rId25" xr:uid="{00000000-0004-0000-0100-000018000000}"/>
    <hyperlink ref="F314" r:id="rId26" xr:uid="{00000000-0004-0000-0100-000019000000}"/>
    <hyperlink ref="F327" r:id="rId27" xr:uid="{00000000-0004-0000-0100-00001A000000}"/>
    <hyperlink ref="F332" r:id="rId28" xr:uid="{00000000-0004-0000-0100-00001B000000}"/>
    <hyperlink ref="F340" r:id="rId29" xr:uid="{00000000-0004-0000-0100-00001C000000}"/>
    <hyperlink ref="F345" r:id="rId30" xr:uid="{00000000-0004-0000-0100-00001D000000}"/>
    <hyperlink ref="F355" r:id="rId31" xr:uid="{00000000-0004-0000-0100-00001E000000}"/>
    <hyperlink ref="F369" r:id="rId32" xr:uid="{00000000-0004-0000-0100-00001F000000}"/>
    <hyperlink ref="F378" r:id="rId33" xr:uid="{00000000-0004-0000-0100-000020000000}"/>
    <hyperlink ref="F382" r:id="rId34" xr:uid="{00000000-0004-0000-0100-000021000000}"/>
    <hyperlink ref="F386" r:id="rId35" xr:uid="{00000000-0004-0000-0100-000022000000}"/>
    <hyperlink ref="F391" r:id="rId36" xr:uid="{00000000-0004-0000-0100-000023000000}"/>
    <hyperlink ref="F396" r:id="rId37" xr:uid="{00000000-0004-0000-0100-000024000000}"/>
    <hyperlink ref="F410" r:id="rId38" xr:uid="{00000000-0004-0000-0100-000025000000}"/>
    <hyperlink ref="F422" r:id="rId39" xr:uid="{00000000-0004-0000-0100-000026000000}"/>
    <hyperlink ref="F425" r:id="rId40" xr:uid="{00000000-0004-0000-0100-000027000000}"/>
    <hyperlink ref="F431" r:id="rId41" xr:uid="{00000000-0004-0000-0100-000028000000}"/>
    <hyperlink ref="F441" r:id="rId42" xr:uid="{00000000-0004-0000-0100-000029000000}"/>
    <hyperlink ref="F451" r:id="rId43" xr:uid="{00000000-0004-0000-0100-00002A000000}"/>
    <hyperlink ref="F454" r:id="rId44" xr:uid="{00000000-0004-0000-0100-00002B000000}"/>
    <hyperlink ref="F459" r:id="rId45" xr:uid="{00000000-0004-0000-0100-00002C000000}"/>
    <hyperlink ref="F467" r:id="rId46" xr:uid="{00000000-0004-0000-0100-00002D000000}"/>
    <hyperlink ref="F475" r:id="rId47" xr:uid="{00000000-0004-0000-0100-00002E000000}"/>
    <hyperlink ref="F483" r:id="rId48" xr:uid="{00000000-0004-0000-0100-00002F000000}"/>
    <hyperlink ref="F486" r:id="rId49" xr:uid="{00000000-0004-0000-0100-000030000000}"/>
    <hyperlink ref="F623" r:id="rId50" xr:uid="{00000000-0004-0000-0100-000031000000}"/>
    <hyperlink ref="F791" r:id="rId51" xr:uid="{00000000-0004-0000-0100-000032000000}"/>
    <hyperlink ref="F803" r:id="rId52" xr:uid="{00000000-0004-0000-0100-000033000000}"/>
    <hyperlink ref="F855" r:id="rId53" xr:uid="{00000000-0004-0000-0100-000034000000}"/>
    <hyperlink ref="F870" r:id="rId54" xr:uid="{00000000-0004-0000-0100-000035000000}"/>
    <hyperlink ref="F901" r:id="rId55" xr:uid="{00000000-0004-0000-0100-000036000000}"/>
    <hyperlink ref="F930" r:id="rId56" xr:uid="{00000000-0004-0000-0100-000037000000}"/>
    <hyperlink ref="F958" r:id="rId57" xr:uid="{00000000-0004-0000-0100-000038000000}"/>
    <hyperlink ref="F968" r:id="rId58" xr:uid="{00000000-0004-0000-0100-000039000000}"/>
    <hyperlink ref="F984" r:id="rId59" xr:uid="{00000000-0004-0000-0100-00003A000000}"/>
    <hyperlink ref="F989" r:id="rId60" xr:uid="{00000000-0004-0000-0100-00003B000000}"/>
    <hyperlink ref="F995" r:id="rId61" xr:uid="{00000000-0004-0000-0100-00003C000000}"/>
    <hyperlink ref="F1023" r:id="rId62" xr:uid="{00000000-0004-0000-0100-00003D000000}"/>
    <hyperlink ref="F1032" r:id="rId63" xr:uid="{00000000-0004-0000-0100-00003E000000}"/>
    <hyperlink ref="F1037" r:id="rId64" xr:uid="{00000000-0004-0000-0100-00003F000000}"/>
    <hyperlink ref="F1042" r:id="rId65" xr:uid="{00000000-0004-0000-0100-000040000000}"/>
    <hyperlink ref="F1045" r:id="rId66" xr:uid="{00000000-0004-0000-0100-000041000000}"/>
    <hyperlink ref="F1051" r:id="rId67" xr:uid="{00000000-0004-0000-0100-000042000000}"/>
    <hyperlink ref="F1122" r:id="rId68" xr:uid="{00000000-0004-0000-0100-000043000000}"/>
    <hyperlink ref="F1260" r:id="rId69" xr:uid="{00000000-0004-0000-0100-000044000000}"/>
    <hyperlink ref="F1263" r:id="rId70" xr:uid="{00000000-0004-0000-0100-000045000000}"/>
    <hyperlink ref="F1350" r:id="rId71" xr:uid="{00000000-0004-0000-0100-000046000000}"/>
    <hyperlink ref="F1353" r:id="rId72" xr:uid="{00000000-0004-0000-0100-000047000000}"/>
    <hyperlink ref="F1367" r:id="rId73" xr:uid="{00000000-0004-0000-0100-000048000000}"/>
    <hyperlink ref="F1453" r:id="rId74" xr:uid="{00000000-0004-0000-0100-000049000000}"/>
    <hyperlink ref="F1483" r:id="rId75" xr:uid="{00000000-0004-0000-0100-00004A000000}"/>
    <hyperlink ref="F1544" r:id="rId76" xr:uid="{00000000-0004-0000-0100-00004B000000}"/>
    <hyperlink ref="F1574" r:id="rId77" xr:uid="{00000000-0004-0000-0100-00004C000000}"/>
    <hyperlink ref="F1598" r:id="rId78" xr:uid="{00000000-0004-0000-0100-00004D000000}"/>
    <hyperlink ref="F1602" r:id="rId79" xr:uid="{00000000-0004-0000-0100-00004E000000}"/>
    <hyperlink ref="F1623" r:id="rId80" xr:uid="{00000000-0004-0000-0100-00004F000000}"/>
    <hyperlink ref="F1627" r:id="rId81" xr:uid="{00000000-0004-0000-0100-000050000000}"/>
    <hyperlink ref="F1658" r:id="rId82" xr:uid="{00000000-0004-0000-0100-000051000000}"/>
    <hyperlink ref="F1666" r:id="rId83" xr:uid="{00000000-0004-0000-0100-000052000000}"/>
    <hyperlink ref="F1675" r:id="rId84" xr:uid="{00000000-0004-0000-0100-000053000000}"/>
    <hyperlink ref="F1678" r:id="rId85" xr:uid="{00000000-0004-0000-0100-000054000000}"/>
    <hyperlink ref="F1686" r:id="rId86" xr:uid="{00000000-0004-0000-0100-000055000000}"/>
    <hyperlink ref="F1693" r:id="rId87" xr:uid="{00000000-0004-0000-0100-000056000000}"/>
    <hyperlink ref="F1707" r:id="rId88" xr:uid="{00000000-0004-0000-0100-000057000000}"/>
    <hyperlink ref="F1719" r:id="rId89" xr:uid="{00000000-0004-0000-0100-000058000000}"/>
    <hyperlink ref="F1733" r:id="rId90" xr:uid="{00000000-0004-0000-0100-000059000000}"/>
    <hyperlink ref="F1747" r:id="rId91" xr:uid="{00000000-0004-0000-0100-00005A000000}"/>
    <hyperlink ref="F1805" r:id="rId92" xr:uid="{00000000-0004-0000-0100-00005B000000}"/>
    <hyperlink ref="F1811" r:id="rId93" xr:uid="{00000000-0004-0000-0100-00005C000000}"/>
    <hyperlink ref="F1815" r:id="rId94" xr:uid="{00000000-0004-0000-0100-00005D000000}"/>
    <hyperlink ref="F1823" r:id="rId95" xr:uid="{00000000-0004-0000-0100-00005E000000}"/>
    <hyperlink ref="F1827" r:id="rId96" xr:uid="{00000000-0004-0000-0100-00005F000000}"/>
    <hyperlink ref="F1831" r:id="rId97" xr:uid="{00000000-0004-0000-0100-000060000000}"/>
    <hyperlink ref="F1835" r:id="rId98" xr:uid="{00000000-0004-0000-0100-000061000000}"/>
    <hyperlink ref="F1839" r:id="rId99" xr:uid="{00000000-0004-0000-0100-000062000000}"/>
    <hyperlink ref="F1842" r:id="rId100" xr:uid="{00000000-0004-0000-0100-000063000000}"/>
    <hyperlink ref="F1847" r:id="rId101" xr:uid="{00000000-0004-0000-0100-000064000000}"/>
    <hyperlink ref="F1850" r:id="rId102" xr:uid="{00000000-0004-0000-0100-000065000000}"/>
    <hyperlink ref="F1854" r:id="rId103" xr:uid="{00000000-0004-0000-0100-000066000000}"/>
    <hyperlink ref="F1857" r:id="rId104" xr:uid="{00000000-0004-0000-0100-000067000000}"/>
    <hyperlink ref="F1860" r:id="rId105" xr:uid="{00000000-0004-0000-0100-000068000000}"/>
    <hyperlink ref="F1864" r:id="rId106" xr:uid="{00000000-0004-0000-0100-000069000000}"/>
    <hyperlink ref="F1867" r:id="rId107" xr:uid="{00000000-0004-0000-0100-00006A000000}"/>
    <hyperlink ref="F1872" r:id="rId108" xr:uid="{00000000-0004-0000-0100-00006B000000}"/>
    <hyperlink ref="F1904" r:id="rId109" xr:uid="{00000000-0004-0000-0100-00006C000000}"/>
    <hyperlink ref="F1909" r:id="rId110" xr:uid="{00000000-0004-0000-0100-00006D000000}"/>
    <hyperlink ref="F1913" r:id="rId111" xr:uid="{00000000-0004-0000-0100-00006E000000}"/>
    <hyperlink ref="F1917" r:id="rId112" xr:uid="{00000000-0004-0000-0100-00006F000000}"/>
    <hyperlink ref="F1931" r:id="rId113" xr:uid="{00000000-0004-0000-0100-000070000000}"/>
    <hyperlink ref="F1945" r:id="rId114" xr:uid="{00000000-0004-0000-0100-000071000000}"/>
    <hyperlink ref="F1963" r:id="rId115" xr:uid="{00000000-0004-0000-0100-000072000000}"/>
    <hyperlink ref="F1983" r:id="rId116" xr:uid="{00000000-0004-0000-0100-000073000000}"/>
    <hyperlink ref="F1991" r:id="rId117" xr:uid="{00000000-0004-0000-0100-000074000000}"/>
    <hyperlink ref="F2009" r:id="rId118" xr:uid="{00000000-0004-0000-0100-000075000000}"/>
    <hyperlink ref="F2022" r:id="rId119" xr:uid="{00000000-0004-0000-0100-000076000000}"/>
    <hyperlink ref="F2036" r:id="rId120" xr:uid="{00000000-0004-0000-0100-000077000000}"/>
    <hyperlink ref="F2054" r:id="rId121" xr:uid="{00000000-0004-0000-0100-000078000000}"/>
    <hyperlink ref="F2063" r:id="rId122" xr:uid="{00000000-0004-0000-0100-000079000000}"/>
    <hyperlink ref="F2081" r:id="rId123" xr:uid="{00000000-0004-0000-0100-00007A000000}"/>
    <hyperlink ref="F2090" r:id="rId124" xr:uid="{00000000-0004-0000-0100-00007B000000}"/>
    <hyperlink ref="F2096" r:id="rId125" xr:uid="{00000000-0004-0000-0100-00007C000000}"/>
    <hyperlink ref="F2099" r:id="rId126" xr:uid="{00000000-0004-0000-0100-00007D000000}"/>
    <hyperlink ref="F2102" r:id="rId127" xr:uid="{00000000-0004-0000-0100-00007E000000}"/>
    <hyperlink ref="F2106" r:id="rId128" xr:uid="{00000000-0004-0000-0100-00007F000000}"/>
    <hyperlink ref="F2110" r:id="rId129" xr:uid="{00000000-0004-0000-0100-000080000000}"/>
    <hyperlink ref="F2115" r:id="rId130" xr:uid="{00000000-0004-0000-0100-000081000000}"/>
    <hyperlink ref="F2123" r:id="rId131" xr:uid="{00000000-0004-0000-0100-000082000000}"/>
    <hyperlink ref="F2139" r:id="rId132" xr:uid="{00000000-0004-0000-0100-000083000000}"/>
    <hyperlink ref="F2149" r:id="rId133" xr:uid="{00000000-0004-0000-0100-000084000000}"/>
    <hyperlink ref="F2168" r:id="rId134" xr:uid="{00000000-0004-0000-0100-000085000000}"/>
    <hyperlink ref="F2174" r:id="rId135" xr:uid="{00000000-0004-0000-0100-000086000000}"/>
    <hyperlink ref="F2196" r:id="rId136" xr:uid="{00000000-0004-0000-0100-000087000000}"/>
    <hyperlink ref="F2200" r:id="rId137" xr:uid="{00000000-0004-0000-0100-000088000000}"/>
    <hyperlink ref="F2218" r:id="rId138" xr:uid="{00000000-0004-0000-0100-000089000000}"/>
    <hyperlink ref="F2257" r:id="rId139" xr:uid="{00000000-0004-0000-0100-00008A000000}"/>
    <hyperlink ref="F2273" r:id="rId140" xr:uid="{00000000-0004-0000-0100-00008B000000}"/>
    <hyperlink ref="F2288" r:id="rId141" xr:uid="{00000000-0004-0000-0100-00008C000000}"/>
    <hyperlink ref="F2299" r:id="rId142" xr:uid="{00000000-0004-0000-0100-00008D000000}"/>
    <hyperlink ref="F2310" r:id="rId143" xr:uid="{00000000-0004-0000-0100-00008E000000}"/>
    <hyperlink ref="F2320" r:id="rId144" xr:uid="{00000000-0004-0000-0100-00008F000000}"/>
    <hyperlink ref="F2329" r:id="rId145" xr:uid="{00000000-0004-0000-0100-000090000000}"/>
    <hyperlink ref="F2342" r:id="rId146" xr:uid="{00000000-0004-0000-0100-000091000000}"/>
    <hyperlink ref="F2374" r:id="rId147" xr:uid="{00000000-0004-0000-0100-000092000000}"/>
    <hyperlink ref="F2379" r:id="rId148" xr:uid="{00000000-0004-0000-0100-000093000000}"/>
    <hyperlink ref="F2383" r:id="rId149" xr:uid="{00000000-0004-0000-0100-000094000000}"/>
    <hyperlink ref="F2394" r:id="rId150" xr:uid="{00000000-0004-0000-0100-000095000000}"/>
    <hyperlink ref="F2449" r:id="rId151" xr:uid="{00000000-0004-0000-0100-000096000000}"/>
    <hyperlink ref="F2491" r:id="rId152" xr:uid="{00000000-0004-0000-0100-000097000000}"/>
    <hyperlink ref="F2512" r:id="rId153" xr:uid="{00000000-0004-0000-0100-000098000000}"/>
    <hyperlink ref="F2540" r:id="rId154" xr:uid="{00000000-0004-0000-0100-000099000000}"/>
    <hyperlink ref="F2561" r:id="rId155" xr:uid="{00000000-0004-0000-0100-00009A000000}"/>
    <hyperlink ref="F2577" r:id="rId156" xr:uid="{00000000-0004-0000-0100-00009B000000}"/>
    <hyperlink ref="F2588" r:id="rId157" xr:uid="{00000000-0004-0000-0100-00009C000000}"/>
    <hyperlink ref="F2599" r:id="rId158" xr:uid="{00000000-0004-0000-0100-00009D000000}"/>
    <hyperlink ref="F2613" r:id="rId159" xr:uid="{00000000-0004-0000-0100-00009E000000}"/>
    <hyperlink ref="F2692" r:id="rId160" xr:uid="{00000000-0004-0000-0100-00009F000000}"/>
    <hyperlink ref="F2707" r:id="rId161" xr:uid="{00000000-0004-0000-0100-0000A0000000}"/>
    <hyperlink ref="F2711" r:id="rId162" xr:uid="{00000000-0004-0000-0100-0000A1000000}"/>
    <hyperlink ref="F2746" r:id="rId163" xr:uid="{00000000-0004-0000-0100-0000A2000000}"/>
    <hyperlink ref="F2759" r:id="rId164" xr:uid="{00000000-0004-0000-0100-0000A3000000}"/>
    <hyperlink ref="F2770" r:id="rId165" xr:uid="{00000000-0004-0000-0100-0000A4000000}"/>
    <hyperlink ref="F2830" r:id="rId166" xr:uid="{00000000-0004-0000-0100-0000A5000000}"/>
    <hyperlink ref="F2836" r:id="rId167" xr:uid="{00000000-0004-0000-0100-0000A6000000}"/>
    <hyperlink ref="F2853" r:id="rId168" xr:uid="{00000000-0004-0000-0100-0000A7000000}"/>
    <hyperlink ref="F2859" r:id="rId169" xr:uid="{00000000-0004-0000-0100-0000A8000000}"/>
    <hyperlink ref="F2873" r:id="rId170" xr:uid="{00000000-0004-0000-0100-0000A9000000}"/>
    <hyperlink ref="F2914" r:id="rId171" xr:uid="{00000000-0004-0000-0100-0000AA000000}"/>
    <hyperlink ref="F2928" r:id="rId172" xr:uid="{00000000-0004-0000-0100-0000AB000000}"/>
    <hyperlink ref="F2934" r:id="rId173" xr:uid="{00000000-0004-0000-0100-0000AC000000}"/>
    <hyperlink ref="F2951" r:id="rId174" xr:uid="{00000000-0004-0000-0100-0000AD000000}"/>
    <hyperlink ref="F2992" r:id="rId175" xr:uid="{00000000-0004-0000-0100-0000AE000000}"/>
    <hyperlink ref="F3005" r:id="rId176" xr:uid="{00000000-0004-0000-0100-0000AF000000}"/>
    <hyperlink ref="F3013" r:id="rId177" xr:uid="{00000000-0004-0000-0100-0000B0000000}"/>
    <hyperlink ref="F3031" r:id="rId178" xr:uid="{00000000-0004-0000-0100-0000B1000000}"/>
    <hyperlink ref="F3049" r:id="rId179" xr:uid="{00000000-0004-0000-0100-0000B2000000}"/>
    <hyperlink ref="F3053" r:id="rId180" xr:uid="{00000000-0004-0000-0100-0000B3000000}"/>
    <hyperlink ref="F3061" r:id="rId181" xr:uid="{00000000-0004-0000-0100-0000B4000000}"/>
    <hyperlink ref="F3082" r:id="rId182" xr:uid="{00000000-0004-0000-0100-0000B5000000}"/>
    <hyperlink ref="F3101" r:id="rId183" xr:uid="{00000000-0004-0000-0100-0000B6000000}"/>
    <hyperlink ref="F3115" r:id="rId184" xr:uid="{00000000-0004-0000-0100-0000B7000000}"/>
    <hyperlink ref="F3140" r:id="rId185" xr:uid="{00000000-0004-0000-0100-0000B8000000}"/>
    <hyperlink ref="F3154" r:id="rId186" xr:uid="{00000000-0004-0000-0100-0000B9000000}"/>
    <hyperlink ref="F3333" r:id="rId187" xr:uid="{00000000-0004-0000-0100-0000BA000000}"/>
    <hyperlink ref="F3504" r:id="rId188" xr:uid="{00000000-0004-0000-0100-0000BB000000}"/>
    <hyperlink ref="F3550" r:id="rId189" xr:uid="{00000000-0004-0000-0100-0000BC000000}"/>
    <hyperlink ref="F3565" r:id="rId190" xr:uid="{00000000-0004-0000-0100-0000BD000000}"/>
    <hyperlink ref="F3584" r:id="rId191" xr:uid="{00000000-0004-0000-0100-0000BE000000}"/>
    <hyperlink ref="F3588" r:id="rId192" xr:uid="{00000000-0004-0000-0100-0000BF000000}"/>
    <hyperlink ref="F3595" r:id="rId193" xr:uid="{00000000-0004-0000-0100-0000C0000000}"/>
    <hyperlink ref="F3610" r:id="rId194" xr:uid="{00000000-0004-0000-0100-0000C1000000}"/>
    <hyperlink ref="F3637" r:id="rId195" xr:uid="{00000000-0004-0000-0100-0000C2000000}"/>
    <hyperlink ref="F3641" r:id="rId196" xr:uid="{00000000-0004-0000-0100-0000C3000000}"/>
    <hyperlink ref="F3646" r:id="rId197" xr:uid="{00000000-0004-0000-0100-0000C4000000}"/>
    <hyperlink ref="F3663" r:id="rId198" xr:uid="{00000000-0004-0000-0100-0000C5000000}"/>
    <hyperlink ref="F3682" r:id="rId199" xr:uid="{00000000-0004-0000-0100-0000C6000000}"/>
    <hyperlink ref="F3704" r:id="rId200" xr:uid="{00000000-0004-0000-0100-0000C7000000}"/>
    <hyperlink ref="F3710" r:id="rId201" xr:uid="{00000000-0004-0000-0100-0000C8000000}"/>
    <hyperlink ref="F3745" r:id="rId202" xr:uid="{00000000-0004-0000-0100-0000C9000000}"/>
    <hyperlink ref="F3749" r:id="rId203" xr:uid="{00000000-0004-0000-0100-0000CA000000}"/>
    <hyperlink ref="F3924" r:id="rId204" xr:uid="{00000000-0004-0000-0100-0000CB000000}"/>
    <hyperlink ref="F4072" r:id="rId205" xr:uid="{00000000-0004-0000-0100-0000CC000000}"/>
    <hyperlink ref="F4088" r:id="rId206" xr:uid="{00000000-0004-0000-0100-0000CD000000}"/>
  </hyperlinks>
  <pageMargins left="0.39370078740157483" right="0.39370078740157483" top="0.39370078740157483" bottom="0.39370078740157483" header="0" footer="0"/>
  <pageSetup paperSize="9" scale="63" fitToHeight="100" orientation="portrait" r:id="rId207"/>
  <headerFooter>
    <oddFooter>&amp;CStrana &amp;P z &amp;N</oddFooter>
  </headerFooter>
  <drawing r:id="rId20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92"/>
  <sheetViews>
    <sheetView showGridLines="0" topLeftCell="A46"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90</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ht="12" customHeight="1">
      <c r="B8" s="21"/>
      <c r="D8" s="28" t="s">
        <v>161</v>
      </c>
      <c r="L8" s="21"/>
    </row>
    <row r="9" spans="2:46" s="1" customFormat="1" ht="16.5" customHeight="1">
      <c r="B9" s="33"/>
      <c r="E9" s="339" t="s">
        <v>162</v>
      </c>
      <c r="F9" s="338"/>
      <c r="G9" s="338"/>
      <c r="H9" s="338"/>
      <c r="L9" s="33"/>
    </row>
    <row r="10" spans="2:46" s="1" customFormat="1" ht="12" customHeight="1">
      <c r="B10" s="33"/>
      <c r="D10" s="28" t="s">
        <v>163</v>
      </c>
      <c r="L10" s="33"/>
    </row>
    <row r="11" spans="2:46" s="1" customFormat="1" ht="16.5" customHeight="1">
      <c r="B11" s="33"/>
      <c r="E11" s="334" t="s">
        <v>4177</v>
      </c>
      <c r="F11" s="338"/>
      <c r="G11" s="338"/>
      <c r="H11" s="338"/>
      <c r="L11" s="33"/>
    </row>
    <row r="12" spans="2:46" s="1" customFormat="1">
      <c r="B12" s="33"/>
      <c r="L12" s="33"/>
    </row>
    <row r="13" spans="2:46" s="1" customFormat="1" ht="12" customHeight="1">
      <c r="B13" s="33"/>
      <c r="D13" s="28" t="s">
        <v>20</v>
      </c>
      <c r="F13" s="26" t="s">
        <v>3</v>
      </c>
      <c r="I13" s="28" t="s">
        <v>21</v>
      </c>
      <c r="J13" s="26" t="s">
        <v>3</v>
      </c>
      <c r="L13" s="33"/>
    </row>
    <row r="14" spans="2:46" s="1" customFormat="1" ht="12" customHeight="1">
      <c r="B14" s="33"/>
      <c r="D14" s="28" t="s">
        <v>22</v>
      </c>
      <c r="F14" s="26" t="s">
        <v>23</v>
      </c>
      <c r="I14" s="28" t="s">
        <v>24</v>
      </c>
      <c r="J14" s="50" t="str">
        <f>'Rekapitulace stavby'!AN8</f>
        <v>23. 9. 2022</v>
      </c>
      <c r="L14" s="33"/>
    </row>
    <row r="15" spans="2:46" s="1" customFormat="1" ht="10.75" customHeight="1">
      <c r="B15" s="33"/>
      <c r="L15" s="33"/>
    </row>
    <row r="16" spans="2:46" s="1" customFormat="1" ht="12" customHeight="1">
      <c r="B16" s="33"/>
      <c r="D16" s="28" t="s">
        <v>26</v>
      </c>
      <c r="I16" s="28" t="s">
        <v>27</v>
      </c>
      <c r="J16" s="26" t="s">
        <v>3</v>
      </c>
      <c r="L16" s="33"/>
    </row>
    <row r="17" spans="2:12" s="1" customFormat="1" ht="18" customHeight="1">
      <c r="B17" s="33"/>
      <c r="E17" s="26" t="s">
        <v>28</v>
      </c>
      <c r="I17" s="28" t="s">
        <v>29</v>
      </c>
      <c r="J17" s="26" t="s">
        <v>3</v>
      </c>
      <c r="L17" s="33"/>
    </row>
    <row r="18" spans="2:12" s="1" customFormat="1" ht="7" customHeight="1">
      <c r="B18" s="33"/>
      <c r="L18" s="33"/>
    </row>
    <row r="19" spans="2:12" s="1" customFormat="1" ht="12" customHeight="1">
      <c r="B19" s="33"/>
      <c r="D19" s="28" t="s">
        <v>30</v>
      </c>
      <c r="I19" s="28" t="s">
        <v>27</v>
      </c>
      <c r="J19" s="29" t="str">
        <f>'Rekapitulace stavby'!AN13</f>
        <v>Vyplň údaj</v>
      </c>
      <c r="L19" s="33"/>
    </row>
    <row r="20" spans="2:12" s="1" customFormat="1" ht="18" customHeight="1">
      <c r="B20" s="33"/>
      <c r="E20" s="341" t="str">
        <f>'Rekapitulace stavby'!E14</f>
        <v>Vyplň údaj</v>
      </c>
      <c r="F20" s="308"/>
      <c r="G20" s="308"/>
      <c r="H20" s="308"/>
      <c r="I20" s="28" t="s">
        <v>29</v>
      </c>
      <c r="J20" s="29" t="str">
        <f>'Rekapitulace stavby'!AN14</f>
        <v>Vyplň údaj</v>
      </c>
      <c r="L20" s="33"/>
    </row>
    <row r="21" spans="2:12" s="1" customFormat="1" ht="7" customHeight="1">
      <c r="B21" s="33"/>
      <c r="L21" s="33"/>
    </row>
    <row r="22" spans="2:12" s="1" customFormat="1" ht="12" customHeight="1">
      <c r="B22" s="33"/>
      <c r="D22" s="28" t="s">
        <v>32</v>
      </c>
      <c r="I22" s="28" t="s">
        <v>27</v>
      </c>
      <c r="J22" s="26" t="s">
        <v>3</v>
      </c>
      <c r="L22" s="33"/>
    </row>
    <row r="23" spans="2:12" s="1" customFormat="1" ht="18" customHeight="1">
      <c r="B23" s="33"/>
      <c r="E23" s="26" t="s">
        <v>4178</v>
      </c>
      <c r="I23" s="28" t="s">
        <v>29</v>
      </c>
      <c r="J23" s="26" t="s">
        <v>3</v>
      </c>
      <c r="L23" s="33"/>
    </row>
    <row r="24" spans="2:12" s="1" customFormat="1" ht="7" customHeight="1">
      <c r="B24" s="33"/>
      <c r="L24" s="33"/>
    </row>
    <row r="25" spans="2:12" s="1" customFormat="1" ht="12" customHeight="1">
      <c r="B25" s="33"/>
      <c r="D25" s="28" t="s">
        <v>35</v>
      </c>
      <c r="I25" s="28" t="s">
        <v>27</v>
      </c>
      <c r="J25" s="26" t="str">
        <f>IF('Rekapitulace stavby'!AN19="","",'Rekapitulace stavby'!AN19)</f>
        <v/>
      </c>
      <c r="L25" s="33"/>
    </row>
    <row r="26" spans="2:12" s="1" customFormat="1" ht="18" customHeight="1">
      <c r="B26" s="33"/>
      <c r="E26" s="26" t="str">
        <f>IF('Rekapitulace stavby'!E20="","",'Rekapitulace stavby'!E20)</f>
        <v xml:space="preserve"> </v>
      </c>
      <c r="I26" s="28" t="s">
        <v>29</v>
      </c>
      <c r="J26" s="26" t="str">
        <f>IF('Rekapitulace stavby'!AN20="","",'Rekapitulace stavby'!AN20)</f>
        <v/>
      </c>
      <c r="L26" s="33"/>
    </row>
    <row r="27" spans="2:12" s="1" customFormat="1" ht="7" customHeight="1">
      <c r="B27" s="33"/>
      <c r="L27" s="33"/>
    </row>
    <row r="28" spans="2:12" s="1" customFormat="1" ht="12" customHeight="1">
      <c r="B28" s="33"/>
      <c r="D28" s="28" t="s">
        <v>37</v>
      </c>
      <c r="L28" s="33"/>
    </row>
    <row r="29" spans="2:12" s="7" customFormat="1" ht="16.5" customHeight="1">
      <c r="B29" s="92"/>
      <c r="E29" s="312" t="s">
        <v>3</v>
      </c>
      <c r="F29" s="312"/>
      <c r="G29" s="312"/>
      <c r="H29" s="312"/>
      <c r="L29" s="92"/>
    </row>
    <row r="30" spans="2:12" s="1" customFormat="1" ht="7" customHeight="1">
      <c r="B30" s="33"/>
      <c r="L30" s="33"/>
    </row>
    <row r="31" spans="2:12" s="1" customFormat="1" ht="7" customHeight="1">
      <c r="B31" s="33"/>
      <c r="D31" s="51"/>
      <c r="E31" s="51"/>
      <c r="F31" s="51"/>
      <c r="G31" s="51"/>
      <c r="H31" s="51"/>
      <c r="I31" s="51"/>
      <c r="J31" s="51"/>
      <c r="K31" s="51"/>
      <c r="L31" s="33"/>
    </row>
    <row r="32" spans="2:12" s="1" customFormat="1" ht="25.4" customHeight="1">
      <c r="B32" s="33"/>
      <c r="D32" s="93" t="s">
        <v>39</v>
      </c>
      <c r="J32" s="64">
        <f>ROUND(J87, 2)</f>
        <v>0</v>
      </c>
      <c r="L32" s="33"/>
    </row>
    <row r="33" spans="2:12" s="1" customFormat="1" ht="7" customHeight="1">
      <c r="B33" s="33"/>
      <c r="D33" s="51"/>
      <c r="E33" s="51"/>
      <c r="F33" s="51"/>
      <c r="G33" s="51"/>
      <c r="H33" s="51"/>
      <c r="I33" s="51"/>
      <c r="J33" s="51"/>
      <c r="K33" s="51"/>
      <c r="L33" s="33"/>
    </row>
    <row r="34" spans="2:12" s="1" customFormat="1" ht="14.4" customHeight="1">
      <c r="B34" s="33"/>
      <c r="F34" s="36" t="s">
        <v>41</v>
      </c>
      <c r="I34" s="36" t="s">
        <v>40</v>
      </c>
      <c r="J34" s="36" t="s">
        <v>42</v>
      </c>
      <c r="L34" s="33"/>
    </row>
    <row r="35" spans="2:12" s="1" customFormat="1" ht="14.4" customHeight="1">
      <c r="B35" s="33"/>
      <c r="D35" s="53" t="s">
        <v>43</v>
      </c>
      <c r="E35" s="28" t="s">
        <v>44</v>
      </c>
      <c r="F35" s="84">
        <f>ROUND((SUM(BE87:BE91)),  2)</f>
        <v>0</v>
      </c>
      <c r="I35" s="94">
        <v>0.21</v>
      </c>
      <c r="J35" s="84">
        <f>ROUND(((SUM(BE87:BE91))*I35),  2)</f>
        <v>0</v>
      </c>
      <c r="L35" s="33"/>
    </row>
    <row r="36" spans="2:12" s="1" customFormat="1" ht="14.4" customHeight="1">
      <c r="B36" s="33"/>
      <c r="E36" s="28" t="s">
        <v>45</v>
      </c>
      <c r="F36" s="84">
        <f>ROUND((SUM(BF87:BF91)),  2)</f>
        <v>0</v>
      </c>
      <c r="I36" s="94">
        <v>0.15</v>
      </c>
      <c r="J36" s="84">
        <f>ROUND(((SUM(BF87:BF91))*I36),  2)</f>
        <v>0</v>
      </c>
      <c r="L36" s="33"/>
    </row>
    <row r="37" spans="2:12" s="1" customFormat="1" ht="14.4" hidden="1" customHeight="1">
      <c r="B37" s="33"/>
      <c r="E37" s="28" t="s">
        <v>46</v>
      </c>
      <c r="F37" s="84">
        <f>ROUND((SUM(BG87:BG91)),  2)</f>
        <v>0</v>
      </c>
      <c r="I37" s="94">
        <v>0.21</v>
      </c>
      <c r="J37" s="84">
        <f>0</f>
        <v>0</v>
      </c>
      <c r="L37" s="33"/>
    </row>
    <row r="38" spans="2:12" s="1" customFormat="1" ht="14.4" hidden="1" customHeight="1">
      <c r="B38" s="33"/>
      <c r="E38" s="28" t="s">
        <v>47</v>
      </c>
      <c r="F38" s="84">
        <f>ROUND((SUM(BH87:BH91)),  2)</f>
        <v>0</v>
      </c>
      <c r="I38" s="94">
        <v>0.15</v>
      </c>
      <c r="J38" s="84">
        <f>0</f>
        <v>0</v>
      </c>
      <c r="L38" s="33"/>
    </row>
    <row r="39" spans="2:12" s="1" customFormat="1" ht="14.4" hidden="1" customHeight="1">
      <c r="B39" s="33"/>
      <c r="E39" s="28" t="s">
        <v>48</v>
      </c>
      <c r="F39" s="84">
        <f>ROUND((SUM(BI87:BI91)),  2)</f>
        <v>0</v>
      </c>
      <c r="I39" s="94">
        <v>0</v>
      </c>
      <c r="J39" s="84">
        <f>0</f>
        <v>0</v>
      </c>
      <c r="L39" s="33"/>
    </row>
    <row r="40" spans="2:12" s="1" customFormat="1" ht="7" customHeight="1">
      <c r="B40" s="33"/>
      <c r="L40" s="33"/>
    </row>
    <row r="41" spans="2:12" s="1" customFormat="1" ht="25.4" customHeight="1">
      <c r="B41" s="33"/>
      <c r="C41" s="95"/>
      <c r="D41" s="96" t="s">
        <v>49</v>
      </c>
      <c r="E41" s="55"/>
      <c r="F41" s="55"/>
      <c r="G41" s="97" t="s">
        <v>50</v>
      </c>
      <c r="H41" s="98" t="s">
        <v>51</v>
      </c>
      <c r="I41" s="55"/>
      <c r="J41" s="99">
        <f>SUM(J32:J39)</f>
        <v>0</v>
      </c>
      <c r="K41" s="100"/>
      <c r="L41" s="33"/>
    </row>
    <row r="42" spans="2:12" s="1" customFormat="1" ht="14.4" customHeight="1">
      <c r="B42" s="42"/>
      <c r="C42" s="43"/>
      <c r="D42" s="43"/>
      <c r="E42" s="43"/>
      <c r="F42" s="43"/>
      <c r="G42" s="43"/>
      <c r="H42" s="43"/>
      <c r="I42" s="43"/>
      <c r="J42" s="43"/>
      <c r="K42" s="43"/>
      <c r="L42" s="33"/>
    </row>
    <row r="46" spans="2:12" s="1" customFormat="1" ht="7" customHeight="1">
      <c r="B46" s="44"/>
      <c r="C46" s="45"/>
      <c r="D46" s="45"/>
      <c r="E46" s="45"/>
      <c r="F46" s="45"/>
      <c r="G46" s="45"/>
      <c r="H46" s="45"/>
      <c r="I46" s="45"/>
      <c r="J46" s="45"/>
      <c r="K46" s="45"/>
      <c r="L46" s="33"/>
    </row>
    <row r="47" spans="2:12" s="1" customFormat="1" ht="25" customHeight="1">
      <c r="B47" s="33"/>
      <c r="C47" s="22" t="s">
        <v>166</v>
      </c>
      <c r="L47" s="33"/>
    </row>
    <row r="48" spans="2:12" s="1" customFormat="1" ht="7" customHeight="1">
      <c r="B48" s="33"/>
      <c r="L48" s="33"/>
    </row>
    <row r="49" spans="2:47" s="1" customFormat="1" ht="12" customHeight="1">
      <c r="B49" s="33"/>
      <c r="C49" s="28" t="s">
        <v>18</v>
      </c>
      <c r="L49" s="33"/>
    </row>
    <row r="50" spans="2:47" s="1" customFormat="1" ht="16.5" customHeight="1">
      <c r="B50" s="33"/>
      <c r="E50" s="339" t="str">
        <f>E7</f>
        <v>Czech Globe - pavilon D</v>
      </c>
      <c r="F50" s="340"/>
      <c r="G50" s="340"/>
      <c r="H50" s="340"/>
      <c r="L50" s="33"/>
    </row>
    <row r="51" spans="2:47" ht="12" customHeight="1">
      <c r="B51" s="21"/>
      <c r="C51" s="28" t="s">
        <v>161</v>
      </c>
      <c r="L51" s="21"/>
    </row>
    <row r="52" spans="2:47" s="1" customFormat="1" ht="16.5" customHeight="1">
      <c r="B52" s="33"/>
      <c r="E52" s="339" t="s">
        <v>162</v>
      </c>
      <c r="F52" s="338"/>
      <c r="G52" s="338"/>
      <c r="H52" s="338"/>
      <c r="L52" s="33"/>
    </row>
    <row r="53" spans="2:47" s="1" customFormat="1" ht="12" customHeight="1">
      <c r="B53" s="33"/>
      <c r="C53" s="28" t="s">
        <v>163</v>
      </c>
      <c r="L53" s="33"/>
    </row>
    <row r="54" spans="2:47" s="1" customFormat="1" ht="16.5" customHeight="1">
      <c r="B54" s="33"/>
      <c r="E54" s="334" t="str">
        <f>E11</f>
        <v>22-SO063-01.41 - d.1.4.1  zařízení pro vytápění staveb</v>
      </c>
      <c r="F54" s="338"/>
      <c r="G54" s="338"/>
      <c r="H54" s="338"/>
      <c r="L54" s="33"/>
    </row>
    <row r="55" spans="2:47" s="1" customFormat="1" ht="7" customHeight="1">
      <c r="B55" s="33"/>
      <c r="L55" s="33"/>
    </row>
    <row r="56" spans="2:47" s="1" customFormat="1" ht="12" customHeight="1">
      <c r="B56" s="33"/>
      <c r="C56" s="28" t="s">
        <v>22</v>
      </c>
      <c r="F56" s="26" t="str">
        <f>F14</f>
        <v>Brno</v>
      </c>
      <c r="I56" s="28" t="s">
        <v>24</v>
      </c>
      <c r="J56" s="50" t="str">
        <f>IF(J14="","",J14)</f>
        <v>23. 9. 2022</v>
      </c>
      <c r="L56" s="33"/>
    </row>
    <row r="57" spans="2:47" s="1" customFormat="1" ht="7" customHeight="1">
      <c r="B57" s="33"/>
      <c r="L57" s="33"/>
    </row>
    <row r="58" spans="2:47" s="1" customFormat="1" ht="15.15" customHeight="1">
      <c r="B58" s="33"/>
      <c r="C58" s="28" t="s">
        <v>26</v>
      </c>
      <c r="F58" s="26" t="str">
        <f>E17</f>
        <v>Ústav výzkumu globální změny AV ČR</v>
      </c>
      <c r="I58" s="28" t="s">
        <v>32</v>
      </c>
      <c r="J58" s="31" t="str">
        <f>E23</f>
        <v>AZ Klima</v>
      </c>
      <c r="L58" s="33"/>
    </row>
    <row r="59" spans="2:47" s="1" customFormat="1" ht="15.15" customHeight="1">
      <c r="B59" s="33"/>
      <c r="C59" s="28" t="s">
        <v>30</v>
      </c>
      <c r="F59" s="26" t="str">
        <f>IF(E20="","",E20)</f>
        <v>Vyplň údaj</v>
      </c>
      <c r="I59" s="28" t="s">
        <v>35</v>
      </c>
      <c r="J59" s="31" t="str">
        <f>E26</f>
        <v xml:space="preserve"> </v>
      </c>
      <c r="L59" s="33"/>
    </row>
    <row r="60" spans="2:47" s="1" customFormat="1" ht="10.25" customHeight="1">
      <c r="B60" s="33"/>
      <c r="L60" s="33"/>
    </row>
    <row r="61" spans="2:47" s="1" customFormat="1" ht="29.25" customHeight="1">
      <c r="B61" s="33"/>
      <c r="C61" s="101" t="s">
        <v>167</v>
      </c>
      <c r="D61" s="95"/>
      <c r="E61" s="95"/>
      <c r="F61" s="95"/>
      <c r="G61" s="95"/>
      <c r="H61" s="95"/>
      <c r="I61" s="95"/>
      <c r="J61" s="102" t="s">
        <v>168</v>
      </c>
      <c r="K61" s="95"/>
      <c r="L61" s="33"/>
    </row>
    <row r="62" spans="2:47" s="1" customFormat="1" ht="10.25" customHeight="1">
      <c r="B62" s="33"/>
      <c r="L62" s="33"/>
    </row>
    <row r="63" spans="2:47" s="1" customFormat="1" ht="22.75" customHeight="1">
      <c r="B63" s="33"/>
      <c r="C63" s="103" t="s">
        <v>71</v>
      </c>
      <c r="J63" s="64">
        <f>J87</f>
        <v>0</v>
      </c>
      <c r="L63" s="33"/>
      <c r="AU63" s="18" t="s">
        <v>169</v>
      </c>
    </row>
    <row r="64" spans="2:47" s="8" customFormat="1" ht="25" customHeight="1">
      <c r="B64" s="104"/>
      <c r="D64" s="105" t="s">
        <v>180</v>
      </c>
      <c r="E64" s="106"/>
      <c r="F64" s="106"/>
      <c r="G64" s="106"/>
      <c r="H64" s="106"/>
      <c r="I64" s="106"/>
      <c r="J64" s="107">
        <f>J88</f>
        <v>0</v>
      </c>
      <c r="L64" s="104"/>
    </row>
    <row r="65" spans="2:12" s="9" customFormat="1" ht="19.899999999999999" customHeight="1">
      <c r="B65" s="108"/>
      <c r="D65" s="109" t="s">
        <v>4179</v>
      </c>
      <c r="E65" s="110"/>
      <c r="F65" s="110"/>
      <c r="G65" s="110"/>
      <c r="H65" s="110"/>
      <c r="I65" s="110"/>
      <c r="J65" s="111">
        <f>J89</f>
        <v>0</v>
      </c>
      <c r="L65" s="108"/>
    </row>
    <row r="66" spans="2:12" s="1" customFormat="1" ht="21.75" customHeight="1">
      <c r="B66" s="33"/>
      <c r="L66" s="33"/>
    </row>
    <row r="67" spans="2:12" s="1" customFormat="1" ht="7" customHeight="1">
      <c r="B67" s="42"/>
      <c r="C67" s="43"/>
      <c r="D67" s="43"/>
      <c r="E67" s="43"/>
      <c r="F67" s="43"/>
      <c r="G67" s="43"/>
      <c r="H67" s="43"/>
      <c r="I67" s="43"/>
      <c r="J67" s="43"/>
      <c r="K67" s="43"/>
      <c r="L67" s="33"/>
    </row>
    <row r="71" spans="2:12" s="1" customFormat="1" ht="7" customHeight="1">
      <c r="B71" s="44"/>
      <c r="C71" s="45"/>
      <c r="D71" s="45"/>
      <c r="E71" s="45"/>
      <c r="F71" s="45"/>
      <c r="G71" s="45"/>
      <c r="H71" s="45"/>
      <c r="I71" s="45"/>
      <c r="J71" s="45"/>
      <c r="K71" s="45"/>
      <c r="L71" s="33"/>
    </row>
    <row r="72" spans="2:12" s="1" customFormat="1" ht="25" customHeight="1">
      <c r="B72" s="33"/>
      <c r="C72" s="22" t="s">
        <v>201</v>
      </c>
      <c r="L72" s="33"/>
    </row>
    <row r="73" spans="2:12" s="1" customFormat="1" ht="7" customHeight="1">
      <c r="B73" s="33"/>
      <c r="L73" s="33"/>
    </row>
    <row r="74" spans="2:12" s="1" customFormat="1" ht="12" customHeight="1">
      <c r="B74" s="33"/>
      <c r="C74" s="28" t="s">
        <v>18</v>
      </c>
      <c r="L74" s="33"/>
    </row>
    <row r="75" spans="2:12" s="1" customFormat="1" ht="16.5" customHeight="1">
      <c r="B75" s="33"/>
      <c r="E75" s="339" t="str">
        <f>E7</f>
        <v>Czech Globe - pavilon D</v>
      </c>
      <c r="F75" s="340"/>
      <c r="G75" s="340"/>
      <c r="H75" s="340"/>
      <c r="L75" s="33"/>
    </row>
    <row r="76" spans="2:12" ht="12" customHeight="1">
      <c r="B76" s="21"/>
      <c r="C76" s="28" t="s">
        <v>161</v>
      </c>
      <c r="L76" s="21"/>
    </row>
    <row r="77" spans="2:12" s="1" customFormat="1" ht="16.5" customHeight="1">
      <c r="B77" s="33"/>
      <c r="E77" s="339" t="s">
        <v>162</v>
      </c>
      <c r="F77" s="338"/>
      <c r="G77" s="338"/>
      <c r="H77" s="338"/>
      <c r="L77" s="33"/>
    </row>
    <row r="78" spans="2:12" s="1" customFormat="1" ht="12" customHeight="1">
      <c r="B78" s="33"/>
      <c r="C78" s="28" t="s">
        <v>163</v>
      </c>
      <c r="L78" s="33"/>
    </row>
    <row r="79" spans="2:12" s="1" customFormat="1" ht="16.5" customHeight="1">
      <c r="B79" s="33"/>
      <c r="E79" s="334" t="str">
        <f>E11</f>
        <v>22-SO063-01.41 - d.1.4.1  zařízení pro vytápění staveb</v>
      </c>
      <c r="F79" s="338"/>
      <c r="G79" s="338"/>
      <c r="H79" s="338"/>
      <c r="L79" s="33"/>
    </row>
    <row r="80" spans="2:12" s="1" customFormat="1" ht="7" customHeight="1">
      <c r="B80" s="33"/>
      <c r="L80" s="33"/>
    </row>
    <row r="81" spans="2:65" s="1" customFormat="1" ht="12" customHeight="1">
      <c r="B81" s="33"/>
      <c r="C81" s="28" t="s">
        <v>22</v>
      </c>
      <c r="F81" s="26" t="str">
        <f>F14</f>
        <v>Brno</v>
      </c>
      <c r="I81" s="28" t="s">
        <v>24</v>
      </c>
      <c r="J81" s="50" t="str">
        <f>IF(J14="","",J14)</f>
        <v>23. 9. 2022</v>
      </c>
      <c r="L81" s="33"/>
    </row>
    <row r="82" spans="2:65" s="1" customFormat="1" ht="7" customHeight="1">
      <c r="B82" s="33"/>
      <c r="L82" s="33"/>
    </row>
    <row r="83" spans="2:65" s="1" customFormat="1" ht="15.15" customHeight="1">
      <c r="B83" s="33"/>
      <c r="C83" s="28" t="s">
        <v>26</v>
      </c>
      <c r="F83" s="26" t="str">
        <f>E17</f>
        <v>Ústav výzkumu globální změny AV ČR</v>
      </c>
      <c r="I83" s="28" t="s">
        <v>32</v>
      </c>
      <c r="J83" s="31" t="str">
        <f>E23</f>
        <v>AZ Klima</v>
      </c>
      <c r="L83" s="33"/>
    </row>
    <row r="84" spans="2:65" s="1" customFormat="1" ht="15.15" customHeight="1">
      <c r="B84" s="33"/>
      <c r="C84" s="28" t="s">
        <v>30</v>
      </c>
      <c r="F84" s="26" t="str">
        <f>IF(E20="","",E20)</f>
        <v>Vyplň údaj</v>
      </c>
      <c r="I84" s="28" t="s">
        <v>35</v>
      </c>
      <c r="J84" s="31" t="str">
        <f>E26</f>
        <v xml:space="preserve"> </v>
      </c>
      <c r="L84" s="33"/>
    </row>
    <row r="85" spans="2:65" s="1" customFormat="1" ht="10.25" customHeight="1">
      <c r="B85" s="33"/>
      <c r="L85" s="33"/>
    </row>
    <row r="86" spans="2:65" s="10" customFormat="1" ht="29.25" customHeight="1">
      <c r="B86" s="112"/>
      <c r="C86" s="113" t="s">
        <v>202</v>
      </c>
      <c r="D86" s="114" t="s">
        <v>58</v>
      </c>
      <c r="E86" s="114" t="s">
        <v>54</v>
      </c>
      <c r="F86" s="114" t="s">
        <v>55</v>
      </c>
      <c r="G86" s="114" t="s">
        <v>203</v>
      </c>
      <c r="H86" s="114" t="s">
        <v>204</v>
      </c>
      <c r="I86" s="114" t="s">
        <v>205</v>
      </c>
      <c r="J86" s="115" t="s">
        <v>168</v>
      </c>
      <c r="K86" s="116" t="s">
        <v>206</v>
      </c>
      <c r="L86" s="112"/>
      <c r="M86" s="57" t="s">
        <v>3</v>
      </c>
      <c r="N86" s="58" t="s">
        <v>43</v>
      </c>
      <c r="O86" s="58" t="s">
        <v>207</v>
      </c>
      <c r="P86" s="58" t="s">
        <v>208</v>
      </c>
      <c r="Q86" s="58" t="s">
        <v>209</v>
      </c>
      <c r="R86" s="58" t="s">
        <v>210</v>
      </c>
      <c r="S86" s="58" t="s">
        <v>211</v>
      </c>
      <c r="T86" s="59" t="s">
        <v>212</v>
      </c>
    </row>
    <row r="87" spans="2:65" s="1" customFormat="1" ht="22.75" customHeight="1">
      <c r="B87" s="33"/>
      <c r="C87" s="62" t="s">
        <v>213</v>
      </c>
      <c r="J87" s="117">
        <f>BK87</f>
        <v>0</v>
      </c>
      <c r="L87" s="33"/>
      <c r="M87" s="60"/>
      <c r="N87" s="51"/>
      <c r="O87" s="51"/>
      <c r="P87" s="118">
        <f>P88</f>
        <v>0</v>
      </c>
      <c r="Q87" s="51"/>
      <c r="R87" s="118">
        <f>R88</f>
        <v>0</v>
      </c>
      <c r="S87" s="51"/>
      <c r="T87" s="119">
        <f>T88</f>
        <v>0</v>
      </c>
      <c r="AT87" s="18" t="s">
        <v>72</v>
      </c>
      <c r="AU87" s="18" t="s">
        <v>169</v>
      </c>
      <c r="BK87" s="120">
        <f>BK88</f>
        <v>0</v>
      </c>
    </row>
    <row r="88" spans="2:65" s="11" customFormat="1" ht="25.9" customHeight="1">
      <c r="B88" s="121"/>
      <c r="D88" s="122" t="s">
        <v>72</v>
      </c>
      <c r="E88" s="123" t="s">
        <v>2004</v>
      </c>
      <c r="F88" s="123" t="s">
        <v>2005</v>
      </c>
      <c r="I88" s="124"/>
      <c r="J88" s="125">
        <f>BK88</f>
        <v>0</v>
      </c>
      <c r="L88" s="121"/>
      <c r="M88" s="126"/>
      <c r="P88" s="127">
        <f>P89</f>
        <v>0</v>
      </c>
      <c r="R88" s="127">
        <f>R89</f>
        <v>0</v>
      </c>
      <c r="T88" s="128">
        <f>T89</f>
        <v>0</v>
      </c>
      <c r="AR88" s="122" t="s">
        <v>82</v>
      </c>
      <c r="AT88" s="129" t="s">
        <v>72</v>
      </c>
      <c r="AU88" s="129" t="s">
        <v>73</v>
      </c>
      <c r="AY88" s="122" t="s">
        <v>216</v>
      </c>
      <c r="BK88" s="130">
        <f>BK89</f>
        <v>0</v>
      </c>
    </row>
    <row r="89" spans="2:65" s="11" customFormat="1" ht="22.75" customHeight="1">
      <c r="B89" s="121"/>
      <c r="D89" s="122" t="s">
        <v>72</v>
      </c>
      <c r="E89" s="131" t="s">
        <v>4180</v>
      </c>
      <c r="F89" s="131" t="s">
        <v>4181</v>
      </c>
      <c r="I89" s="124"/>
      <c r="J89" s="132">
        <f>BK89</f>
        <v>0</v>
      </c>
      <c r="L89" s="121"/>
      <c r="M89" s="126"/>
      <c r="P89" s="127">
        <f>SUM(P90:P91)</f>
        <v>0</v>
      </c>
      <c r="R89" s="127">
        <f>SUM(R90:R91)</f>
        <v>0</v>
      </c>
      <c r="T89" s="128">
        <f>SUM(T90:T91)</f>
        <v>0</v>
      </c>
      <c r="AR89" s="122" t="s">
        <v>82</v>
      </c>
      <c r="AT89" s="129" t="s">
        <v>72</v>
      </c>
      <c r="AU89" s="129" t="s">
        <v>80</v>
      </c>
      <c r="AY89" s="122" t="s">
        <v>216</v>
      </c>
      <c r="BK89" s="130">
        <f>SUM(BK90:BK91)</f>
        <v>0</v>
      </c>
    </row>
    <row r="90" spans="2:65" s="1" customFormat="1" ht="16.5" customHeight="1">
      <c r="B90" s="133"/>
      <c r="C90" s="134" t="s">
        <v>80</v>
      </c>
      <c r="D90" s="134" t="s">
        <v>218</v>
      </c>
      <c r="E90" s="135" t="s">
        <v>4182</v>
      </c>
      <c r="F90" s="136" t="s">
        <v>4183</v>
      </c>
      <c r="G90" s="137" t="s">
        <v>2913</v>
      </c>
      <c r="H90" s="138">
        <v>1</v>
      </c>
      <c r="I90" s="139"/>
      <c r="J90" s="140">
        <f>ROUND(I90*H90,2)</f>
        <v>0</v>
      </c>
      <c r="K90" s="141"/>
      <c r="L90" s="33"/>
      <c r="M90" s="142" t="s">
        <v>3</v>
      </c>
      <c r="N90" s="143" t="s">
        <v>44</v>
      </c>
      <c r="P90" s="144">
        <f>O90*H90</f>
        <v>0</v>
      </c>
      <c r="Q90" s="144">
        <v>0</v>
      </c>
      <c r="R90" s="144">
        <f>Q90*H90</f>
        <v>0</v>
      </c>
      <c r="S90" s="144">
        <v>0</v>
      </c>
      <c r="T90" s="145">
        <f>S90*H90</f>
        <v>0</v>
      </c>
      <c r="AR90" s="146" t="s">
        <v>356</v>
      </c>
      <c r="AT90" s="146" t="s">
        <v>218</v>
      </c>
      <c r="AU90" s="146" t="s">
        <v>82</v>
      </c>
      <c r="AY90" s="18" t="s">
        <v>216</v>
      </c>
      <c r="BE90" s="147">
        <f>IF(N90="základní",J90,0)</f>
        <v>0</v>
      </c>
      <c r="BF90" s="147">
        <f>IF(N90="snížená",J90,0)</f>
        <v>0</v>
      </c>
      <c r="BG90" s="147">
        <f>IF(N90="zákl. přenesená",J90,0)</f>
        <v>0</v>
      </c>
      <c r="BH90" s="147">
        <f>IF(N90="sníž. přenesená",J90,0)</f>
        <v>0</v>
      </c>
      <c r="BI90" s="147">
        <f>IF(N90="nulová",J90,0)</f>
        <v>0</v>
      </c>
      <c r="BJ90" s="18" t="s">
        <v>80</v>
      </c>
      <c r="BK90" s="147">
        <f>ROUND(I90*H90,2)</f>
        <v>0</v>
      </c>
      <c r="BL90" s="18" t="s">
        <v>356</v>
      </c>
      <c r="BM90" s="146" t="s">
        <v>4184</v>
      </c>
    </row>
    <row r="91" spans="2:65" s="1" customFormat="1">
      <c r="B91" s="33"/>
      <c r="D91" s="148" t="s">
        <v>224</v>
      </c>
      <c r="F91" s="149" t="s">
        <v>4183</v>
      </c>
      <c r="I91" s="150"/>
      <c r="L91" s="33"/>
      <c r="M91" s="195"/>
      <c r="N91" s="196"/>
      <c r="O91" s="196"/>
      <c r="P91" s="196"/>
      <c r="Q91" s="196"/>
      <c r="R91" s="196"/>
      <c r="S91" s="196"/>
      <c r="T91" s="197"/>
      <c r="AT91" s="18" t="s">
        <v>224</v>
      </c>
      <c r="AU91" s="18" t="s">
        <v>82</v>
      </c>
    </row>
    <row r="92" spans="2:65" s="1" customFormat="1" ht="7" customHeight="1">
      <c r="B92" s="42"/>
      <c r="C92" s="43"/>
      <c r="D92" s="43"/>
      <c r="E92" s="43"/>
      <c r="F92" s="43"/>
      <c r="G92" s="43"/>
      <c r="H92" s="43"/>
      <c r="I92" s="43"/>
      <c r="J92" s="43"/>
      <c r="K92" s="43"/>
      <c r="L92" s="33"/>
    </row>
  </sheetData>
  <autoFilter ref="C86:K91" xr:uid="{00000000-0009-0000-0000-000002000000}"/>
  <mergeCells count="12">
    <mergeCell ref="E79:H79"/>
    <mergeCell ref="L2:V2"/>
    <mergeCell ref="E50:H50"/>
    <mergeCell ref="E52:H52"/>
    <mergeCell ref="E54:H54"/>
    <mergeCell ref="E75:H75"/>
    <mergeCell ref="E77:H77"/>
    <mergeCell ref="E7:H7"/>
    <mergeCell ref="E9:H9"/>
    <mergeCell ref="E11:H11"/>
    <mergeCell ref="E20:H20"/>
    <mergeCell ref="E29:H29"/>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92"/>
  <sheetViews>
    <sheetView showGridLines="0" topLeftCell="A21"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93</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ht="12" customHeight="1">
      <c r="B8" s="21"/>
      <c r="D8" s="28" t="s">
        <v>161</v>
      </c>
      <c r="L8" s="21"/>
    </row>
    <row r="9" spans="2:46" s="1" customFormat="1" ht="16.5" customHeight="1">
      <c r="B9" s="33"/>
      <c r="E9" s="339" t="s">
        <v>162</v>
      </c>
      <c r="F9" s="338"/>
      <c r="G9" s="338"/>
      <c r="H9" s="338"/>
      <c r="L9" s="33"/>
    </row>
    <row r="10" spans="2:46" s="1" customFormat="1" ht="12" customHeight="1">
      <c r="B10" s="33"/>
      <c r="D10" s="28" t="s">
        <v>163</v>
      </c>
      <c r="L10" s="33"/>
    </row>
    <row r="11" spans="2:46" s="1" customFormat="1" ht="30" customHeight="1">
      <c r="B11" s="33"/>
      <c r="E11" s="334" t="s">
        <v>4185</v>
      </c>
      <c r="F11" s="338"/>
      <c r="G11" s="338"/>
      <c r="H11" s="338"/>
      <c r="L11" s="33"/>
    </row>
    <row r="12" spans="2:46" s="1" customFormat="1">
      <c r="B12" s="33"/>
      <c r="L12" s="33"/>
    </row>
    <row r="13" spans="2:46" s="1" customFormat="1" ht="12" customHeight="1">
      <c r="B13" s="33"/>
      <c r="D13" s="28" t="s">
        <v>20</v>
      </c>
      <c r="F13" s="26" t="s">
        <v>3</v>
      </c>
      <c r="I13" s="28" t="s">
        <v>21</v>
      </c>
      <c r="J13" s="26" t="s">
        <v>3</v>
      </c>
      <c r="L13" s="33"/>
    </row>
    <row r="14" spans="2:46" s="1" customFormat="1" ht="12" customHeight="1">
      <c r="B14" s="33"/>
      <c r="D14" s="28" t="s">
        <v>22</v>
      </c>
      <c r="F14" s="26" t="s">
        <v>23</v>
      </c>
      <c r="I14" s="28" t="s">
        <v>24</v>
      </c>
      <c r="J14" s="50" t="str">
        <f>'Rekapitulace stavby'!AN8</f>
        <v>23. 9. 2022</v>
      </c>
      <c r="L14" s="33"/>
    </row>
    <row r="15" spans="2:46" s="1" customFormat="1" ht="10.75" customHeight="1">
      <c r="B15" s="33"/>
      <c r="L15" s="33"/>
    </row>
    <row r="16" spans="2:46" s="1" customFormat="1" ht="12" customHeight="1">
      <c r="B16" s="33"/>
      <c r="D16" s="28" t="s">
        <v>26</v>
      </c>
      <c r="I16" s="28" t="s">
        <v>27</v>
      </c>
      <c r="J16" s="26" t="s">
        <v>3</v>
      </c>
      <c r="L16" s="33"/>
    </row>
    <row r="17" spans="2:12" s="1" customFormat="1" ht="18" customHeight="1">
      <c r="B17" s="33"/>
      <c r="E17" s="26" t="s">
        <v>28</v>
      </c>
      <c r="I17" s="28" t="s">
        <v>29</v>
      </c>
      <c r="J17" s="26" t="s">
        <v>3</v>
      </c>
      <c r="L17" s="33"/>
    </row>
    <row r="18" spans="2:12" s="1" customFormat="1" ht="7" customHeight="1">
      <c r="B18" s="33"/>
      <c r="L18" s="33"/>
    </row>
    <row r="19" spans="2:12" s="1" customFormat="1" ht="12" customHeight="1">
      <c r="B19" s="33"/>
      <c r="D19" s="28" t="s">
        <v>30</v>
      </c>
      <c r="I19" s="28" t="s">
        <v>27</v>
      </c>
      <c r="J19" s="29" t="str">
        <f>'Rekapitulace stavby'!AN13</f>
        <v>Vyplň údaj</v>
      </c>
      <c r="L19" s="33"/>
    </row>
    <row r="20" spans="2:12" s="1" customFormat="1" ht="18" customHeight="1">
      <c r="B20" s="33"/>
      <c r="E20" s="341" t="str">
        <f>'Rekapitulace stavby'!E14</f>
        <v>Vyplň údaj</v>
      </c>
      <c r="F20" s="308"/>
      <c r="G20" s="308"/>
      <c r="H20" s="308"/>
      <c r="I20" s="28" t="s">
        <v>29</v>
      </c>
      <c r="J20" s="29" t="str">
        <f>'Rekapitulace stavby'!AN14</f>
        <v>Vyplň údaj</v>
      </c>
      <c r="L20" s="33"/>
    </row>
    <row r="21" spans="2:12" s="1" customFormat="1" ht="7" customHeight="1">
      <c r="B21" s="33"/>
      <c r="L21" s="33"/>
    </row>
    <row r="22" spans="2:12" s="1" customFormat="1" ht="12" customHeight="1">
      <c r="B22" s="33"/>
      <c r="D22" s="28" t="s">
        <v>32</v>
      </c>
      <c r="I22" s="28" t="s">
        <v>27</v>
      </c>
      <c r="J22" s="26" t="s">
        <v>3</v>
      </c>
      <c r="L22" s="33"/>
    </row>
    <row r="23" spans="2:12" s="1" customFormat="1" ht="18" customHeight="1">
      <c r="B23" s="33"/>
      <c r="E23" s="26" t="s">
        <v>4178</v>
      </c>
      <c r="I23" s="28" t="s">
        <v>29</v>
      </c>
      <c r="J23" s="26" t="s">
        <v>3</v>
      </c>
      <c r="L23" s="33"/>
    </row>
    <row r="24" spans="2:12" s="1" customFormat="1" ht="7" customHeight="1">
      <c r="B24" s="33"/>
      <c r="L24" s="33"/>
    </row>
    <row r="25" spans="2:12" s="1" customFormat="1" ht="12" customHeight="1">
      <c r="B25" s="33"/>
      <c r="D25" s="28" t="s">
        <v>35</v>
      </c>
      <c r="I25" s="28" t="s">
        <v>27</v>
      </c>
      <c r="J25" s="26" t="str">
        <f>IF('Rekapitulace stavby'!AN19="","",'Rekapitulace stavby'!AN19)</f>
        <v/>
      </c>
      <c r="L25" s="33"/>
    </row>
    <row r="26" spans="2:12" s="1" customFormat="1" ht="18" customHeight="1">
      <c r="B26" s="33"/>
      <c r="E26" s="26" t="str">
        <f>IF('Rekapitulace stavby'!E20="","",'Rekapitulace stavby'!E20)</f>
        <v xml:space="preserve"> </v>
      </c>
      <c r="I26" s="28" t="s">
        <v>29</v>
      </c>
      <c r="J26" s="26" t="str">
        <f>IF('Rekapitulace stavby'!AN20="","",'Rekapitulace stavby'!AN20)</f>
        <v/>
      </c>
      <c r="L26" s="33"/>
    </row>
    <row r="27" spans="2:12" s="1" customFormat="1" ht="7" customHeight="1">
      <c r="B27" s="33"/>
      <c r="L27" s="33"/>
    </row>
    <row r="28" spans="2:12" s="1" customFormat="1" ht="12" customHeight="1">
      <c r="B28" s="33"/>
      <c r="D28" s="28" t="s">
        <v>37</v>
      </c>
      <c r="L28" s="33"/>
    </row>
    <row r="29" spans="2:12" s="7" customFormat="1" ht="16.5" customHeight="1">
      <c r="B29" s="92"/>
      <c r="E29" s="312" t="s">
        <v>3</v>
      </c>
      <c r="F29" s="312"/>
      <c r="G29" s="312"/>
      <c r="H29" s="312"/>
      <c r="L29" s="92"/>
    </row>
    <row r="30" spans="2:12" s="1" customFormat="1" ht="7" customHeight="1">
      <c r="B30" s="33"/>
      <c r="L30" s="33"/>
    </row>
    <row r="31" spans="2:12" s="1" customFormat="1" ht="7" customHeight="1">
      <c r="B31" s="33"/>
      <c r="D31" s="51"/>
      <c r="E31" s="51"/>
      <c r="F31" s="51"/>
      <c r="G31" s="51"/>
      <c r="H31" s="51"/>
      <c r="I31" s="51"/>
      <c r="J31" s="51"/>
      <c r="K31" s="51"/>
      <c r="L31" s="33"/>
    </row>
    <row r="32" spans="2:12" s="1" customFormat="1" ht="25.4" customHeight="1">
      <c r="B32" s="33"/>
      <c r="D32" s="93" t="s">
        <v>39</v>
      </c>
      <c r="J32" s="64">
        <f>ROUND(J87, 2)</f>
        <v>0</v>
      </c>
      <c r="L32" s="33"/>
    </row>
    <row r="33" spans="2:12" s="1" customFormat="1" ht="7" customHeight="1">
      <c r="B33" s="33"/>
      <c r="D33" s="51"/>
      <c r="E33" s="51"/>
      <c r="F33" s="51"/>
      <c r="G33" s="51"/>
      <c r="H33" s="51"/>
      <c r="I33" s="51"/>
      <c r="J33" s="51"/>
      <c r="K33" s="51"/>
      <c r="L33" s="33"/>
    </row>
    <row r="34" spans="2:12" s="1" customFormat="1" ht="14.4" customHeight="1">
      <c r="B34" s="33"/>
      <c r="F34" s="36" t="s">
        <v>41</v>
      </c>
      <c r="I34" s="36" t="s">
        <v>40</v>
      </c>
      <c r="J34" s="36" t="s">
        <v>42</v>
      </c>
      <c r="L34" s="33"/>
    </row>
    <row r="35" spans="2:12" s="1" customFormat="1" ht="14.4" customHeight="1">
      <c r="B35" s="33"/>
      <c r="D35" s="53" t="s">
        <v>43</v>
      </c>
      <c r="E35" s="28" t="s">
        <v>44</v>
      </c>
      <c r="F35" s="84">
        <f>ROUND((SUM(BE87:BE91)),  2)</f>
        <v>0</v>
      </c>
      <c r="I35" s="94">
        <v>0.21</v>
      </c>
      <c r="J35" s="84">
        <f>ROUND(((SUM(BE87:BE91))*I35),  2)</f>
        <v>0</v>
      </c>
      <c r="L35" s="33"/>
    </row>
    <row r="36" spans="2:12" s="1" customFormat="1" ht="14.4" customHeight="1">
      <c r="B36" s="33"/>
      <c r="E36" s="28" t="s">
        <v>45</v>
      </c>
      <c r="F36" s="84">
        <f>ROUND((SUM(BF87:BF91)),  2)</f>
        <v>0</v>
      </c>
      <c r="I36" s="94">
        <v>0.15</v>
      </c>
      <c r="J36" s="84">
        <f>ROUND(((SUM(BF87:BF91))*I36),  2)</f>
        <v>0</v>
      </c>
      <c r="L36" s="33"/>
    </row>
    <row r="37" spans="2:12" s="1" customFormat="1" ht="14.4" hidden="1" customHeight="1">
      <c r="B37" s="33"/>
      <c r="E37" s="28" t="s">
        <v>46</v>
      </c>
      <c r="F37" s="84">
        <f>ROUND((SUM(BG87:BG91)),  2)</f>
        <v>0</v>
      </c>
      <c r="I37" s="94">
        <v>0.21</v>
      </c>
      <c r="J37" s="84">
        <f>0</f>
        <v>0</v>
      </c>
      <c r="L37" s="33"/>
    </row>
    <row r="38" spans="2:12" s="1" customFormat="1" ht="14.4" hidden="1" customHeight="1">
      <c r="B38" s="33"/>
      <c r="E38" s="28" t="s">
        <v>47</v>
      </c>
      <c r="F38" s="84">
        <f>ROUND((SUM(BH87:BH91)),  2)</f>
        <v>0</v>
      </c>
      <c r="I38" s="94">
        <v>0.15</v>
      </c>
      <c r="J38" s="84">
        <f>0</f>
        <v>0</v>
      </c>
      <c r="L38" s="33"/>
    </row>
    <row r="39" spans="2:12" s="1" customFormat="1" ht="14.4" hidden="1" customHeight="1">
      <c r="B39" s="33"/>
      <c r="E39" s="28" t="s">
        <v>48</v>
      </c>
      <c r="F39" s="84">
        <f>ROUND((SUM(BI87:BI91)),  2)</f>
        <v>0</v>
      </c>
      <c r="I39" s="94">
        <v>0</v>
      </c>
      <c r="J39" s="84">
        <f>0</f>
        <v>0</v>
      </c>
      <c r="L39" s="33"/>
    </row>
    <row r="40" spans="2:12" s="1" customFormat="1" ht="7" customHeight="1">
      <c r="B40" s="33"/>
      <c r="L40" s="33"/>
    </row>
    <row r="41" spans="2:12" s="1" customFormat="1" ht="25.4" customHeight="1">
      <c r="B41" s="33"/>
      <c r="C41" s="95"/>
      <c r="D41" s="96" t="s">
        <v>49</v>
      </c>
      <c r="E41" s="55"/>
      <c r="F41" s="55"/>
      <c r="G41" s="97" t="s">
        <v>50</v>
      </c>
      <c r="H41" s="98" t="s">
        <v>51</v>
      </c>
      <c r="I41" s="55"/>
      <c r="J41" s="99">
        <f>SUM(J32:J39)</f>
        <v>0</v>
      </c>
      <c r="K41" s="100"/>
      <c r="L41" s="33"/>
    </row>
    <row r="42" spans="2:12" s="1" customFormat="1" ht="14.4" customHeight="1">
      <c r="B42" s="42"/>
      <c r="C42" s="43"/>
      <c r="D42" s="43"/>
      <c r="E42" s="43"/>
      <c r="F42" s="43"/>
      <c r="G42" s="43"/>
      <c r="H42" s="43"/>
      <c r="I42" s="43"/>
      <c r="J42" s="43"/>
      <c r="K42" s="43"/>
      <c r="L42" s="33"/>
    </row>
    <row r="46" spans="2:12" s="1" customFormat="1" ht="7" customHeight="1">
      <c r="B46" s="44"/>
      <c r="C46" s="45"/>
      <c r="D46" s="45"/>
      <c r="E46" s="45"/>
      <c r="F46" s="45"/>
      <c r="G46" s="45"/>
      <c r="H46" s="45"/>
      <c r="I46" s="45"/>
      <c r="J46" s="45"/>
      <c r="K46" s="45"/>
      <c r="L46" s="33"/>
    </row>
    <row r="47" spans="2:12" s="1" customFormat="1" ht="25" customHeight="1">
      <c r="B47" s="33"/>
      <c r="C47" s="22" t="s">
        <v>166</v>
      </c>
      <c r="L47" s="33"/>
    </row>
    <row r="48" spans="2:12" s="1" customFormat="1" ht="7" customHeight="1">
      <c r="B48" s="33"/>
      <c r="L48" s="33"/>
    </row>
    <row r="49" spans="2:47" s="1" customFormat="1" ht="12" customHeight="1">
      <c r="B49" s="33"/>
      <c r="C49" s="28" t="s">
        <v>18</v>
      </c>
      <c r="L49" s="33"/>
    </row>
    <row r="50" spans="2:47" s="1" customFormat="1" ht="16.5" customHeight="1">
      <c r="B50" s="33"/>
      <c r="E50" s="339" t="str">
        <f>E7</f>
        <v>Czech Globe - pavilon D</v>
      </c>
      <c r="F50" s="340"/>
      <c r="G50" s="340"/>
      <c r="H50" s="340"/>
      <c r="L50" s="33"/>
    </row>
    <row r="51" spans="2:47" ht="12" customHeight="1">
      <c r="B51" s="21"/>
      <c r="C51" s="28" t="s">
        <v>161</v>
      </c>
      <c r="L51" s="21"/>
    </row>
    <row r="52" spans="2:47" s="1" customFormat="1" ht="16.5" customHeight="1">
      <c r="B52" s="33"/>
      <c r="E52" s="339" t="s">
        <v>162</v>
      </c>
      <c r="F52" s="338"/>
      <c r="G52" s="338"/>
      <c r="H52" s="338"/>
      <c r="L52" s="33"/>
    </row>
    <row r="53" spans="2:47" s="1" customFormat="1" ht="12" customHeight="1">
      <c r="B53" s="33"/>
      <c r="C53" s="28" t="s">
        <v>163</v>
      </c>
      <c r="L53" s="33"/>
    </row>
    <row r="54" spans="2:47" s="1" customFormat="1" ht="30" customHeight="1">
      <c r="B54" s="33"/>
      <c r="E54" s="334" t="str">
        <f>E11</f>
        <v>22-SO063-01.42 - D.1.4.2  zařízení vzduchotechniky a přímého chlazení</v>
      </c>
      <c r="F54" s="338"/>
      <c r="G54" s="338"/>
      <c r="H54" s="338"/>
      <c r="L54" s="33"/>
    </row>
    <row r="55" spans="2:47" s="1" customFormat="1" ht="7" customHeight="1">
      <c r="B55" s="33"/>
      <c r="L55" s="33"/>
    </row>
    <row r="56" spans="2:47" s="1" customFormat="1" ht="12" customHeight="1">
      <c r="B56" s="33"/>
      <c r="C56" s="28" t="s">
        <v>22</v>
      </c>
      <c r="F56" s="26" t="str">
        <f>F14</f>
        <v>Brno</v>
      </c>
      <c r="I56" s="28" t="s">
        <v>24</v>
      </c>
      <c r="J56" s="50" t="str">
        <f>IF(J14="","",J14)</f>
        <v>23. 9. 2022</v>
      </c>
      <c r="L56" s="33"/>
    </row>
    <row r="57" spans="2:47" s="1" customFormat="1" ht="7" customHeight="1">
      <c r="B57" s="33"/>
      <c r="L57" s="33"/>
    </row>
    <row r="58" spans="2:47" s="1" customFormat="1" ht="15.15" customHeight="1">
      <c r="B58" s="33"/>
      <c r="C58" s="28" t="s">
        <v>26</v>
      </c>
      <c r="F58" s="26" t="str">
        <f>E17</f>
        <v>Ústav výzkumu globální změny AV ČR</v>
      </c>
      <c r="I58" s="28" t="s">
        <v>32</v>
      </c>
      <c r="J58" s="31" t="str">
        <f>E23</f>
        <v>AZ Klima</v>
      </c>
      <c r="L58" s="33"/>
    </row>
    <row r="59" spans="2:47" s="1" customFormat="1" ht="15.15" customHeight="1">
      <c r="B59" s="33"/>
      <c r="C59" s="28" t="s">
        <v>30</v>
      </c>
      <c r="F59" s="26" t="str">
        <f>IF(E20="","",E20)</f>
        <v>Vyplň údaj</v>
      </c>
      <c r="I59" s="28" t="s">
        <v>35</v>
      </c>
      <c r="J59" s="31" t="str">
        <f>E26</f>
        <v xml:space="preserve"> </v>
      </c>
      <c r="L59" s="33"/>
    </row>
    <row r="60" spans="2:47" s="1" customFormat="1" ht="10.25" customHeight="1">
      <c r="B60" s="33"/>
      <c r="L60" s="33"/>
    </row>
    <row r="61" spans="2:47" s="1" customFormat="1" ht="29.25" customHeight="1">
      <c r="B61" s="33"/>
      <c r="C61" s="101" t="s">
        <v>167</v>
      </c>
      <c r="D61" s="95"/>
      <c r="E61" s="95"/>
      <c r="F61" s="95"/>
      <c r="G61" s="95"/>
      <c r="H61" s="95"/>
      <c r="I61" s="95"/>
      <c r="J61" s="102" t="s">
        <v>168</v>
      </c>
      <c r="K61" s="95"/>
      <c r="L61" s="33"/>
    </row>
    <row r="62" spans="2:47" s="1" customFormat="1" ht="10.25" customHeight="1">
      <c r="B62" s="33"/>
      <c r="L62" s="33"/>
    </row>
    <row r="63" spans="2:47" s="1" customFormat="1" ht="22.75" customHeight="1">
      <c r="B63" s="33"/>
      <c r="C63" s="103" t="s">
        <v>71</v>
      </c>
      <c r="J63" s="64">
        <f>J87</f>
        <v>0</v>
      </c>
      <c r="L63" s="33"/>
      <c r="AU63" s="18" t="s">
        <v>169</v>
      </c>
    </row>
    <row r="64" spans="2:47" s="8" customFormat="1" ht="25" customHeight="1">
      <c r="B64" s="104"/>
      <c r="D64" s="105" t="s">
        <v>180</v>
      </c>
      <c r="E64" s="106"/>
      <c r="F64" s="106"/>
      <c r="G64" s="106"/>
      <c r="H64" s="106"/>
      <c r="I64" s="106"/>
      <c r="J64" s="107">
        <f>J88</f>
        <v>0</v>
      </c>
      <c r="L64" s="104"/>
    </row>
    <row r="65" spans="2:12" s="9" customFormat="1" ht="19.899999999999999" customHeight="1">
      <c r="B65" s="108"/>
      <c r="D65" s="109" t="s">
        <v>4186</v>
      </c>
      <c r="E65" s="110"/>
      <c r="F65" s="110"/>
      <c r="G65" s="110"/>
      <c r="H65" s="110"/>
      <c r="I65" s="110"/>
      <c r="J65" s="111">
        <f>J89</f>
        <v>0</v>
      </c>
      <c r="L65" s="108"/>
    </row>
    <row r="66" spans="2:12" s="1" customFormat="1" ht="21.75" customHeight="1">
      <c r="B66" s="33"/>
      <c r="L66" s="33"/>
    </row>
    <row r="67" spans="2:12" s="1" customFormat="1" ht="7" customHeight="1">
      <c r="B67" s="42"/>
      <c r="C67" s="43"/>
      <c r="D67" s="43"/>
      <c r="E67" s="43"/>
      <c r="F67" s="43"/>
      <c r="G67" s="43"/>
      <c r="H67" s="43"/>
      <c r="I67" s="43"/>
      <c r="J67" s="43"/>
      <c r="K67" s="43"/>
      <c r="L67" s="33"/>
    </row>
    <row r="71" spans="2:12" s="1" customFormat="1" ht="7" customHeight="1">
      <c r="B71" s="44"/>
      <c r="C71" s="45"/>
      <c r="D71" s="45"/>
      <c r="E71" s="45"/>
      <c r="F71" s="45"/>
      <c r="G71" s="45"/>
      <c r="H71" s="45"/>
      <c r="I71" s="45"/>
      <c r="J71" s="45"/>
      <c r="K71" s="45"/>
      <c r="L71" s="33"/>
    </row>
    <row r="72" spans="2:12" s="1" customFormat="1" ht="25" customHeight="1">
      <c r="B72" s="33"/>
      <c r="C72" s="22" t="s">
        <v>201</v>
      </c>
      <c r="L72" s="33"/>
    </row>
    <row r="73" spans="2:12" s="1" customFormat="1" ht="7" customHeight="1">
      <c r="B73" s="33"/>
      <c r="L73" s="33"/>
    </row>
    <row r="74" spans="2:12" s="1" customFormat="1" ht="12" customHeight="1">
      <c r="B74" s="33"/>
      <c r="C74" s="28" t="s">
        <v>18</v>
      </c>
      <c r="L74" s="33"/>
    </row>
    <row r="75" spans="2:12" s="1" customFormat="1" ht="16.5" customHeight="1">
      <c r="B75" s="33"/>
      <c r="E75" s="339" t="str">
        <f>E7</f>
        <v>Czech Globe - pavilon D</v>
      </c>
      <c r="F75" s="340"/>
      <c r="G75" s="340"/>
      <c r="H75" s="340"/>
      <c r="L75" s="33"/>
    </row>
    <row r="76" spans="2:12" ht="12" customHeight="1">
      <c r="B76" s="21"/>
      <c r="C76" s="28" t="s">
        <v>161</v>
      </c>
      <c r="L76" s="21"/>
    </row>
    <row r="77" spans="2:12" s="1" customFormat="1" ht="16.5" customHeight="1">
      <c r="B77" s="33"/>
      <c r="E77" s="339" t="s">
        <v>162</v>
      </c>
      <c r="F77" s="338"/>
      <c r="G77" s="338"/>
      <c r="H77" s="338"/>
      <c r="L77" s="33"/>
    </row>
    <row r="78" spans="2:12" s="1" customFormat="1" ht="12" customHeight="1">
      <c r="B78" s="33"/>
      <c r="C78" s="28" t="s">
        <v>163</v>
      </c>
      <c r="L78" s="33"/>
    </row>
    <row r="79" spans="2:12" s="1" customFormat="1" ht="30" customHeight="1">
      <c r="B79" s="33"/>
      <c r="E79" s="334" t="str">
        <f>E11</f>
        <v>22-SO063-01.42 - D.1.4.2  zařízení vzduchotechniky a přímého chlazení</v>
      </c>
      <c r="F79" s="338"/>
      <c r="G79" s="338"/>
      <c r="H79" s="338"/>
      <c r="L79" s="33"/>
    </row>
    <row r="80" spans="2:12" s="1" customFormat="1" ht="7" customHeight="1">
      <c r="B80" s="33"/>
      <c r="L80" s="33"/>
    </row>
    <row r="81" spans="2:65" s="1" customFormat="1" ht="12" customHeight="1">
      <c r="B81" s="33"/>
      <c r="C81" s="28" t="s">
        <v>22</v>
      </c>
      <c r="F81" s="26" t="str">
        <f>F14</f>
        <v>Brno</v>
      </c>
      <c r="I81" s="28" t="s">
        <v>24</v>
      </c>
      <c r="J81" s="50" t="str">
        <f>IF(J14="","",J14)</f>
        <v>23. 9. 2022</v>
      </c>
      <c r="L81" s="33"/>
    </row>
    <row r="82" spans="2:65" s="1" customFormat="1" ht="7" customHeight="1">
      <c r="B82" s="33"/>
      <c r="L82" s="33"/>
    </row>
    <row r="83" spans="2:65" s="1" customFormat="1" ht="15.15" customHeight="1">
      <c r="B83" s="33"/>
      <c r="C83" s="28" t="s">
        <v>26</v>
      </c>
      <c r="F83" s="26" t="str">
        <f>E17</f>
        <v>Ústav výzkumu globální změny AV ČR</v>
      </c>
      <c r="I83" s="28" t="s">
        <v>32</v>
      </c>
      <c r="J83" s="31" t="str">
        <f>E23</f>
        <v>AZ Klima</v>
      </c>
      <c r="L83" s="33"/>
    </row>
    <row r="84" spans="2:65" s="1" customFormat="1" ht="15.15" customHeight="1">
      <c r="B84" s="33"/>
      <c r="C84" s="28" t="s">
        <v>30</v>
      </c>
      <c r="F84" s="26" t="str">
        <f>IF(E20="","",E20)</f>
        <v>Vyplň údaj</v>
      </c>
      <c r="I84" s="28" t="s">
        <v>35</v>
      </c>
      <c r="J84" s="31" t="str">
        <f>E26</f>
        <v xml:space="preserve"> </v>
      </c>
      <c r="L84" s="33"/>
    </row>
    <row r="85" spans="2:65" s="1" customFormat="1" ht="10.25" customHeight="1">
      <c r="B85" s="33"/>
      <c r="L85" s="33"/>
    </row>
    <row r="86" spans="2:65" s="10" customFormat="1" ht="29.25" customHeight="1">
      <c r="B86" s="112"/>
      <c r="C86" s="113" t="s">
        <v>202</v>
      </c>
      <c r="D86" s="114" t="s">
        <v>58</v>
      </c>
      <c r="E86" s="114" t="s">
        <v>54</v>
      </c>
      <c r="F86" s="114" t="s">
        <v>55</v>
      </c>
      <c r="G86" s="114" t="s">
        <v>203</v>
      </c>
      <c r="H86" s="114" t="s">
        <v>204</v>
      </c>
      <c r="I86" s="114" t="s">
        <v>205</v>
      </c>
      <c r="J86" s="115" t="s">
        <v>168</v>
      </c>
      <c r="K86" s="116" t="s">
        <v>206</v>
      </c>
      <c r="L86" s="112"/>
      <c r="M86" s="57" t="s">
        <v>3</v>
      </c>
      <c r="N86" s="58" t="s">
        <v>43</v>
      </c>
      <c r="O86" s="58" t="s">
        <v>207</v>
      </c>
      <c r="P86" s="58" t="s">
        <v>208</v>
      </c>
      <c r="Q86" s="58" t="s">
        <v>209</v>
      </c>
      <c r="R86" s="58" t="s">
        <v>210</v>
      </c>
      <c r="S86" s="58" t="s">
        <v>211</v>
      </c>
      <c r="T86" s="59" t="s">
        <v>212</v>
      </c>
    </row>
    <row r="87" spans="2:65" s="1" customFormat="1" ht="22.75" customHeight="1">
      <c r="B87" s="33"/>
      <c r="C87" s="62" t="s">
        <v>213</v>
      </c>
      <c r="J87" s="117">
        <f>BK87</f>
        <v>0</v>
      </c>
      <c r="L87" s="33"/>
      <c r="M87" s="60"/>
      <c r="N87" s="51"/>
      <c r="O87" s="51"/>
      <c r="P87" s="118">
        <f>P88</f>
        <v>0</v>
      </c>
      <c r="Q87" s="51"/>
      <c r="R87" s="118">
        <f>R88</f>
        <v>0</v>
      </c>
      <c r="S87" s="51"/>
      <c r="T87" s="119">
        <f>T88</f>
        <v>0</v>
      </c>
      <c r="AT87" s="18" t="s">
        <v>72</v>
      </c>
      <c r="AU87" s="18" t="s">
        <v>169</v>
      </c>
      <c r="BK87" s="120">
        <f>BK88</f>
        <v>0</v>
      </c>
    </row>
    <row r="88" spans="2:65" s="11" customFormat="1" ht="25.9" customHeight="1">
      <c r="B88" s="121"/>
      <c r="D88" s="122" t="s">
        <v>72</v>
      </c>
      <c r="E88" s="123" t="s">
        <v>2004</v>
      </c>
      <c r="F88" s="123" t="s">
        <v>2005</v>
      </c>
      <c r="I88" s="124"/>
      <c r="J88" s="125">
        <f>BK88</f>
        <v>0</v>
      </c>
      <c r="L88" s="121"/>
      <c r="M88" s="126"/>
      <c r="P88" s="127">
        <f>P89</f>
        <v>0</v>
      </c>
      <c r="R88" s="127">
        <f>R89</f>
        <v>0</v>
      </c>
      <c r="T88" s="128">
        <f>T89</f>
        <v>0</v>
      </c>
      <c r="AR88" s="122" t="s">
        <v>82</v>
      </c>
      <c r="AT88" s="129" t="s">
        <v>72</v>
      </c>
      <c r="AU88" s="129" t="s">
        <v>73</v>
      </c>
      <c r="AY88" s="122" t="s">
        <v>216</v>
      </c>
      <c r="BK88" s="130">
        <f>BK89</f>
        <v>0</v>
      </c>
    </row>
    <row r="89" spans="2:65" s="11" customFormat="1" ht="22.75" customHeight="1">
      <c r="B89" s="121"/>
      <c r="D89" s="122" t="s">
        <v>72</v>
      </c>
      <c r="E89" s="131" t="s">
        <v>4187</v>
      </c>
      <c r="F89" s="131" t="s">
        <v>4188</v>
      </c>
      <c r="I89" s="124"/>
      <c r="J89" s="132">
        <f>BK89</f>
        <v>0</v>
      </c>
      <c r="L89" s="121"/>
      <c r="M89" s="126"/>
      <c r="P89" s="127">
        <f>SUM(P90:P91)</f>
        <v>0</v>
      </c>
      <c r="R89" s="127">
        <f>SUM(R90:R91)</f>
        <v>0</v>
      </c>
      <c r="T89" s="128">
        <f>SUM(T90:T91)</f>
        <v>0</v>
      </c>
      <c r="AR89" s="122" t="s">
        <v>82</v>
      </c>
      <c r="AT89" s="129" t="s">
        <v>72</v>
      </c>
      <c r="AU89" s="129" t="s">
        <v>80</v>
      </c>
      <c r="AY89" s="122" t="s">
        <v>216</v>
      </c>
      <c r="BK89" s="130">
        <f>SUM(BK90:BK91)</f>
        <v>0</v>
      </c>
    </row>
    <row r="90" spans="2:65" s="1" customFormat="1" ht="21.75" customHeight="1">
      <c r="B90" s="133"/>
      <c r="C90" s="134" t="s">
        <v>80</v>
      </c>
      <c r="D90" s="134" t="s">
        <v>218</v>
      </c>
      <c r="E90" s="135" t="s">
        <v>4189</v>
      </c>
      <c r="F90" s="136" t="s">
        <v>4190</v>
      </c>
      <c r="G90" s="137" t="s">
        <v>2913</v>
      </c>
      <c r="H90" s="138">
        <v>1</v>
      </c>
      <c r="I90" s="139"/>
      <c r="J90" s="140">
        <f>ROUND(I90*H90,2)</f>
        <v>0</v>
      </c>
      <c r="K90" s="141"/>
      <c r="L90" s="33"/>
      <c r="M90" s="142" t="s">
        <v>3</v>
      </c>
      <c r="N90" s="143" t="s">
        <v>44</v>
      </c>
      <c r="P90" s="144">
        <f>O90*H90</f>
        <v>0</v>
      </c>
      <c r="Q90" s="144">
        <v>0</v>
      </c>
      <c r="R90" s="144">
        <f>Q90*H90</f>
        <v>0</v>
      </c>
      <c r="S90" s="144">
        <v>0</v>
      </c>
      <c r="T90" s="145">
        <f>S90*H90</f>
        <v>0</v>
      </c>
      <c r="AR90" s="146" t="s">
        <v>356</v>
      </c>
      <c r="AT90" s="146" t="s">
        <v>218</v>
      </c>
      <c r="AU90" s="146" t="s">
        <v>82</v>
      </c>
      <c r="AY90" s="18" t="s">
        <v>216</v>
      </c>
      <c r="BE90" s="147">
        <f>IF(N90="základní",J90,0)</f>
        <v>0</v>
      </c>
      <c r="BF90" s="147">
        <f>IF(N90="snížená",J90,0)</f>
        <v>0</v>
      </c>
      <c r="BG90" s="147">
        <f>IF(N90="zákl. přenesená",J90,0)</f>
        <v>0</v>
      </c>
      <c r="BH90" s="147">
        <f>IF(N90="sníž. přenesená",J90,0)</f>
        <v>0</v>
      </c>
      <c r="BI90" s="147">
        <f>IF(N90="nulová",J90,0)</f>
        <v>0</v>
      </c>
      <c r="BJ90" s="18" t="s">
        <v>80</v>
      </c>
      <c r="BK90" s="147">
        <f>ROUND(I90*H90,2)</f>
        <v>0</v>
      </c>
      <c r="BL90" s="18" t="s">
        <v>356</v>
      </c>
      <c r="BM90" s="146" t="s">
        <v>4191</v>
      </c>
    </row>
    <row r="91" spans="2:65" s="1" customFormat="1">
      <c r="B91" s="33"/>
      <c r="D91" s="148" t="s">
        <v>224</v>
      </c>
      <c r="F91" s="149" t="s">
        <v>4190</v>
      </c>
      <c r="I91" s="150"/>
      <c r="L91" s="33"/>
      <c r="M91" s="195"/>
      <c r="N91" s="196"/>
      <c r="O91" s="196"/>
      <c r="P91" s="196"/>
      <c r="Q91" s="196"/>
      <c r="R91" s="196"/>
      <c r="S91" s="196"/>
      <c r="T91" s="197"/>
      <c r="AT91" s="18" t="s">
        <v>224</v>
      </c>
      <c r="AU91" s="18" t="s">
        <v>82</v>
      </c>
    </row>
    <row r="92" spans="2:65" s="1" customFormat="1" ht="7" customHeight="1">
      <c r="B92" s="42"/>
      <c r="C92" s="43"/>
      <c r="D92" s="43"/>
      <c r="E92" s="43"/>
      <c r="F92" s="43"/>
      <c r="G92" s="43"/>
      <c r="H92" s="43"/>
      <c r="I92" s="43"/>
      <c r="J92" s="43"/>
      <c r="K92" s="43"/>
      <c r="L92" s="33"/>
    </row>
  </sheetData>
  <autoFilter ref="C86:K91" xr:uid="{00000000-0009-0000-0000-000003000000}"/>
  <mergeCells count="12">
    <mergeCell ref="E79:H79"/>
    <mergeCell ref="L2:V2"/>
    <mergeCell ref="E50:H50"/>
    <mergeCell ref="E52:H52"/>
    <mergeCell ref="E54:H54"/>
    <mergeCell ref="E75:H75"/>
    <mergeCell ref="E77:H77"/>
    <mergeCell ref="E7:H7"/>
    <mergeCell ref="E9:H9"/>
    <mergeCell ref="E11:H11"/>
    <mergeCell ref="E20:H20"/>
    <mergeCell ref="E29:H29"/>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92"/>
  <sheetViews>
    <sheetView showGridLines="0" topLeftCell="A67"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96</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ht="12" customHeight="1">
      <c r="B8" s="21"/>
      <c r="D8" s="28" t="s">
        <v>161</v>
      </c>
      <c r="L8" s="21"/>
    </row>
    <row r="9" spans="2:46" s="1" customFormat="1" ht="16.5" customHeight="1">
      <c r="B9" s="33"/>
      <c r="E9" s="339" t="s">
        <v>162</v>
      </c>
      <c r="F9" s="338"/>
      <c r="G9" s="338"/>
      <c r="H9" s="338"/>
      <c r="L9" s="33"/>
    </row>
    <row r="10" spans="2:46" s="1" customFormat="1" ht="12" customHeight="1">
      <c r="B10" s="33"/>
      <c r="D10" s="28" t="s">
        <v>163</v>
      </c>
      <c r="L10" s="33"/>
    </row>
    <row r="11" spans="2:46" s="1" customFormat="1" ht="16.5" customHeight="1">
      <c r="B11" s="33"/>
      <c r="E11" s="334" t="s">
        <v>4192</v>
      </c>
      <c r="F11" s="338"/>
      <c r="G11" s="338"/>
      <c r="H11" s="338"/>
      <c r="L11" s="33"/>
    </row>
    <row r="12" spans="2:46" s="1" customFormat="1">
      <c r="B12" s="33"/>
      <c r="L12" s="33"/>
    </row>
    <row r="13" spans="2:46" s="1" customFormat="1" ht="12" customHeight="1">
      <c r="B13" s="33"/>
      <c r="D13" s="28" t="s">
        <v>20</v>
      </c>
      <c r="F13" s="26" t="s">
        <v>3</v>
      </c>
      <c r="I13" s="28" t="s">
        <v>21</v>
      </c>
      <c r="J13" s="26" t="s">
        <v>3</v>
      </c>
      <c r="L13" s="33"/>
    </row>
    <row r="14" spans="2:46" s="1" customFormat="1" ht="12" customHeight="1">
      <c r="B14" s="33"/>
      <c r="D14" s="28" t="s">
        <v>22</v>
      </c>
      <c r="F14" s="26" t="s">
        <v>23</v>
      </c>
      <c r="I14" s="28" t="s">
        <v>24</v>
      </c>
      <c r="J14" s="50" t="str">
        <f>'Rekapitulace stavby'!AN8</f>
        <v>23. 9. 2022</v>
      </c>
      <c r="L14" s="33"/>
    </row>
    <row r="15" spans="2:46" s="1" customFormat="1" ht="10.75" customHeight="1">
      <c r="B15" s="33"/>
      <c r="L15" s="33"/>
    </row>
    <row r="16" spans="2:46" s="1" customFormat="1" ht="12" customHeight="1">
      <c r="B16" s="33"/>
      <c r="D16" s="28" t="s">
        <v>26</v>
      </c>
      <c r="I16" s="28" t="s">
        <v>27</v>
      </c>
      <c r="J16" s="26" t="s">
        <v>3</v>
      </c>
      <c r="L16" s="33"/>
    </row>
    <row r="17" spans="2:12" s="1" customFormat="1" ht="18" customHeight="1">
      <c r="B17" s="33"/>
      <c r="E17" s="26" t="s">
        <v>28</v>
      </c>
      <c r="I17" s="28" t="s">
        <v>29</v>
      </c>
      <c r="J17" s="26" t="s">
        <v>3</v>
      </c>
      <c r="L17" s="33"/>
    </row>
    <row r="18" spans="2:12" s="1" customFormat="1" ht="7" customHeight="1">
      <c r="B18" s="33"/>
      <c r="L18" s="33"/>
    </row>
    <row r="19" spans="2:12" s="1" customFormat="1" ht="12" customHeight="1">
      <c r="B19" s="33"/>
      <c r="D19" s="28" t="s">
        <v>30</v>
      </c>
      <c r="I19" s="28" t="s">
        <v>27</v>
      </c>
      <c r="J19" s="29" t="str">
        <f>'Rekapitulace stavby'!AN13</f>
        <v>Vyplň údaj</v>
      </c>
      <c r="L19" s="33"/>
    </row>
    <row r="20" spans="2:12" s="1" customFormat="1" ht="18" customHeight="1">
      <c r="B20" s="33"/>
      <c r="E20" s="341" t="str">
        <f>'Rekapitulace stavby'!E14</f>
        <v>Vyplň údaj</v>
      </c>
      <c r="F20" s="308"/>
      <c r="G20" s="308"/>
      <c r="H20" s="308"/>
      <c r="I20" s="28" t="s">
        <v>29</v>
      </c>
      <c r="J20" s="29" t="str">
        <f>'Rekapitulace stavby'!AN14</f>
        <v>Vyplň údaj</v>
      </c>
      <c r="L20" s="33"/>
    </row>
    <row r="21" spans="2:12" s="1" customFormat="1" ht="7" customHeight="1">
      <c r="B21" s="33"/>
      <c r="L21" s="33"/>
    </row>
    <row r="22" spans="2:12" s="1" customFormat="1" ht="12" customHeight="1">
      <c r="B22" s="33"/>
      <c r="D22" s="28" t="s">
        <v>32</v>
      </c>
      <c r="I22" s="28" t="s">
        <v>27</v>
      </c>
      <c r="J22" s="26" t="s">
        <v>3</v>
      </c>
      <c r="L22" s="33"/>
    </row>
    <row r="23" spans="2:12" s="1" customFormat="1" ht="18" customHeight="1">
      <c r="B23" s="33"/>
      <c r="E23" s="26" t="s">
        <v>4193</v>
      </c>
      <c r="I23" s="28" t="s">
        <v>29</v>
      </c>
      <c r="J23" s="26" t="s">
        <v>3</v>
      </c>
      <c r="L23" s="33"/>
    </row>
    <row r="24" spans="2:12" s="1" customFormat="1" ht="7" customHeight="1">
      <c r="B24" s="33"/>
      <c r="L24" s="33"/>
    </row>
    <row r="25" spans="2:12" s="1" customFormat="1" ht="12" customHeight="1">
      <c r="B25" s="33"/>
      <c r="D25" s="28" t="s">
        <v>35</v>
      </c>
      <c r="I25" s="28" t="s">
        <v>27</v>
      </c>
      <c r="J25" s="26" t="str">
        <f>IF('Rekapitulace stavby'!AN19="","",'Rekapitulace stavby'!AN19)</f>
        <v/>
      </c>
      <c r="L25" s="33"/>
    </row>
    <row r="26" spans="2:12" s="1" customFormat="1" ht="18" customHeight="1">
      <c r="B26" s="33"/>
      <c r="E26" s="26" t="str">
        <f>IF('Rekapitulace stavby'!E20="","",'Rekapitulace stavby'!E20)</f>
        <v xml:space="preserve"> </v>
      </c>
      <c r="I26" s="28" t="s">
        <v>29</v>
      </c>
      <c r="J26" s="26" t="str">
        <f>IF('Rekapitulace stavby'!AN20="","",'Rekapitulace stavby'!AN20)</f>
        <v/>
      </c>
      <c r="L26" s="33"/>
    </row>
    <row r="27" spans="2:12" s="1" customFormat="1" ht="7" customHeight="1">
      <c r="B27" s="33"/>
      <c r="L27" s="33"/>
    </row>
    <row r="28" spans="2:12" s="1" customFormat="1" ht="12" customHeight="1">
      <c r="B28" s="33"/>
      <c r="D28" s="28" t="s">
        <v>37</v>
      </c>
      <c r="L28" s="33"/>
    </row>
    <row r="29" spans="2:12" s="7" customFormat="1" ht="16.5" customHeight="1">
      <c r="B29" s="92"/>
      <c r="E29" s="312" t="s">
        <v>3</v>
      </c>
      <c r="F29" s="312"/>
      <c r="G29" s="312"/>
      <c r="H29" s="312"/>
      <c r="L29" s="92"/>
    </row>
    <row r="30" spans="2:12" s="1" customFormat="1" ht="7" customHeight="1">
      <c r="B30" s="33"/>
      <c r="L30" s="33"/>
    </row>
    <row r="31" spans="2:12" s="1" customFormat="1" ht="7" customHeight="1">
      <c r="B31" s="33"/>
      <c r="D31" s="51"/>
      <c r="E31" s="51"/>
      <c r="F31" s="51"/>
      <c r="G31" s="51"/>
      <c r="H31" s="51"/>
      <c r="I31" s="51"/>
      <c r="J31" s="51"/>
      <c r="K31" s="51"/>
      <c r="L31" s="33"/>
    </row>
    <row r="32" spans="2:12" s="1" customFormat="1" ht="25.4" customHeight="1">
      <c r="B32" s="33"/>
      <c r="D32" s="93" t="s">
        <v>39</v>
      </c>
      <c r="J32" s="64">
        <f>ROUND(J87, 2)</f>
        <v>0</v>
      </c>
      <c r="L32" s="33"/>
    </row>
    <row r="33" spans="2:12" s="1" customFormat="1" ht="7" customHeight="1">
      <c r="B33" s="33"/>
      <c r="D33" s="51"/>
      <c r="E33" s="51"/>
      <c r="F33" s="51"/>
      <c r="G33" s="51"/>
      <c r="H33" s="51"/>
      <c r="I33" s="51"/>
      <c r="J33" s="51"/>
      <c r="K33" s="51"/>
      <c r="L33" s="33"/>
    </row>
    <row r="34" spans="2:12" s="1" customFormat="1" ht="14.4" customHeight="1">
      <c r="B34" s="33"/>
      <c r="F34" s="36" t="s">
        <v>41</v>
      </c>
      <c r="I34" s="36" t="s">
        <v>40</v>
      </c>
      <c r="J34" s="36" t="s">
        <v>42</v>
      </c>
      <c r="L34" s="33"/>
    </row>
    <row r="35" spans="2:12" s="1" customFormat="1" ht="14.4" customHeight="1">
      <c r="B35" s="33"/>
      <c r="D35" s="53" t="s">
        <v>43</v>
      </c>
      <c r="E35" s="28" t="s">
        <v>44</v>
      </c>
      <c r="F35" s="84">
        <f>ROUND((SUM(BE87:BE91)),  2)</f>
        <v>0</v>
      </c>
      <c r="I35" s="94">
        <v>0.21</v>
      </c>
      <c r="J35" s="84">
        <f>ROUND(((SUM(BE87:BE91))*I35),  2)</f>
        <v>0</v>
      </c>
      <c r="L35" s="33"/>
    </row>
    <row r="36" spans="2:12" s="1" customFormat="1" ht="14.4" customHeight="1">
      <c r="B36" s="33"/>
      <c r="E36" s="28" t="s">
        <v>45</v>
      </c>
      <c r="F36" s="84">
        <f>ROUND((SUM(BF87:BF91)),  2)</f>
        <v>0</v>
      </c>
      <c r="I36" s="94">
        <v>0.15</v>
      </c>
      <c r="J36" s="84">
        <f>ROUND(((SUM(BF87:BF91))*I36),  2)</f>
        <v>0</v>
      </c>
      <c r="L36" s="33"/>
    </row>
    <row r="37" spans="2:12" s="1" customFormat="1" ht="14.4" hidden="1" customHeight="1">
      <c r="B37" s="33"/>
      <c r="E37" s="28" t="s">
        <v>46</v>
      </c>
      <c r="F37" s="84">
        <f>ROUND((SUM(BG87:BG91)),  2)</f>
        <v>0</v>
      </c>
      <c r="I37" s="94">
        <v>0.21</v>
      </c>
      <c r="J37" s="84">
        <f>0</f>
        <v>0</v>
      </c>
      <c r="L37" s="33"/>
    </row>
    <row r="38" spans="2:12" s="1" customFormat="1" ht="14.4" hidden="1" customHeight="1">
      <c r="B38" s="33"/>
      <c r="E38" s="28" t="s">
        <v>47</v>
      </c>
      <c r="F38" s="84">
        <f>ROUND((SUM(BH87:BH91)),  2)</f>
        <v>0</v>
      </c>
      <c r="I38" s="94">
        <v>0.15</v>
      </c>
      <c r="J38" s="84">
        <f>0</f>
        <v>0</v>
      </c>
      <c r="L38" s="33"/>
    </row>
    <row r="39" spans="2:12" s="1" customFormat="1" ht="14.4" hidden="1" customHeight="1">
      <c r="B39" s="33"/>
      <c r="E39" s="28" t="s">
        <v>48</v>
      </c>
      <c r="F39" s="84">
        <f>ROUND((SUM(BI87:BI91)),  2)</f>
        <v>0</v>
      </c>
      <c r="I39" s="94">
        <v>0</v>
      </c>
      <c r="J39" s="84">
        <f>0</f>
        <v>0</v>
      </c>
      <c r="L39" s="33"/>
    </row>
    <row r="40" spans="2:12" s="1" customFormat="1" ht="7" customHeight="1">
      <c r="B40" s="33"/>
      <c r="L40" s="33"/>
    </row>
    <row r="41" spans="2:12" s="1" customFormat="1" ht="25.4" customHeight="1">
      <c r="B41" s="33"/>
      <c r="C41" s="95"/>
      <c r="D41" s="96" t="s">
        <v>49</v>
      </c>
      <c r="E41" s="55"/>
      <c r="F41" s="55"/>
      <c r="G41" s="97" t="s">
        <v>50</v>
      </c>
      <c r="H41" s="98" t="s">
        <v>51</v>
      </c>
      <c r="I41" s="55"/>
      <c r="J41" s="99">
        <f>SUM(J32:J39)</f>
        <v>0</v>
      </c>
      <c r="K41" s="100"/>
      <c r="L41" s="33"/>
    </row>
    <row r="42" spans="2:12" s="1" customFormat="1" ht="14.4" customHeight="1">
      <c r="B42" s="42"/>
      <c r="C42" s="43"/>
      <c r="D42" s="43"/>
      <c r="E42" s="43"/>
      <c r="F42" s="43"/>
      <c r="G42" s="43"/>
      <c r="H42" s="43"/>
      <c r="I42" s="43"/>
      <c r="J42" s="43"/>
      <c r="K42" s="43"/>
      <c r="L42" s="33"/>
    </row>
    <row r="46" spans="2:12" s="1" customFormat="1" ht="7" customHeight="1">
      <c r="B46" s="44"/>
      <c r="C46" s="45"/>
      <c r="D46" s="45"/>
      <c r="E46" s="45"/>
      <c r="F46" s="45"/>
      <c r="G46" s="45"/>
      <c r="H46" s="45"/>
      <c r="I46" s="45"/>
      <c r="J46" s="45"/>
      <c r="K46" s="45"/>
      <c r="L46" s="33"/>
    </row>
    <row r="47" spans="2:12" s="1" customFormat="1" ht="25" customHeight="1">
      <c r="B47" s="33"/>
      <c r="C47" s="22" t="s">
        <v>166</v>
      </c>
      <c r="L47" s="33"/>
    </row>
    <row r="48" spans="2:12" s="1" customFormat="1" ht="7" customHeight="1">
      <c r="B48" s="33"/>
      <c r="L48" s="33"/>
    </row>
    <row r="49" spans="2:47" s="1" customFormat="1" ht="12" customHeight="1">
      <c r="B49" s="33"/>
      <c r="C49" s="28" t="s">
        <v>18</v>
      </c>
      <c r="L49" s="33"/>
    </row>
    <row r="50" spans="2:47" s="1" customFormat="1" ht="16.5" customHeight="1">
      <c r="B50" s="33"/>
      <c r="E50" s="339" t="str">
        <f>E7</f>
        <v>Czech Globe - pavilon D</v>
      </c>
      <c r="F50" s="340"/>
      <c r="G50" s="340"/>
      <c r="H50" s="340"/>
      <c r="L50" s="33"/>
    </row>
    <row r="51" spans="2:47" ht="12" customHeight="1">
      <c r="B51" s="21"/>
      <c r="C51" s="28" t="s">
        <v>161</v>
      </c>
      <c r="L51" s="21"/>
    </row>
    <row r="52" spans="2:47" s="1" customFormat="1" ht="16.5" customHeight="1">
      <c r="B52" s="33"/>
      <c r="E52" s="339" t="s">
        <v>162</v>
      </c>
      <c r="F52" s="338"/>
      <c r="G52" s="338"/>
      <c r="H52" s="338"/>
      <c r="L52" s="33"/>
    </row>
    <row r="53" spans="2:47" s="1" customFormat="1" ht="12" customHeight="1">
      <c r="B53" s="33"/>
      <c r="C53" s="28" t="s">
        <v>163</v>
      </c>
      <c r="L53" s="33"/>
    </row>
    <row r="54" spans="2:47" s="1" customFormat="1" ht="16.5" customHeight="1">
      <c r="B54" s="33"/>
      <c r="E54" s="334" t="str">
        <f>E11</f>
        <v>22-SO063-01.43 - d.1.4.3  zařízení pro měření a regulaci</v>
      </c>
      <c r="F54" s="338"/>
      <c r="G54" s="338"/>
      <c r="H54" s="338"/>
      <c r="L54" s="33"/>
    </row>
    <row r="55" spans="2:47" s="1" customFormat="1" ht="7" customHeight="1">
      <c r="B55" s="33"/>
      <c r="L55" s="33"/>
    </row>
    <row r="56" spans="2:47" s="1" customFormat="1" ht="12" customHeight="1">
      <c r="B56" s="33"/>
      <c r="C56" s="28" t="s">
        <v>22</v>
      </c>
      <c r="F56" s="26" t="str">
        <f>F14</f>
        <v>Brno</v>
      </c>
      <c r="I56" s="28" t="s">
        <v>24</v>
      </c>
      <c r="J56" s="50" t="str">
        <f>IF(J14="","",J14)</f>
        <v>23. 9. 2022</v>
      </c>
      <c r="L56" s="33"/>
    </row>
    <row r="57" spans="2:47" s="1" customFormat="1" ht="7" customHeight="1">
      <c r="B57" s="33"/>
      <c r="L57" s="33"/>
    </row>
    <row r="58" spans="2:47" s="1" customFormat="1" ht="15.15" customHeight="1">
      <c r="B58" s="33"/>
      <c r="C58" s="28" t="s">
        <v>26</v>
      </c>
      <c r="F58" s="26" t="str">
        <f>E17</f>
        <v>Ústav výzkumu globální změny AV ČR</v>
      </c>
      <c r="I58" s="28" t="s">
        <v>32</v>
      </c>
      <c r="J58" s="31" t="str">
        <f>E23</f>
        <v>Elmar Group, s.r.o.</v>
      </c>
      <c r="L58" s="33"/>
    </row>
    <row r="59" spans="2:47" s="1" customFormat="1" ht="15.15" customHeight="1">
      <c r="B59" s="33"/>
      <c r="C59" s="28" t="s">
        <v>30</v>
      </c>
      <c r="F59" s="26" t="str">
        <f>IF(E20="","",E20)</f>
        <v>Vyplň údaj</v>
      </c>
      <c r="I59" s="28" t="s">
        <v>35</v>
      </c>
      <c r="J59" s="31" t="str">
        <f>E26</f>
        <v xml:space="preserve"> </v>
      </c>
      <c r="L59" s="33"/>
    </row>
    <row r="60" spans="2:47" s="1" customFormat="1" ht="10.25" customHeight="1">
      <c r="B60" s="33"/>
      <c r="L60" s="33"/>
    </row>
    <row r="61" spans="2:47" s="1" customFormat="1" ht="29.25" customHeight="1">
      <c r="B61" s="33"/>
      <c r="C61" s="101" t="s">
        <v>167</v>
      </c>
      <c r="D61" s="95"/>
      <c r="E61" s="95"/>
      <c r="F61" s="95"/>
      <c r="G61" s="95"/>
      <c r="H61" s="95"/>
      <c r="I61" s="95"/>
      <c r="J61" s="102" t="s">
        <v>168</v>
      </c>
      <c r="K61" s="95"/>
      <c r="L61" s="33"/>
    </row>
    <row r="62" spans="2:47" s="1" customFormat="1" ht="10.25" customHeight="1">
      <c r="B62" s="33"/>
      <c r="L62" s="33"/>
    </row>
    <row r="63" spans="2:47" s="1" customFormat="1" ht="22.75" customHeight="1">
      <c r="B63" s="33"/>
      <c r="C63" s="103" t="s">
        <v>71</v>
      </c>
      <c r="J63" s="64">
        <f>J87</f>
        <v>0</v>
      </c>
      <c r="L63" s="33"/>
      <c r="AU63" s="18" t="s">
        <v>169</v>
      </c>
    </row>
    <row r="64" spans="2:47" s="8" customFormat="1" ht="25" customHeight="1">
      <c r="B64" s="104"/>
      <c r="D64" s="105" t="s">
        <v>199</v>
      </c>
      <c r="E64" s="106"/>
      <c r="F64" s="106"/>
      <c r="G64" s="106"/>
      <c r="H64" s="106"/>
      <c r="I64" s="106"/>
      <c r="J64" s="107">
        <f>J88</f>
        <v>0</v>
      </c>
      <c r="L64" s="104"/>
    </row>
    <row r="65" spans="2:12" s="9" customFormat="1" ht="19.899999999999999" customHeight="1">
      <c r="B65" s="108"/>
      <c r="D65" s="109" t="s">
        <v>4194</v>
      </c>
      <c r="E65" s="110"/>
      <c r="F65" s="110"/>
      <c r="G65" s="110"/>
      <c r="H65" s="110"/>
      <c r="I65" s="110"/>
      <c r="J65" s="111">
        <f>J89</f>
        <v>0</v>
      </c>
      <c r="L65" s="108"/>
    </row>
    <row r="66" spans="2:12" s="1" customFormat="1" ht="21.75" customHeight="1">
      <c r="B66" s="33"/>
      <c r="L66" s="33"/>
    </row>
    <row r="67" spans="2:12" s="1" customFormat="1" ht="7" customHeight="1">
      <c r="B67" s="42"/>
      <c r="C67" s="43"/>
      <c r="D67" s="43"/>
      <c r="E67" s="43"/>
      <c r="F67" s="43"/>
      <c r="G67" s="43"/>
      <c r="H67" s="43"/>
      <c r="I67" s="43"/>
      <c r="J67" s="43"/>
      <c r="K67" s="43"/>
      <c r="L67" s="33"/>
    </row>
    <row r="71" spans="2:12" s="1" customFormat="1" ht="7" customHeight="1">
      <c r="B71" s="44"/>
      <c r="C71" s="45"/>
      <c r="D71" s="45"/>
      <c r="E71" s="45"/>
      <c r="F71" s="45"/>
      <c r="G71" s="45"/>
      <c r="H71" s="45"/>
      <c r="I71" s="45"/>
      <c r="J71" s="45"/>
      <c r="K71" s="45"/>
      <c r="L71" s="33"/>
    </row>
    <row r="72" spans="2:12" s="1" customFormat="1" ht="25" customHeight="1">
      <c r="B72" s="33"/>
      <c r="C72" s="22" t="s">
        <v>201</v>
      </c>
      <c r="L72" s="33"/>
    </row>
    <row r="73" spans="2:12" s="1" customFormat="1" ht="7" customHeight="1">
      <c r="B73" s="33"/>
      <c r="L73" s="33"/>
    </row>
    <row r="74" spans="2:12" s="1" customFormat="1" ht="12" customHeight="1">
      <c r="B74" s="33"/>
      <c r="C74" s="28" t="s">
        <v>18</v>
      </c>
      <c r="L74" s="33"/>
    </row>
    <row r="75" spans="2:12" s="1" customFormat="1" ht="16.5" customHeight="1">
      <c r="B75" s="33"/>
      <c r="E75" s="339" t="str">
        <f>E7</f>
        <v>Czech Globe - pavilon D</v>
      </c>
      <c r="F75" s="340"/>
      <c r="G75" s="340"/>
      <c r="H75" s="340"/>
      <c r="L75" s="33"/>
    </row>
    <row r="76" spans="2:12" ht="12" customHeight="1">
      <c r="B76" s="21"/>
      <c r="C76" s="28" t="s">
        <v>161</v>
      </c>
      <c r="L76" s="21"/>
    </row>
    <row r="77" spans="2:12" s="1" customFormat="1" ht="16.5" customHeight="1">
      <c r="B77" s="33"/>
      <c r="E77" s="339" t="s">
        <v>162</v>
      </c>
      <c r="F77" s="338"/>
      <c r="G77" s="338"/>
      <c r="H77" s="338"/>
      <c r="L77" s="33"/>
    </row>
    <row r="78" spans="2:12" s="1" customFormat="1" ht="12" customHeight="1">
      <c r="B78" s="33"/>
      <c r="C78" s="28" t="s">
        <v>163</v>
      </c>
      <c r="L78" s="33"/>
    </row>
    <row r="79" spans="2:12" s="1" customFormat="1" ht="16.5" customHeight="1">
      <c r="B79" s="33"/>
      <c r="E79" s="334" t="str">
        <f>E11</f>
        <v>22-SO063-01.43 - d.1.4.3  zařízení pro měření a regulaci</v>
      </c>
      <c r="F79" s="338"/>
      <c r="G79" s="338"/>
      <c r="H79" s="338"/>
      <c r="L79" s="33"/>
    </row>
    <row r="80" spans="2:12" s="1" customFormat="1" ht="7" customHeight="1">
      <c r="B80" s="33"/>
      <c r="L80" s="33"/>
    </row>
    <row r="81" spans="2:65" s="1" customFormat="1" ht="12" customHeight="1">
      <c r="B81" s="33"/>
      <c r="C81" s="28" t="s">
        <v>22</v>
      </c>
      <c r="F81" s="26" t="str">
        <f>F14</f>
        <v>Brno</v>
      </c>
      <c r="I81" s="28" t="s">
        <v>24</v>
      </c>
      <c r="J81" s="50" t="str">
        <f>IF(J14="","",J14)</f>
        <v>23. 9. 2022</v>
      </c>
      <c r="L81" s="33"/>
    </row>
    <row r="82" spans="2:65" s="1" customFormat="1" ht="7" customHeight="1">
      <c r="B82" s="33"/>
      <c r="L82" s="33"/>
    </row>
    <row r="83" spans="2:65" s="1" customFormat="1" ht="15.15" customHeight="1">
      <c r="B83" s="33"/>
      <c r="C83" s="28" t="s">
        <v>26</v>
      </c>
      <c r="F83" s="26" t="str">
        <f>E17</f>
        <v>Ústav výzkumu globální změny AV ČR</v>
      </c>
      <c r="I83" s="28" t="s">
        <v>32</v>
      </c>
      <c r="J83" s="31" t="str">
        <f>E23</f>
        <v>Elmar Group, s.r.o.</v>
      </c>
      <c r="L83" s="33"/>
    </row>
    <row r="84" spans="2:65" s="1" customFormat="1" ht="15.15" customHeight="1">
      <c r="B84" s="33"/>
      <c r="C84" s="28" t="s">
        <v>30</v>
      </c>
      <c r="F84" s="26" t="str">
        <f>IF(E20="","",E20)</f>
        <v>Vyplň údaj</v>
      </c>
      <c r="I84" s="28" t="s">
        <v>35</v>
      </c>
      <c r="J84" s="31" t="str">
        <f>E26</f>
        <v xml:space="preserve"> </v>
      </c>
      <c r="L84" s="33"/>
    </row>
    <row r="85" spans="2:65" s="1" customFormat="1" ht="10.25" customHeight="1">
      <c r="B85" s="33"/>
      <c r="L85" s="33"/>
    </row>
    <row r="86" spans="2:65" s="10" customFormat="1" ht="29.25" customHeight="1">
      <c r="B86" s="112"/>
      <c r="C86" s="113" t="s">
        <v>202</v>
      </c>
      <c r="D86" s="114" t="s">
        <v>58</v>
      </c>
      <c r="E86" s="114" t="s">
        <v>54</v>
      </c>
      <c r="F86" s="114" t="s">
        <v>55</v>
      </c>
      <c r="G86" s="114" t="s">
        <v>203</v>
      </c>
      <c r="H86" s="114" t="s">
        <v>204</v>
      </c>
      <c r="I86" s="114" t="s">
        <v>205</v>
      </c>
      <c r="J86" s="115" t="s">
        <v>168</v>
      </c>
      <c r="K86" s="116" t="s">
        <v>206</v>
      </c>
      <c r="L86" s="112"/>
      <c r="M86" s="57" t="s">
        <v>3</v>
      </c>
      <c r="N86" s="58" t="s">
        <v>43</v>
      </c>
      <c r="O86" s="58" t="s">
        <v>207</v>
      </c>
      <c r="P86" s="58" t="s">
        <v>208</v>
      </c>
      <c r="Q86" s="58" t="s">
        <v>209</v>
      </c>
      <c r="R86" s="58" t="s">
        <v>210</v>
      </c>
      <c r="S86" s="58" t="s">
        <v>211</v>
      </c>
      <c r="T86" s="59" t="s">
        <v>212</v>
      </c>
    </row>
    <row r="87" spans="2:65" s="1" customFormat="1" ht="22.75" customHeight="1">
      <c r="B87" s="33"/>
      <c r="C87" s="62" t="s">
        <v>213</v>
      </c>
      <c r="J87" s="117">
        <f>BK87</f>
        <v>0</v>
      </c>
      <c r="L87" s="33"/>
      <c r="M87" s="60"/>
      <c r="N87" s="51"/>
      <c r="O87" s="51"/>
      <c r="P87" s="118">
        <f>P88</f>
        <v>0</v>
      </c>
      <c r="Q87" s="51"/>
      <c r="R87" s="118">
        <f>R88</f>
        <v>0</v>
      </c>
      <c r="S87" s="51"/>
      <c r="T87" s="119">
        <f>T88</f>
        <v>0</v>
      </c>
      <c r="AT87" s="18" t="s">
        <v>72</v>
      </c>
      <c r="AU87" s="18" t="s">
        <v>169</v>
      </c>
      <c r="BK87" s="120">
        <f>BK88</f>
        <v>0</v>
      </c>
    </row>
    <row r="88" spans="2:65" s="11" customFormat="1" ht="25.9" customHeight="1">
      <c r="B88" s="121"/>
      <c r="D88" s="122" t="s">
        <v>72</v>
      </c>
      <c r="E88" s="123" t="s">
        <v>293</v>
      </c>
      <c r="F88" s="123" t="s">
        <v>4168</v>
      </c>
      <c r="I88" s="124"/>
      <c r="J88" s="125">
        <f>BK88</f>
        <v>0</v>
      </c>
      <c r="L88" s="121"/>
      <c r="M88" s="126"/>
      <c r="P88" s="127">
        <f>P89</f>
        <v>0</v>
      </c>
      <c r="R88" s="127">
        <f>R89</f>
        <v>0</v>
      </c>
      <c r="T88" s="128">
        <f>T89</f>
        <v>0</v>
      </c>
      <c r="AR88" s="122" t="s">
        <v>241</v>
      </c>
      <c r="AT88" s="129" t="s">
        <v>72</v>
      </c>
      <c r="AU88" s="129" t="s">
        <v>73</v>
      </c>
      <c r="AY88" s="122" t="s">
        <v>216</v>
      </c>
      <c r="BK88" s="130">
        <f>BK89</f>
        <v>0</v>
      </c>
    </row>
    <row r="89" spans="2:65" s="11" customFormat="1" ht="22.75" customHeight="1">
      <c r="B89" s="121"/>
      <c r="D89" s="122" t="s">
        <v>72</v>
      </c>
      <c r="E89" s="131" t="s">
        <v>4195</v>
      </c>
      <c r="F89" s="131" t="s">
        <v>4196</v>
      </c>
      <c r="I89" s="124"/>
      <c r="J89" s="132">
        <f>BK89</f>
        <v>0</v>
      </c>
      <c r="L89" s="121"/>
      <c r="M89" s="126"/>
      <c r="P89" s="127">
        <f>SUM(P90:P91)</f>
        <v>0</v>
      </c>
      <c r="R89" s="127">
        <f>SUM(R90:R91)</f>
        <v>0</v>
      </c>
      <c r="T89" s="128">
        <f>SUM(T90:T91)</f>
        <v>0</v>
      </c>
      <c r="AR89" s="122" t="s">
        <v>241</v>
      </c>
      <c r="AT89" s="129" t="s">
        <v>72</v>
      </c>
      <c r="AU89" s="129" t="s">
        <v>80</v>
      </c>
      <c r="AY89" s="122" t="s">
        <v>216</v>
      </c>
      <c r="BK89" s="130">
        <f>SUM(BK90:BK91)</f>
        <v>0</v>
      </c>
    </row>
    <row r="90" spans="2:65" s="1" customFormat="1" ht="21.75" customHeight="1">
      <c r="B90" s="133"/>
      <c r="C90" s="134" t="s">
        <v>80</v>
      </c>
      <c r="D90" s="134" t="s">
        <v>218</v>
      </c>
      <c r="E90" s="135" t="s">
        <v>4197</v>
      </c>
      <c r="F90" s="136" t="s">
        <v>4198</v>
      </c>
      <c r="G90" s="137" t="s">
        <v>2913</v>
      </c>
      <c r="H90" s="138">
        <v>1</v>
      </c>
      <c r="I90" s="139"/>
      <c r="J90" s="140">
        <f>ROUND(I90*H90,2)</f>
        <v>0</v>
      </c>
      <c r="K90" s="141"/>
      <c r="L90" s="33"/>
      <c r="M90" s="142" t="s">
        <v>3</v>
      </c>
      <c r="N90" s="143" t="s">
        <v>44</v>
      </c>
      <c r="P90" s="144">
        <f>O90*H90</f>
        <v>0</v>
      </c>
      <c r="Q90" s="144">
        <v>0</v>
      </c>
      <c r="R90" s="144">
        <f>Q90*H90</f>
        <v>0</v>
      </c>
      <c r="S90" s="144">
        <v>0</v>
      </c>
      <c r="T90" s="145">
        <f>S90*H90</f>
        <v>0</v>
      </c>
      <c r="AR90" s="146" t="s">
        <v>943</v>
      </c>
      <c r="AT90" s="146" t="s">
        <v>218</v>
      </c>
      <c r="AU90" s="146" t="s">
        <v>82</v>
      </c>
      <c r="AY90" s="18" t="s">
        <v>216</v>
      </c>
      <c r="BE90" s="147">
        <f>IF(N90="základní",J90,0)</f>
        <v>0</v>
      </c>
      <c r="BF90" s="147">
        <f>IF(N90="snížená",J90,0)</f>
        <v>0</v>
      </c>
      <c r="BG90" s="147">
        <f>IF(N90="zákl. přenesená",J90,0)</f>
        <v>0</v>
      </c>
      <c r="BH90" s="147">
        <f>IF(N90="sníž. přenesená",J90,0)</f>
        <v>0</v>
      </c>
      <c r="BI90" s="147">
        <f>IF(N90="nulová",J90,0)</f>
        <v>0</v>
      </c>
      <c r="BJ90" s="18" t="s">
        <v>80</v>
      </c>
      <c r="BK90" s="147">
        <f>ROUND(I90*H90,2)</f>
        <v>0</v>
      </c>
      <c r="BL90" s="18" t="s">
        <v>943</v>
      </c>
      <c r="BM90" s="146" t="s">
        <v>4199</v>
      </c>
    </row>
    <row r="91" spans="2:65" s="1" customFormat="1">
      <c r="B91" s="33"/>
      <c r="D91" s="148" t="s">
        <v>224</v>
      </c>
      <c r="F91" s="149" t="s">
        <v>4198</v>
      </c>
      <c r="I91" s="150"/>
      <c r="L91" s="33"/>
      <c r="M91" s="195"/>
      <c r="N91" s="196"/>
      <c r="O91" s="196"/>
      <c r="P91" s="196"/>
      <c r="Q91" s="196"/>
      <c r="R91" s="196"/>
      <c r="S91" s="196"/>
      <c r="T91" s="197"/>
      <c r="AT91" s="18" t="s">
        <v>224</v>
      </c>
      <c r="AU91" s="18" t="s">
        <v>82</v>
      </c>
    </row>
    <row r="92" spans="2:65" s="1" customFormat="1" ht="7" customHeight="1">
      <c r="B92" s="42"/>
      <c r="C92" s="43"/>
      <c r="D92" s="43"/>
      <c r="E92" s="43"/>
      <c r="F92" s="43"/>
      <c r="G92" s="43"/>
      <c r="H92" s="43"/>
      <c r="I92" s="43"/>
      <c r="J92" s="43"/>
      <c r="K92" s="43"/>
      <c r="L92" s="33"/>
    </row>
  </sheetData>
  <autoFilter ref="C86:K91" xr:uid="{00000000-0009-0000-0000-000004000000}"/>
  <mergeCells count="12">
    <mergeCell ref="E79:H79"/>
    <mergeCell ref="L2:V2"/>
    <mergeCell ref="E50:H50"/>
    <mergeCell ref="E52:H52"/>
    <mergeCell ref="E54:H54"/>
    <mergeCell ref="E75:H75"/>
    <mergeCell ref="E77:H77"/>
    <mergeCell ref="E7:H7"/>
    <mergeCell ref="E9:H9"/>
    <mergeCell ref="E11:H11"/>
    <mergeCell ref="E20:H20"/>
    <mergeCell ref="E29:H29"/>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92"/>
  <sheetViews>
    <sheetView showGridLines="0" topLeftCell="A10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99</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ht="12" customHeight="1">
      <c r="B8" s="21"/>
      <c r="D8" s="28" t="s">
        <v>161</v>
      </c>
      <c r="L8" s="21"/>
    </row>
    <row r="9" spans="2:46" s="1" customFormat="1" ht="16.5" customHeight="1">
      <c r="B9" s="33"/>
      <c r="E9" s="339" t="s">
        <v>162</v>
      </c>
      <c r="F9" s="338"/>
      <c r="G9" s="338"/>
      <c r="H9" s="338"/>
      <c r="L9" s="33"/>
    </row>
    <row r="10" spans="2:46" s="1" customFormat="1" ht="12" customHeight="1">
      <c r="B10" s="33"/>
      <c r="D10" s="28" t="s">
        <v>163</v>
      </c>
      <c r="L10" s="33"/>
    </row>
    <row r="11" spans="2:46" s="1" customFormat="1" ht="30" customHeight="1">
      <c r="B11" s="33"/>
      <c r="E11" s="334" t="s">
        <v>4200</v>
      </c>
      <c r="F11" s="338"/>
      <c r="G11" s="338"/>
      <c r="H11" s="338"/>
      <c r="L11" s="33"/>
    </row>
    <row r="12" spans="2:46" s="1" customFormat="1">
      <c r="B12" s="33"/>
      <c r="L12" s="33"/>
    </row>
    <row r="13" spans="2:46" s="1" customFormat="1" ht="12" customHeight="1">
      <c r="B13" s="33"/>
      <c r="D13" s="28" t="s">
        <v>20</v>
      </c>
      <c r="F13" s="26" t="s">
        <v>3</v>
      </c>
      <c r="I13" s="28" t="s">
        <v>21</v>
      </c>
      <c r="J13" s="26" t="s">
        <v>3</v>
      </c>
      <c r="L13" s="33"/>
    </row>
    <row r="14" spans="2:46" s="1" customFormat="1" ht="12" customHeight="1">
      <c r="B14" s="33"/>
      <c r="D14" s="28" t="s">
        <v>22</v>
      </c>
      <c r="F14" s="26" t="s">
        <v>23</v>
      </c>
      <c r="I14" s="28" t="s">
        <v>24</v>
      </c>
      <c r="J14" s="50" t="str">
        <f>'Rekapitulace stavby'!AN8</f>
        <v>23. 9. 2022</v>
      </c>
      <c r="L14" s="33"/>
    </row>
    <row r="15" spans="2:46" s="1" customFormat="1" ht="10.75" customHeight="1">
      <c r="B15" s="33"/>
      <c r="L15" s="33"/>
    </row>
    <row r="16" spans="2:46" s="1" customFormat="1" ht="12" customHeight="1">
      <c r="B16" s="33"/>
      <c r="D16" s="28" t="s">
        <v>26</v>
      </c>
      <c r="I16" s="28" t="s">
        <v>27</v>
      </c>
      <c r="J16" s="26" t="s">
        <v>3</v>
      </c>
      <c r="L16" s="33"/>
    </row>
    <row r="17" spans="2:12" s="1" customFormat="1" ht="18" customHeight="1">
      <c r="B17" s="33"/>
      <c r="E17" s="26" t="s">
        <v>28</v>
      </c>
      <c r="I17" s="28" t="s">
        <v>29</v>
      </c>
      <c r="J17" s="26" t="s">
        <v>3</v>
      </c>
      <c r="L17" s="33"/>
    </row>
    <row r="18" spans="2:12" s="1" customFormat="1" ht="7" customHeight="1">
      <c r="B18" s="33"/>
      <c r="L18" s="33"/>
    </row>
    <row r="19" spans="2:12" s="1" customFormat="1" ht="12" customHeight="1">
      <c r="B19" s="33"/>
      <c r="D19" s="28" t="s">
        <v>30</v>
      </c>
      <c r="I19" s="28" t="s">
        <v>27</v>
      </c>
      <c r="J19" s="29" t="str">
        <f>'Rekapitulace stavby'!AN13</f>
        <v>Vyplň údaj</v>
      </c>
      <c r="L19" s="33"/>
    </row>
    <row r="20" spans="2:12" s="1" customFormat="1" ht="18" customHeight="1">
      <c r="B20" s="33"/>
      <c r="E20" s="341" t="str">
        <f>'Rekapitulace stavby'!E14</f>
        <v>Vyplň údaj</v>
      </c>
      <c r="F20" s="308"/>
      <c r="G20" s="308"/>
      <c r="H20" s="308"/>
      <c r="I20" s="28" t="s">
        <v>29</v>
      </c>
      <c r="J20" s="29" t="str">
        <f>'Rekapitulace stavby'!AN14</f>
        <v>Vyplň údaj</v>
      </c>
      <c r="L20" s="33"/>
    </row>
    <row r="21" spans="2:12" s="1" customFormat="1" ht="7" customHeight="1">
      <c r="B21" s="33"/>
      <c r="L21" s="33"/>
    </row>
    <row r="22" spans="2:12" s="1" customFormat="1" ht="12" customHeight="1">
      <c r="B22" s="33"/>
      <c r="D22" s="28" t="s">
        <v>32</v>
      </c>
      <c r="I22" s="28" t="s">
        <v>27</v>
      </c>
      <c r="J22" s="26" t="s">
        <v>3</v>
      </c>
      <c r="L22" s="33"/>
    </row>
    <row r="23" spans="2:12" s="1" customFormat="1" ht="18" customHeight="1">
      <c r="B23" s="33"/>
      <c r="E23" s="26" t="s">
        <v>4201</v>
      </c>
      <c r="I23" s="28" t="s">
        <v>29</v>
      </c>
      <c r="J23" s="26" t="s">
        <v>3</v>
      </c>
      <c r="L23" s="33"/>
    </row>
    <row r="24" spans="2:12" s="1" customFormat="1" ht="7" customHeight="1">
      <c r="B24" s="33"/>
      <c r="L24" s="33"/>
    </row>
    <row r="25" spans="2:12" s="1" customFormat="1" ht="12" customHeight="1">
      <c r="B25" s="33"/>
      <c r="D25" s="28" t="s">
        <v>35</v>
      </c>
      <c r="I25" s="28" t="s">
        <v>27</v>
      </c>
      <c r="J25" s="26" t="str">
        <f>IF('Rekapitulace stavby'!AN19="","",'Rekapitulace stavby'!AN19)</f>
        <v/>
      </c>
      <c r="L25" s="33"/>
    </row>
    <row r="26" spans="2:12" s="1" customFormat="1" ht="18" customHeight="1">
      <c r="B26" s="33"/>
      <c r="E26" s="26" t="str">
        <f>IF('Rekapitulace stavby'!E20="","",'Rekapitulace stavby'!E20)</f>
        <v xml:space="preserve"> </v>
      </c>
      <c r="I26" s="28" t="s">
        <v>29</v>
      </c>
      <c r="J26" s="26" t="str">
        <f>IF('Rekapitulace stavby'!AN20="","",'Rekapitulace stavby'!AN20)</f>
        <v/>
      </c>
      <c r="L26" s="33"/>
    </row>
    <row r="27" spans="2:12" s="1" customFormat="1" ht="7" customHeight="1">
      <c r="B27" s="33"/>
      <c r="L27" s="33"/>
    </row>
    <row r="28" spans="2:12" s="1" customFormat="1" ht="12" customHeight="1">
      <c r="B28" s="33"/>
      <c r="D28" s="28" t="s">
        <v>37</v>
      </c>
      <c r="L28" s="33"/>
    </row>
    <row r="29" spans="2:12" s="7" customFormat="1" ht="16.5" customHeight="1">
      <c r="B29" s="92"/>
      <c r="E29" s="312" t="s">
        <v>3</v>
      </c>
      <c r="F29" s="312"/>
      <c r="G29" s="312"/>
      <c r="H29" s="312"/>
      <c r="L29" s="92"/>
    </row>
    <row r="30" spans="2:12" s="1" customFormat="1" ht="7" customHeight="1">
      <c r="B30" s="33"/>
      <c r="L30" s="33"/>
    </row>
    <row r="31" spans="2:12" s="1" customFormat="1" ht="7" customHeight="1">
      <c r="B31" s="33"/>
      <c r="D31" s="51"/>
      <c r="E31" s="51"/>
      <c r="F31" s="51"/>
      <c r="G31" s="51"/>
      <c r="H31" s="51"/>
      <c r="I31" s="51"/>
      <c r="J31" s="51"/>
      <c r="K31" s="51"/>
      <c r="L31" s="33"/>
    </row>
    <row r="32" spans="2:12" s="1" customFormat="1" ht="25.4" customHeight="1">
      <c r="B32" s="33"/>
      <c r="D32" s="93" t="s">
        <v>39</v>
      </c>
      <c r="J32" s="64">
        <f>ROUND(J87, 2)</f>
        <v>0</v>
      </c>
      <c r="L32" s="33"/>
    </row>
    <row r="33" spans="2:12" s="1" customFormat="1" ht="7" customHeight="1">
      <c r="B33" s="33"/>
      <c r="D33" s="51"/>
      <c r="E33" s="51"/>
      <c r="F33" s="51"/>
      <c r="G33" s="51"/>
      <c r="H33" s="51"/>
      <c r="I33" s="51"/>
      <c r="J33" s="51"/>
      <c r="K33" s="51"/>
      <c r="L33" s="33"/>
    </row>
    <row r="34" spans="2:12" s="1" customFormat="1" ht="14.4" customHeight="1">
      <c r="B34" s="33"/>
      <c r="F34" s="36" t="s">
        <v>41</v>
      </c>
      <c r="I34" s="36" t="s">
        <v>40</v>
      </c>
      <c r="J34" s="36" t="s">
        <v>42</v>
      </c>
      <c r="L34" s="33"/>
    </row>
    <row r="35" spans="2:12" s="1" customFormat="1" ht="14.4" customHeight="1">
      <c r="B35" s="33"/>
      <c r="D35" s="53" t="s">
        <v>43</v>
      </c>
      <c r="E35" s="28" t="s">
        <v>44</v>
      </c>
      <c r="F35" s="84">
        <f>ROUND((SUM(BE87:BE91)),  2)</f>
        <v>0</v>
      </c>
      <c r="I35" s="94">
        <v>0.21</v>
      </c>
      <c r="J35" s="84">
        <f>ROUND(((SUM(BE87:BE91))*I35),  2)</f>
        <v>0</v>
      </c>
      <c r="L35" s="33"/>
    </row>
    <row r="36" spans="2:12" s="1" customFormat="1" ht="14.4" customHeight="1">
      <c r="B36" s="33"/>
      <c r="E36" s="28" t="s">
        <v>45</v>
      </c>
      <c r="F36" s="84">
        <f>ROUND((SUM(BF87:BF91)),  2)</f>
        <v>0</v>
      </c>
      <c r="I36" s="94">
        <v>0.15</v>
      </c>
      <c r="J36" s="84">
        <f>ROUND(((SUM(BF87:BF91))*I36),  2)</f>
        <v>0</v>
      </c>
      <c r="L36" s="33"/>
    </row>
    <row r="37" spans="2:12" s="1" customFormat="1" ht="14.4" hidden="1" customHeight="1">
      <c r="B37" s="33"/>
      <c r="E37" s="28" t="s">
        <v>46</v>
      </c>
      <c r="F37" s="84">
        <f>ROUND((SUM(BG87:BG91)),  2)</f>
        <v>0</v>
      </c>
      <c r="I37" s="94">
        <v>0.21</v>
      </c>
      <c r="J37" s="84">
        <f>0</f>
        <v>0</v>
      </c>
      <c r="L37" s="33"/>
    </row>
    <row r="38" spans="2:12" s="1" customFormat="1" ht="14.4" hidden="1" customHeight="1">
      <c r="B38" s="33"/>
      <c r="E38" s="28" t="s">
        <v>47</v>
      </c>
      <c r="F38" s="84">
        <f>ROUND((SUM(BH87:BH91)),  2)</f>
        <v>0</v>
      </c>
      <c r="I38" s="94">
        <v>0.15</v>
      </c>
      <c r="J38" s="84">
        <f>0</f>
        <v>0</v>
      </c>
      <c r="L38" s="33"/>
    </row>
    <row r="39" spans="2:12" s="1" customFormat="1" ht="14.4" hidden="1" customHeight="1">
      <c r="B39" s="33"/>
      <c r="E39" s="28" t="s">
        <v>48</v>
      </c>
      <c r="F39" s="84">
        <f>ROUND((SUM(BI87:BI91)),  2)</f>
        <v>0</v>
      </c>
      <c r="I39" s="94">
        <v>0</v>
      </c>
      <c r="J39" s="84">
        <f>0</f>
        <v>0</v>
      </c>
      <c r="L39" s="33"/>
    </row>
    <row r="40" spans="2:12" s="1" customFormat="1" ht="7" customHeight="1">
      <c r="B40" s="33"/>
      <c r="L40" s="33"/>
    </row>
    <row r="41" spans="2:12" s="1" customFormat="1" ht="25.4" customHeight="1">
      <c r="B41" s="33"/>
      <c r="C41" s="95"/>
      <c r="D41" s="96" t="s">
        <v>49</v>
      </c>
      <c r="E41" s="55"/>
      <c r="F41" s="55"/>
      <c r="G41" s="97" t="s">
        <v>50</v>
      </c>
      <c r="H41" s="98" t="s">
        <v>51</v>
      </c>
      <c r="I41" s="55"/>
      <c r="J41" s="99">
        <f>SUM(J32:J39)</f>
        <v>0</v>
      </c>
      <c r="K41" s="100"/>
      <c r="L41" s="33"/>
    </row>
    <row r="42" spans="2:12" s="1" customFormat="1" ht="14.4" customHeight="1">
      <c r="B42" s="42"/>
      <c r="C42" s="43"/>
      <c r="D42" s="43"/>
      <c r="E42" s="43"/>
      <c r="F42" s="43"/>
      <c r="G42" s="43"/>
      <c r="H42" s="43"/>
      <c r="I42" s="43"/>
      <c r="J42" s="43"/>
      <c r="K42" s="43"/>
      <c r="L42" s="33"/>
    </row>
    <row r="46" spans="2:12" s="1" customFormat="1" ht="7" customHeight="1">
      <c r="B46" s="44"/>
      <c r="C46" s="45"/>
      <c r="D46" s="45"/>
      <c r="E46" s="45"/>
      <c r="F46" s="45"/>
      <c r="G46" s="45"/>
      <c r="H46" s="45"/>
      <c r="I46" s="45"/>
      <c r="J46" s="45"/>
      <c r="K46" s="45"/>
      <c r="L46" s="33"/>
    </row>
    <row r="47" spans="2:12" s="1" customFormat="1" ht="25" customHeight="1">
      <c r="B47" s="33"/>
      <c r="C47" s="22" t="s">
        <v>166</v>
      </c>
      <c r="L47" s="33"/>
    </row>
    <row r="48" spans="2:12" s="1" customFormat="1" ht="7" customHeight="1">
      <c r="B48" s="33"/>
      <c r="L48" s="33"/>
    </row>
    <row r="49" spans="2:47" s="1" customFormat="1" ht="12" customHeight="1">
      <c r="B49" s="33"/>
      <c r="C49" s="28" t="s">
        <v>18</v>
      </c>
      <c r="L49" s="33"/>
    </row>
    <row r="50" spans="2:47" s="1" customFormat="1" ht="16.5" customHeight="1">
      <c r="B50" s="33"/>
      <c r="E50" s="339" t="str">
        <f>E7</f>
        <v>Czech Globe - pavilon D</v>
      </c>
      <c r="F50" s="340"/>
      <c r="G50" s="340"/>
      <c r="H50" s="340"/>
      <c r="L50" s="33"/>
    </row>
    <row r="51" spans="2:47" ht="12" customHeight="1">
      <c r="B51" s="21"/>
      <c r="C51" s="28" t="s">
        <v>161</v>
      </c>
      <c r="L51" s="21"/>
    </row>
    <row r="52" spans="2:47" s="1" customFormat="1" ht="16.5" customHeight="1">
      <c r="B52" s="33"/>
      <c r="E52" s="339" t="s">
        <v>162</v>
      </c>
      <c r="F52" s="338"/>
      <c r="G52" s="338"/>
      <c r="H52" s="338"/>
      <c r="L52" s="33"/>
    </row>
    <row r="53" spans="2:47" s="1" customFormat="1" ht="12" customHeight="1">
      <c r="B53" s="33"/>
      <c r="C53" s="28" t="s">
        <v>163</v>
      </c>
      <c r="L53" s="33"/>
    </row>
    <row r="54" spans="2:47" s="1" customFormat="1" ht="30" customHeight="1">
      <c r="B54" s="33"/>
      <c r="E54" s="334" t="str">
        <f>E11</f>
        <v>22-SO063-01.44 - d.1.4.4  zařízení zdravotně technických instalací</v>
      </c>
      <c r="F54" s="338"/>
      <c r="G54" s="338"/>
      <c r="H54" s="338"/>
      <c r="L54" s="33"/>
    </row>
    <row r="55" spans="2:47" s="1" customFormat="1" ht="7" customHeight="1">
      <c r="B55" s="33"/>
      <c r="L55" s="33"/>
    </row>
    <row r="56" spans="2:47" s="1" customFormat="1" ht="12" customHeight="1">
      <c r="B56" s="33"/>
      <c r="C56" s="28" t="s">
        <v>22</v>
      </c>
      <c r="F56" s="26" t="str">
        <f>F14</f>
        <v>Brno</v>
      </c>
      <c r="I56" s="28" t="s">
        <v>24</v>
      </c>
      <c r="J56" s="50" t="str">
        <f>IF(J14="","",J14)</f>
        <v>23. 9. 2022</v>
      </c>
      <c r="L56" s="33"/>
    </row>
    <row r="57" spans="2:47" s="1" customFormat="1" ht="7" customHeight="1">
      <c r="B57" s="33"/>
      <c r="L57" s="33"/>
    </row>
    <row r="58" spans="2:47" s="1" customFormat="1" ht="15.15" customHeight="1">
      <c r="B58" s="33"/>
      <c r="C58" s="28" t="s">
        <v>26</v>
      </c>
      <c r="F58" s="26" t="str">
        <f>E17</f>
        <v>Ústav výzkumu globální změny AV ČR</v>
      </c>
      <c r="I58" s="28" t="s">
        <v>32</v>
      </c>
      <c r="J58" s="31" t="str">
        <f>E23</f>
        <v>Gemo, a.s.</v>
      </c>
      <c r="L58" s="33"/>
    </row>
    <row r="59" spans="2:47" s="1" customFormat="1" ht="15.15" customHeight="1">
      <c r="B59" s="33"/>
      <c r="C59" s="28" t="s">
        <v>30</v>
      </c>
      <c r="F59" s="26" t="str">
        <f>IF(E20="","",E20)</f>
        <v>Vyplň údaj</v>
      </c>
      <c r="I59" s="28" t="s">
        <v>35</v>
      </c>
      <c r="J59" s="31" t="str">
        <f>E26</f>
        <v xml:space="preserve"> </v>
      </c>
      <c r="L59" s="33"/>
    </row>
    <row r="60" spans="2:47" s="1" customFormat="1" ht="10.25" customHeight="1">
      <c r="B60" s="33"/>
      <c r="L60" s="33"/>
    </row>
    <row r="61" spans="2:47" s="1" customFormat="1" ht="29.25" customHeight="1">
      <c r="B61" s="33"/>
      <c r="C61" s="101" t="s">
        <v>167</v>
      </c>
      <c r="D61" s="95"/>
      <c r="E61" s="95"/>
      <c r="F61" s="95"/>
      <c r="G61" s="95"/>
      <c r="H61" s="95"/>
      <c r="I61" s="95"/>
      <c r="J61" s="102" t="s">
        <v>168</v>
      </c>
      <c r="K61" s="95"/>
      <c r="L61" s="33"/>
    </row>
    <row r="62" spans="2:47" s="1" customFormat="1" ht="10.25" customHeight="1">
      <c r="B62" s="33"/>
      <c r="L62" s="33"/>
    </row>
    <row r="63" spans="2:47" s="1" customFormat="1" ht="22.75" customHeight="1">
      <c r="B63" s="33"/>
      <c r="C63" s="103" t="s">
        <v>71</v>
      </c>
      <c r="J63" s="64">
        <f>J87</f>
        <v>0</v>
      </c>
      <c r="L63" s="33"/>
      <c r="AU63" s="18" t="s">
        <v>169</v>
      </c>
    </row>
    <row r="64" spans="2:47" s="8" customFormat="1" ht="25" customHeight="1">
      <c r="B64" s="104"/>
      <c r="D64" s="105" t="s">
        <v>180</v>
      </c>
      <c r="E64" s="106"/>
      <c r="F64" s="106"/>
      <c r="G64" s="106"/>
      <c r="H64" s="106"/>
      <c r="I64" s="106"/>
      <c r="J64" s="107">
        <f>J88</f>
        <v>0</v>
      </c>
      <c r="L64" s="104"/>
    </row>
    <row r="65" spans="2:12" s="9" customFormat="1" ht="19.899999999999999" customHeight="1">
      <c r="B65" s="108"/>
      <c r="D65" s="109" t="s">
        <v>4202</v>
      </c>
      <c r="E65" s="110"/>
      <c r="F65" s="110"/>
      <c r="G65" s="110"/>
      <c r="H65" s="110"/>
      <c r="I65" s="110"/>
      <c r="J65" s="111">
        <f>J89</f>
        <v>0</v>
      </c>
      <c r="L65" s="108"/>
    </row>
    <row r="66" spans="2:12" s="1" customFormat="1" ht="21.75" customHeight="1">
      <c r="B66" s="33"/>
      <c r="L66" s="33"/>
    </row>
    <row r="67" spans="2:12" s="1" customFormat="1" ht="7" customHeight="1">
      <c r="B67" s="42"/>
      <c r="C67" s="43"/>
      <c r="D67" s="43"/>
      <c r="E67" s="43"/>
      <c r="F67" s="43"/>
      <c r="G67" s="43"/>
      <c r="H67" s="43"/>
      <c r="I67" s="43"/>
      <c r="J67" s="43"/>
      <c r="K67" s="43"/>
      <c r="L67" s="33"/>
    </row>
    <row r="71" spans="2:12" s="1" customFormat="1" ht="7" customHeight="1">
      <c r="B71" s="44"/>
      <c r="C71" s="45"/>
      <c r="D71" s="45"/>
      <c r="E71" s="45"/>
      <c r="F71" s="45"/>
      <c r="G71" s="45"/>
      <c r="H71" s="45"/>
      <c r="I71" s="45"/>
      <c r="J71" s="45"/>
      <c r="K71" s="45"/>
      <c r="L71" s="33"/>
    </row>
    <row r="72" spans="2:12" s="1" customFormat="1" ht="25" customHeight="1">
      <c r="B72" s="33"/>
      <c r="C72" s="22" t="s">
        <v>201</v>
      </c>
      <c r="L72" s="33"/>
    </row>
    <row r="73" spans="2:12" s="1" customFormat="1" ht="7" customHeight="1">
      <c r="B73" s="33"/>
      <c r="L73" s="33"/>
    </row>
    <row r="74" spans="2:12" s="1" customFormat="1" ht="12" customHeight="1">
      <c r="B74" s="33"/>
      <c r="C74" s="28" t="s">
        <v>18</v>
      </c>
      <c r="L74" s="33"/>
    </row>
    <row r="75" spans="2:12" s="1" customFormat="1" ht="16.5" customHeight="1">
      <c r="B75" s="33"/>
      <c r="E75" s="339" t="str">
        <f>E7</f>
        <v>Czech Globe - pavilon D</v>
      </c>
      <c r="F75" s="340"/>
      <c r="G75" s="340"/>
      <c r="H75" s="340"/>
      <c r="L75" s="33"/>
    </row>
    <row r="76" spans="2:12" ht="12" customHeight="1">
      <c r="B76" s="21"/>
      <c r="C76" s="28" t="s">
        <v>161</v>
      </c>
      <c r="L76" s="21"/>
    </row>
    <row r="77" spans="2:12" s="1" customFormat="1" ht="16.5" customHeight="1">
      <c r="B77" s="33"/>
      <c r="E77" s="339" t="s">
        <v>162</v>
      </c>
      <c r="F77" s="338"/>
      <c r="G77" s="338"/>
      <c r="H77" s="338"/>
      <c r="L77" s="33"/>
    </row>
    <row r="78" spans="2:12" s="1" customFormat="1" ht="12" customHeight="1">
      <c r="B78" s="33"/>
      <c r="C78" s="28" t="s">
        <v>163</v>
      </c>
      <c r="L78" s="33"/>
    </row>
    <row r="79" spans="2:12" s="1" customFormat="1" ht="30" customHeight="1">
      <c r="B79" s="33"/>
      <c r="E79" s="334" t="str">
        <f>E11</f>
        <v>22-SO063-01.44 - d.1.4.4  zařízení zdravotně technických instalací</v>
      </c>
      <c r="F79" s="338"/>
      <c r="G79" s="338"/>
      <c r="H79" s="338"/>
      <c r="L79" s="33"/>
    </row>
    <row r="80" spans="2:12" s="1" customFormat="1" ht="7" customHeight="1">
      <c r="B80" s="33"/>
      <c r="L80" s="33"/>
    </row>
    <row r="81" spans="2:65" s="1" customFormat="1" ht="12" customHeight="1">
      <c r="B81" s="33"/>
      <c r="C81" s="28" t="s">
        <v>22</v>
      </c>
      <c r="F81" s="26" t="str">
        <f>F14</f>
        <v>Brno</v>
      </c>
      <c r="I81" s="28" t="s">
        <v>24</v>
      </c>
      <c r="J81" s="50" t="str">
        <f>IF(J14="","",J14)</f>
        <v>23. 9. 2022</v>
      </c>
      <c r="L81" s="33"/>
    </row>
    <row r="82" spans="2:65" s="1" customFormat="1" ht="7" customHeight="1">
      <c r="B82" s="33"/>
      <c r="L82" s="33"/>
    </row>
    <row r="83" spans="2:65" s="1" customFormat="1" ht="15.15" customHeight="1">
      <c r="B83" s="33"/>
      <c r="C83" s="28" t="s">
        <v>26</v>
      </c>
      <c r="F83" s="26" t="str">
        <f>E17</f>
        <v>Ústav výzkumu globální změny AV ČR</v>
      </c>
      <c r="I83" s="28" t="s">
        <v>32</v>
      </c>
      <c r="J83" s="31" t="str">
        <f>E23</f>
        <v>Gemo, a.s.</v>
      </c>
      <c r="L83" s="33"/>
    </row>
    <row r="84" spans="2:65" s="1" customFormat="1" ht="15.15" customHeight="1">
      <c r="B84" s="33"/>
      <c r="C84" s="28" t="s">
        <v>30</v>
      </c>
      <c r="F84" s="26" t="str">
        <f>IF(E20="","",E20)</f>
        <v>Vyplň údaj</v>
      </c>
      <c r="I84" s="28" t="s">
        <v>35</v>
      </c>
      <c r="J84" s="31" t="str">
        <f>E26</f>
        <v xml:space="preserve"> </v>
      </c>
      <c r="L84" s="33"/>
    </row>
    <row r="85" spans="2:65" s="1" customFormat="1" ht="10.25" customHeight="1">
      <c r="B85" s="33"/>
      <c r="L85" s="33"/>
    </row>
    <row r="86" spans="2:65" s="10" customFormat="1" ht="29.25" customHeight="1">
      <c r="B86" s="112"/>
      <c r="C86" s="113" t="s">
        <v>202</v>
      </c>
      <c r="D86" s="114" t="s">
        <v>58</v>
      </c>
      <c r="E86" s="114" t="s">
        <v>54</v>
      </c>
      <c r="F86" s="114" t="s">
        <v>55</v>
      </c>
      <c r="G86" s="114" t="s">
        <v>203</v>
      </c>
      <c r="H86" s="114" t="s">
        <v>204</v>
      </c>
      <c r="I86" s="114" t="s">
        <v>205</v>
      </c>
      <c r="J86" s="115" t="s">
        <v>168</v>
      </c>
      <c r="K86" s="116" t="s">
        <v>206</v>
      </c>
      <c r="L86" s="112"/>
      <c r="M86" s="57" t="s">
        <v>3</v>
      </c>
      <c r="N86" s="58" t="s">
        <v>43</v>
      </c>
      <c r="O86" s="58" t="s">
        <v>207</v>
      </c>
      <c r="P86" s="58" t="s">
        <v>208</v>
      </c>
      <c r="Q86" s="58" t="s">
        <v>209</v>
      </c>
      <c r="R86" s="58" t="s">
        <v>210</v>
      </c>
      <c r="S86" s="58" t="s">
        <v>211</v>
      </c>
      <c r="T86" s="59" t="s">
        <v>212</v>
      </c>
    </row>
    <row r="87" spans="2:65" s="1" customFormat="1" ht="22.75" customHeight="1">
      <c r="B87" s="33"/>
      <c r="C87" s="62" t="s">
        <v>213</v>
      </c>
      <c r="J87" s="117">
        <f>BK87</f>
        <v>0</v>
      </c>
      <c r="L87" s="33"/>
      <c r="M87" s="60"/>
      <c r="N87" s="51"/>
      <c r="O87" s="51"/>
      <c r="P87" s="118">
        <f>P88</f>
        <v>0</v>
      </c>
      <c r="Q87" s="51"/>
      <c r="R87" s="118">
        <f>R88</f>
        <v>0</v>
      </c>
      <c r="S87" s="51"/>
      <c r="T87" s="119">
        <f>T88</f>
        <v>0</v>
      </c>
      <c r="AT87" s="18" t="s">
        <v>72</v>
      </c>
      <c r="AU87" s="18" t="s">
        <v>169</v>
      </c>
      <c r="BK87" s="120">
        <f>BK88</f>
        <v>0</v>
      </c>
    </row>
    <row r="88" spans="2:65" s="11" customFormat="1" ht="25.9" customHeight="1">
      <c r="B88" s="121"/>
      <c r="D88" s="122" t="s">
        <v>72</v>
      </c>
      <c r="E88" s="123" t="s">
        <v>2004</v>
      </c>
      <c r="F88" s="123" t="s">
        <v>2005</v>
      </c>
      <c r="I88" s="124"/>
      <c r="J88" s="125">
        <f>BK88</f>
        <v>0</v>
      </c>
      <c r="L88" s="121"/>
      <c r="M88" s="126"/>
      <c r="P88" s="127">
        <f>P89</f>
        <v>0</v>
      </c>
      <c r="R88" s="127">
        <f>R89</f>
        <v>0</v>
      </c>
      <c r="T88" s="128">
        <f>T89</f>
        <v>0</v>
      </c>
      <c r="AR88" s="122" t="s">
        <v>82</v>
      </c>
      <c r="AT88" s="129" t="s">
        <v>72</v>
      </c>
      <c r="AU88" s="129" t="s">
        <v>73</v>
      </c>
      <c r="AY88" s="122" t="s">
        <v>216</v>
      </c>
      <c r="BK88" s="130">
        <f>BK89</f>
        <v>0</v>
      </c>
    </row>
    <row r="89" spans="2:65" s="11" customFormat="1" ht="22.75" customHeight="1">
      <c r="B89" s="121"/>
      <c r="D89" s="122" t="s">
        <v>72</v>
      </c>
      <c r="E89" s="131" t="s">
        <v>4203</v>
      </c>
      <c r="F89" s="131" t="s">
        <v>4204</v>
      </c>
      <c r="I89" s="124"/>
      <c r="J89" s="132">
        <f>BK89</f>
        <v>0</v>
      </c>
      <c r="L89" s="121"/>
      <c r="M89" s="126"/>
      <c r="P89" s="127">
        <f>SUM(P90:P91)</f>
        <v>0</v>
      </c>
      <c r="R89" s="127">
        <f>SUM(R90:R91)</f>
        <v>0</v>
      </c>
      <c r="T89" s="128">
        <f>SUM(T90:T91)</f>
        <v>0</v>
      </c>
      <c r="AR89" s="122" t="s">
        <v>82</v>
      </c>
      <c r="AT89" s="129" t="s">
        <v>72</v>
      </c>
      <c r="AU89" s="129" t="s">
        <v>80</v>
      </c>
      <c r="AY89" s="122" t="s">
        <v>216</v>
      </c>
      <c r="BK89" s="130">
        <f>SUM(BK90:BK91)</f>
        <v>0</v>
      </c>
    </row>
    <row r="90" spans="2:65" s="1" customFormat="1" ht="16.5" customHeight="1">
      <c r="B90" s="133"/>
      <c r="C90" s="134" t="s">
        <v>80</v>
      </c>
      <c r="D90" s="134" t="s">
        <v>218</v>
      </c>
      <c r="E90" s="135" t="s">
        <v>4205</v>
      </c>
      <c r="F90" s="136" t="s">
        <v>4206</v>
      </c>
      <c r="G90" s="137" t="s">
        <v>2913</v>
      </c>
      <c r="H90" s="138">
        <v>1</v>
      </c>
      <c r="I90" s="139"/>
      <c r="J90" s="140">
        <f>ROUND(I90*H90,2)</f>
        <v>0</v>
      </c>
      <c r="K90" s="141"/>
      <c r="L90" s="33"/>
      <c r="M90" s="142" t="s">
        <v>3</v>
      </c>
      <c r="N90" s="143" t="s">
        <v>44</v>
      </c>
      <c r="P90" s="144">
        <f>O90*H90</f>
        <v>0</v>
      </c>
      <c r="Q90" s="144">
        <v>0</v>
      </c>
      <c r="R90" s="144">
        <f>Q90*H90</f>
        <v>0</v>
      </c>
      <c r="S90" s="144">
        <v>0</v>
      </c>
      <c r="T90" s="145">
        <f>S90*H90</f>
        <v>0</v>
      </c>
      <c r="AR90" s="146" t="s">
        <v>356</v>
      </c>
      <c r="AT90" s="146" t="s">
        <v>218</v>
      </c>
      <c r="AU90" s="146" t="s">
        <v>82</v>
      </c>
      <c r="AY90" s="18" t="s">
        <v>216</v>
      </c>
      <c r="BE90" s="147">
        <f>IF(N90="základní",J90,0)</f>
        <v>0</v>
      </c>
      <c r="BF90" s="147">
        <f>IF(N90="snížená",J90,0)</f>
        <v>0</v>
      </c>
      <c r="BG90" s="147">
        <f>IF(N90="zákl. přenesená",J90,0)</f>
        <v>0</v>
      </c>
      <c r="BH90" s="147">
        <f>IF(N90="sníž. přenesená",J90,0)</f>
        <v>0</v>
      </c>
      <c r="BI90" s="147">
        <f>IF(N90="nulová",J90,0)</f>
        <v>0</v>
      </c>
      <c r="BJ90" s="18" t="s">
        <v>80</v>
      </c>
      <c r="BK90" s="147">
        <f>ROUND(I90*H90,2)</f>
        <v>0</v>
      </c>
      <c r="BL90" s="18" t="s">
        <v>356</v>
      </c>
      <c r="BM90" s="146" t="s">
        <v>4207</v>
      </c>
    </row>
    <row r="91" spans="2:65" s="1" customFormat="1">
      <c r="B91" s="33"/>
      <c r="D91" s="148" t="s">
        <v>224</v>
      </c>
      <c r="F91" s="149" t="s">
        <v>4206</v>
      </c>
      <c r="I91" s="150"/>
      <c r="L91" s="33"/>
      <c r="M91" s="195"/>
      <c r="N91" s="196"/>
      <c r="O91" s="196"/>
      <c r="P91" s="196"/>
      <c r="Q91" s="196"/>
      <c r="R91" s="196"/>
      <c r="S91" s="196"/>
      <c r="T91" s="197"/>
      <c r="AT91" s="18" t="s">
        <v>224</v>
      </c>
      <c r="AU91" s="18" t="s">
        <v>82</v>
      </c>
    </row>
    <row r="92" spans="2:65" s="1" customFormat="1" ht="7" customHeight="1">
      <c r="B92" s="42"/>
      <c r="C92" s="43"/>
      <c r="D92" s="43"/>
      <c r="E92" s="43"/>
      <c r="F92" s="43"/>
      <c r="G92" s="43"/>
      <c r="H92" s="43"/>
      <c r="I92" s="43"/>
      <c r="J92" s="43"/>
      <c r="K92" s="43"/>
      <c r="L92" s="33"/>
    </row>
  </sheetData>
  <autoFilter ref="C86:K91" xr:uid="{00000000-0009-0000-0000-000005000000}"/>
  <mergeCells count="12">
    <mergeCell ref="E79:H79"/>
    <mergeCell ref="L2:V2"/>
    <mergeCell ref="E50:H50"/>
    <mergeCell ref="E52:H52"/>
    <mergeCell ref="E54:H54"/>
    <mergeCell ref="E75:H75"/>
    <mergeCell ref="E77:H77"/>
    <mergeCell ref="E7:H7"/>
    <mergeCell ref="E9:H9"/>
    <mergeCell ref="E11:H11"/>
    <mergeCell ref="E20:H20"/>
    <mergeCell ref="E29:H29"/>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92"/>
  <sheetViews>
    <sheetView showGridLines="0" topLeftCell="A67"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102</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ht="12" customHeight="1">
      <c r="B8" s="21"/>
      <c r="D8" s="28" t="s">
        <v>161</v>
      </c>
      <c r="L8" s="21"/>
    </row>
    <row r="9" spans="2:46" s="1" customFormat="1" ht="16.5" customHeight="1">
      <c r="B9" s="33"/>
      <c r="E9" s="339" t="s">
        <v>162</v>
      </c>
      <c r="F9" s="338"/>
      <c r="G9" s="338"/>
      <c r="H9" s="338"/>
      <c r="L9" s="33"/>
    </row>
    <row r="10" spans="2:46" s="1" customFormat="1" ht="12" customHeight="1">
      <c r="B10" s="33"/>
      <c r="D10" s="28" t="s">
        <v>163</v>
      </c>
      <c r="L10" s="33"/>
    </row>
    <row r="11" spans="2:46" s="1" customFormat="1" ht="30" customHeight="1">
      <c r="B11" s="33"/>
      <c r="E11" s="334" t="s">
        <v>4208</v>
      </c>
      <c r="F11" s="338"/>
      <c r="G11" s="338"/>
      <c r="H11" s="338"/>
      <c r="L11" s="33"/>
    </row>
    <row r="12" spans="2:46" s="1" customFormat="1">
      <c r="B12" s="33"/>
      <c r="L12" s="33"/>
    </row>
    <row r="13" spans="2:46" s="1" customFormat="1" ht="12" customHeight="1">
      <c r="B13" s="33"/>
      <c r="D13" s="28" t="s">
        <v>20</v>
      </c>
      <c r="F13" s="26" t="s">
        <v>3</v>
      </c>
      <c r="I13" s="28" t="s">
        <v>21</v>
      </c>
      <c r="J13" s="26" t="s">
        <v>3</v>
      </c>
      <c r="L13" s="33"/>
    </row>
    <row r="14" spans="2:46" s="1" customFormat="1" ht="12" customHeight="1">
      <c r="B14" s="33"/>
      <c r="D14" s="28" t="s">
        <v>22</v>
      </c>
      <c r="F14" s="26" t="s">
        <v>23</v>
      </c>
      <c r="I14" s="28" t="s">
        <v>24</v>
      </c>
      <c r="J14" s="50" t="str">
        <f>'Rekapitulace stavby'!AN8</f>
        <v>23. 9. 2022</v>
      </c>
      <c r="L14" s="33"/>
    </row>
    <row r="15" spans="2:46" s="1" customFormat="1" ht="10.75" customHeight="1">
      <c r="B15" s="33"/>
      <c r="L15" s="33"/>
    </row>
    <row r="16" spans="2:46" s="1" customFormat="1" ht="12" customHeight="1">
      <c r="B16" s="33"/>
      <c r="D16" s="28" t="s">
        <v>26</v>
      </c>
      <c r="I16" s="28" t="s">
        <v>27</v>
      </c>
      <c r="J16" s="26" t="s">
        <v>3</v>
      </c>
      <c r="L16" s="33"/>
    </row>
    <row r="17" spans="2:12" s="1" customFormat="1" ht="18" customHeight="1">
      <c r="B17" s="33"/>
      <c r="E17" s="26" t="s">
        <v>28</v>
      </c>
      <c r="I17" s="28" t="s">
        <v>29</v>
      </c>
      <c r="J17" s="26" t="s">
        <v>3</v>
      </c>
      <c r="L17" s="33"/>
    </row>
    <row r="18" spans="2:12" s="1" customFormat="1" ht="7" customHeight="1">
      <c r="B18" s="33"/>
      <c r="L18" s="33"/>
    </row>
    <row r="19" spans="2:12" s="1" customFormat="1" ht="12" customHeight="1">
      <c r="B19" s="33"/>
      <c r="D19" s="28" t="s">
        <v>30</v>
      </c>
      <c r="I19" s="28" t="s">
        <v>27</v>
      </c>
      <c r="J19" s="29" t="str">
        <f>'Rekapitulace stavby'!AN13</f>
        <v>Vyplň údaj</v>
      </c>
      <c r="L19" s="33"/>
    </row>
    <row r="20" spans="2:12" s="1" customFormat="1" ht="18" customHeight="1">
      <c r="B20" s="33"/>
      <c r="E20" s="341" t="str">
        <f>'Rekapitulace stavby'!E14</f>
        <v>Vyplň údaj</v>
      </c>
      <c r="F20" s="308"/>
      <c r="G20" s="308"/>
      <c r="H20" s="308"/>
      <c r="I20" s="28" t="s">
        <v>29</v>
      </c>
      <c r="J20" s="29" t="str">
        <f>'Rekapitulace stavby'!AN14</f>
        <v>Vyplň údaj</v>
      </c>
      <c r="L20" s="33"/>
    </row>
    <row r="21" spans="2:12" s="1" customFormat="1" ht="7" customHeight="1">
      <c r="B21" s="33"/>
      <c r="L21" s="33"/>
    </row>
    <row r="22" spans="2:12" s="1" customFormat="1" ht="12" customHeight="1">
      <c r="B22" s="33"/>
      <c r="D22" s="28" t="s">
        <v>32</v>
      </c>
      <c r="I22" s="28" t="s">
        <v>27</v>
      </c>
      <c r="J22" s="26" t="s">
        <v>3</v>
      </c>
      <c r="L22" s="33"/>
    </row>
    <row r="23" spans="2:12" s="1" customFormat="1" ht="18" customHeight="1">
      <c r="B23" s="33"/>
      <c r="E23" s="26" t="s">
        <v>4209</v>
      </c>
      <c r="I23" s="28" t="s">
        <v>29</v>
      </c>
      <c r="J23" s="26" t="s">
        <v>3</v>
      </c>
      <c r="L23" s="33"/>
    </row>
    <row r="24" spans="2:12" s="1" customFormat="1" ht="7" customHeight="1">
      <c r="B24" s="33"/>
      <c r="L24" s="33"/>
    </row>
    <row r="25" spans="2:12" s="1" customFormat="1" ht="12" customHeight="1">
      <c r="B25" s="33"/>
      <c r="D25" s="28" t="s">
        <v>35</v>
      </c>
      <c r="I25" s="28" t="s">
        <v>27</v>
      </c>
      <c r="J25" s="26" t="str">
        <f>IF('Rekapitulace stavby'!AN19="","",'Rekapitulace stavby'!AN19)</f>
        <v/>
      </c>
      <c r="L25" s="33"/>
    </row>
    <row r="26" spans="2:12" s="1" customFormat="1" ht="18" customHeight="1">
      <c r="B26" s="33"/>
      <c r="E26" s="26" t="str">
        <f>IF('Rekapitulace stavby'!E20="","",'Rekapitulace stavby'!E20)</f>
        <v xml:space="preserve"> </v>
      </c>
      <c r="I26" s="28" t="s">
        <v>29</v>
      </c>
      <c r="J26" s="26" t="str">
        <f>IF('Rekapitulace stavby'!AN20="","",'Rekapitulace stavby'!AN20)</f>
        <v/>
      </c>
      <c r="L26" s="33"/>
    </row>
    <row r="27" spans="2:12" s="1" customFormat="1" ht="7" customHeight="1">
      <c r="B27" s="33"/>
      <c r="L27" s="33"/>
    </row>
    <row r="28" spans="2:12" s="1" customFormat="1" ht="12" customHeight="1">
      <c r="B28" s="33"/>
      <c r="D28" s="28" t="s">
        <v>37</v>
      </c>
      <c r="L28" s="33"/>
    </row>
    <row r="29" spans="2:12" s="7" customFormat="1" ht="16.5" customHeight="1">
      <c r="B29" s="92"/>
      <c r="E29" s="312" t="s">
        <v>3</v>
      </c>
      <c r="F29" s="312"/>
      <c r="G29" s="312"/>
      <c r="H29" s="312"/>
      <c r="L29" s="92"/>
    </row>
    <row r="30" spans="2:12" s="1" customFormat="1" ht="7" customHeight="1">
      <c r="B30" s="33"/>
      <c r="L30" s="33"/>
    </row>
    <row r="31" spans="2:12" s="1" customFormat="1" ht="7" customHeight="1">
      <c r="B31" s="33"/>
      <c r="D31" s="51"/>
      <c r="E31" s="51"/>
      <c r="F31" s="51"/>
      <c r="G31" s="51"/>
      <c r="H31" s="51"/>
      <c r="I31" s="51"/>
      <c r="J31" s="51"/>
      <c r="K31" s="51"/>
      <c r="L31" s="33"/>
    </row>
    <row r="32" spans="2:12" s="1" customFormat="1" ht="25.4" customHeight="1">
      <c r="B32" s="33"/>
      <c r="D32" s="93" t="s">
        <v>39</v>
      </c>
      <c r="J32" s="64">
        <f>ROUND(J87, 2)</f>
        <v>0</v>
      </c>
      <c r="L32" s="33"/>
    </row>
    <row r="33" spans="2:12" s="1" customFormat="1" ht="7" customHeight="1">
      <c r="B33" s="33"/>
      <c r="D33" s="51"/>
      <c r="E33" s="51"/>
      <c r="F33" s="51"/>
      <c r="G33" s="51"/>
      <c r="H33" s="51"/>
      <c r="I33" s="51"/>
      <c r="J33" s="51"/>
      <c r="K33" s="51"/>
      <c r="L33" s="33"/>
    </row>
    <row r="34" spans="2:12" s="1" customFormat="1" ht="14.4" customHeight="1">
      <c r="B34" s="33"/>
      <c r="F34" s="36" t="s">
        <v>41</v>
      </c>
      <c r="I34" s="36" t="s">
        <v>40</v>
      </c>
      <c r="J34" s="36" t="s">
        <v>42</v>
      </c>
      <c r="L34" s="33"/>
    </row>
    <row r="35" spans="2:12" s="1" customFormat="1" ht="14.4" customHeight="1">
      <c r="B35" s="33"/>
      <c r="D35" s="53" t="s">
        <v>43</v>
      </c>
      <c r="E35" s="28" t="s">
        <v>44</v>
      </c>
      <c r="F35" s="84">
        <f>ROUND((SUM(BE87:BE91)),  2)</f>
        <v>0</v>
      </c>
      <c r="I35" s="94">
        <v>0.21</v>
      </c>
      <c r="J35" s="84">
        <f>ROUND(((SUM(BE87:BE91))*I35),  2)</f>
        <v>0</v>
      </c>
      <c r="L35" s="33"/>
    </row>
    <row r="36" spans="2:12" s="1" customFormat="1" ht="14.4" customHeight="1">
      <c r="B36" s="33"/>
      <c r="E36" s="28" t="s">
        <v>45</v>
      </c>
      <c r="F36" s="84">
        <f>ROUND((SUM(BF87:BF91)),  2)</f>
        <v>0</v>
      </c>
      <c r="I36" s="94">
        <v>0.15</v>
      </c>
      <c r="J36" s="84">
        <f>ROUND(((SUM(BF87:BF91))*I36),  2)</f>
        <v>0</v>
      </c>
      <c r="L36" s="33"/>
    </row>
    <row r="37" spans="2:12" s="1" customFormat="1" ht="14.4" hidden="1" customHeight="1">
      <c r="B37" s="33"/>
      <c r="E37" s="28" t="s">
        <v>46</v>
      </c>
      <c r="F37" s="84">
        <f>ROUND((SUM(BG87:BG91)),  2)</f>
        <v>0</v>
      </c>
      <c r="I37" s="94">
        <v>0.21</v>
      </c>
      <c r="J37" s="84">
        <f>0</f>
        <v>0</v>
      </c>
      <c r="L37" s="33"/>
    </row>
    <row r="38" spans="2:12" s="1" customFormat="1" ht="14.4" hidden="1" customHeight="1">
      <c r="B38" s="33"/>
      <c r="E38" s="28" t="s">
        <v>47</v>
      </c>
      <c r="F38" s="84">
        <f>ROUND((SUM(BH87:BH91)),  2)</f>
        <v>0</v>
      </c>
      <c r="I38" s="94">
        <v>0.15</v>
      </c>
      <c r="J38" s="84">
        <f>0</f>
        <v>0</v>
      </c>
      <c r="L38" s="33"/>
    </row>
    <row r="39" spans="2:12" s="1" customFormat="1" ht="14.4" hidden="1" customHeight="1">
      <c r="B39" s="33"/>
      <c r="E39" s="28" t="s">
        <v>48</v>
      </c>
      <c r="F39" s="84">
        <f>ROUND((SUM(BI87:BI91)),  2)</f>
        <v>0</v>
      </c>
      <c r="I39" s="94">
        <v>0</v>
      </c>
      <c r="J39" s="84">
        <f>0</f>
        <v>0</v>
      </c>
      <c r="L39" s="33"/>
    </row>
    <row r="40" spans="2:12" s="1" customFormat="1" ht="7" customHeight="1">
      <c r="B40" s="33"/>
      <c r="L40" s="33"/>
    </row>
    <row r="41" spans="2:12" s="1" customFormat="1" ht="25.4" customHeight="1">
      <c r="B41" s="33"/>
      <c r="C41" s="95"/>
      <c r="D41" s="96" t="s">
        <v>49</v>
      </c>
      <c r="E41" s="55"/>
      <c r="F41" s="55"/>
      <c r="G41" s="97" t="s">
        <v>50</v>
      </c>
      <c r="H41" s="98" t="s">
        <v>51</v>
      </c>
      <c r="I41" s="55"/>
      <c r="J41" s="99">
        <f>SUM(J32:J39)</f>
        <v>0</v>
      </c>
      <c r="K41" s="100"/>
      <c r="L41" s="33"/>
    </row>
    <row r="42" spans="2:12" s="1" customFormat="1" ht="14.4" customHeight="1">
      <c r="B42" s="42"/>
      <c r="C42" s="43"/>
      <c r="D42" s="43"/>
      <c r="E42" s="43"/>
      <c r="F42" s="43"/>
      <c r="G42" s="43"/>
      <c r="H42" s="43"/>
      <c r="I42" s="43"/>
      <c r="J42" s="43"/>
      <c r="K42" s="43"/>
      <c r="L42" s="33"/>
    </row>
    <row r="46" spans="2:12" s="1" customFormat="1" ht="7" customHeight="1">
      <c r="B46" s="44"/>
      <c r="C46" s="45"/>
      <c r="D46" s="45"/>
      <c r="E46" s="45"/>
      <c r="F46" s="45"/>
      <c r="G46" s="45"/>
      <c r="H46" s="45"/>
      <c r="I46" s="45"/>
      <c r="J46" s="45"/>
      <c r="K46" s="45"/>
      <c r="L46" s="33"/>
    </row>
    <row r="47" spans="2:12" s="1" customFormat="1" ht="25" customHeight="1">
      <c r="B47" s="33"/>
      <c r="C47" s="22" t="s">
        <v>166</v>
      </c>
      <c r="L47" s="33"/>
    </row>
    <row r="48" spans="2:12" s="1" customFormat="1" ht="7" customHeight="1">
      <c r="B48" s="33"/>
      <c r="L48" s="33"/>
    </row>
    <row r="49" spans="2:47" s="1" customFormat="1" ht="12" customHeight="1">
      <c r="B49" s="33"/>
      <c r="C49" s="28" t="s">
        <v>18</v>
      </c>
      <c r="L49" s="33"/>
    </row>
    <row r="50" spans="2:47" s="1" customFormat="1" ht="16.5" customHeight="1">
      <c r="B50" s="33"/>
      <c r="E50" s="339" t="str">
        <f>E7</f>
        <v>Czech Globe - pavilon D</v>
      </c>
      <c r="F50" s="340"/>
      <c r="G50" s="340"/>
      <c r="H50" s="340"/>
      <c r="L50" s="33"/>
    </row>
    <row r="51" spans="2:47" ht="12" customHeight="1">
      <c r="B51" s="21"/>
      <c r="C51" s="28" t="s">
        <v>161</v>
      </c>
      <c r="L51" s="21"/>
    </row>
    <row r="52" spans="2:47" s="1" customFormat="1" ht="16.5" customHeight="1">
      <c r="B52" s="33"/>
      <c r="E52" s="339" t="s">
        <v>162</v>
      </c>
      <c r="F52" s="338"/>
      <c r="G52" s="338"/>
      <c r="H52" s="338"/>
      <c r="L52" s="33"/>
    </row>
    <row r="53" spans="2:47" s="1" customFormat="1" ht="12" customHeight="1">
      <c r="B53" s="33"/>
      <c r="C53" s="28" t="s">
        <v>163</v>
      </c>
      <c r="L53" s="33"/>
    </row>
    <row r="54" spans="2:47" s="1" customFormat="1" ht="30" customHeight="1">
      <c r="B54" s="33"/>
      <c r="E54" s="334" t="str">
        <f>E11</f>
        <v>22-SO063-01.45 - d.1.4.5  zařízení silnoproudé elektroniky, bleskosvody, umělé osvětlení</v>
      </c>
      <c r="F54" s="338"/>
      <c r="G54" s="338"/>
      <c r="H54" s="338"/>
      <c r="L54" s="33"/>
    </row>
    <row r="55" spans="2:47" s="1" customFormat="1" ht="7" customHeight="1">
      <c r="B55" s="33"/>
      <c r="L55" s="33"/>
    </row>
    <row r="56" spans="2:47" s="1" customFormat="1" ht="12" customHeight="1">
      <c r="B56" s="33"/>
      <c r="C56" s="28" t="s">
        <v>22</v>
      </c>
      <c r="F56" s="26" t="str">
        <f>F14</f>
        <v>Brno</v>
      </c>
      <c r="I56" s="28" t="s">
        <v>24</v>
      </c>
      <c r="J56" s="50" t="str">
        <f>IF(J14="","",J14)</f>
        <v>23. 9. 2022</v>
      </c>
      <c r="L56" s="33"/>
    </row>
    <row r="57" spans="2:47" s="1" customFormat="1" ht="7" customHeight="1">
      <c r="B57" s="33"/>
      <c r="L57" s="33"/>
    </row>
    <row r="58" spans="2:47" s="1" customFormat="1" ht="15.15" customHeight="1">
      <c r="B58" s="33"/>
      <c r="C58" s="28" t="s">
        <v>26</v>
      </c>
      <c r="F58" s="26" t="str">
        <f>E17</f>
        <v>Ústav výzkumu globální změny AV ČR</v>
      </c>
      <c r="I58" s="28" t="s">
        <v>32</v>
      </c>
      <c r="J58" s="31" t="str">
        <f>E23</f>
        <v>Elektro Blaťák</v>
      </c>
      <c r="L58" s="33"/>
    </row>
    <row r="59" spans="2:47" s="1" customFormat="1" ht="15.15" customHeight="1">
      <c r="B59" s="33"/>
      <c r="C59" s="28" t="s">
        <v>30</v>
      </c>
      <c r="F59" s="26" t="str">
        <f>IF(E20="","",E20)</f>
        <v>Vyplň údaj</v>
      </c>
      <c r="I59" s="28" t="s">
        <v>35</v>
      </c>
      <c r="J59" s="31" t="str">
        <f>E26</f>
        <v xml:space="preserve"> </v>
      </c>
      <c r="L59" s="33"/>
    </row>
    <row r="60" spans="2:47" s="1" customFormat="1" ht="10.25" customHeight="1">
      <c r="B60" s="33"/>
      <c r="L60" s="33"/>
    </row>
    <row r="61" spans="2:47" s="1" customFormat="1" ht="29.25" customHeight="1">
      <c r="B61" s="33"/>
      <c r="C61" s="101" t="s">
        <v>167</v>
      </c>
      <c r="D61" s="95"/>
      <c r="E61" s="95"/>
      <c r="F61" s="95"/>
      <c r="G61" s="95"/>
      <c r="H61" s="95"/>
      <c r="I61" s="95"/>
      <c r="J61" s="102" t="s">
        <v>168</v>
      </c>
      <c r="K61" s="95"/>
      <c r="L61" s="33"/>
    </row>
    <row r="62" spans="2:47" s="1" customFormat="1" ht="10.25" customHeight="1">
      <c r="B62" s="33"/>
      <c r="L62" s="33"/>
    </row>
    <row r="63" spans="2:47" s="1" customFormat="1" ht="22.75" customHeight="1">
      <c r="B63" s="33"/>
      <c r="C63" s="103" t="s">
        <v>71</v>
      </c>
      <c r="J63" s="64">
        <f>J87</f>
        <v>0</v>
      </c>
      <c r="L63" s="33"/>
      <c r="AU63" s="18" t="s">
        <v>169</v>
      </c>
    </row>
    <row r="64" spans="2:47" s="8" customFormat="1" ht="25" customHeight="1">
      <c r="B64" s="104"/>
      <c r="D64" s="105" t="s">
        <v>180</v>
      </c>
      <c r="E64" s="106"/>
      <c r="F64" s="106"/>
      <c r="G64" s="106"/>
      <c r="H64" s="106"/>
      <c r="I64" s="106"/>
      <c r="J64" s="107">
        <f>J88</f>
        <v>0</v>
      </c>
      <c r="L64" s="104"/>
    </row>
    <row r="65" spans="2:12" s="9" customFormat="1" ht="19.899999999999999" customHeight="1">
      <c r="B65" s="108"/>
      <c r="D65" s="109" t="s">
        <v>4210</v>
      </c>
      <c r="E65" s="110"/>
      <c r="F65" s="110"/>
      <c r="G65" s="110"/>
      <c r="H65" s="110"/>
      <c r="I65" s="110"/>
      <c r="J65" s="111">
        <f>J89</f>
        <v>0</v>
      </c>
      <c r="L65" s="108"/>
    </row>
    <row r="66" spans="2:12" s="1" customFormat="1" ht="21.75" customHeight="1">
      <c r="B66" s="33"/>
      <c r="L66" s="33"/>
    </row>
    <row r="67" spans="2:12" s="1" customFormat="1" ht="7" customHeight="1">
      <c r="B67" s="42"/>
      <c r="C67" s="43"/>
      <c r="D67" s="43"/>
      <c r="E67" s="43"/>
      <c r="F67" s="43"/>
      <c r="G67" s="43"/>
      <c r="H67" s="43"/>
      <c r="I67" s="43"/>
      <c r="J67" s="43"/>
      <c r="K67" s="43"/>
      <c r="L67" s="33"/>
    </row>
    <row r="71" spans="2:12" s="1" customFormat="1" ht="7" customHeight="1">
      <c r="B71" s="44"/>
      <c r="C71" s="45"/>
      <c r="D71" s="45"/>
      <c r="E71" s="45"/>
      <c r="F71" s="45"/>
      <c r="G71" s="45"/>
      <c r="H71" s="45"/>
      <c r="I71" s="45"/>
      <c r="J71" s="45"/>
      <c r="K71" s="45"/>
      <c r="L71" s="33"/>
    </row>
    <row r="72" spans="2:12" s="1" customFormat="1" ht="25" customHeight="1">
      <c r="B72" s="33"/>
      <c r="C72" s="22" t="s">
        <v>201</v>
      </c>
      <c r="L72" s="33"/>
    </row>
    <row r="73" spans="2:12" s="1" customFormat="1" ht="7" customHeight="1">
      <c r="B73" s="33"/>
      <c r="L73" s="33"/>
    </row>
    <row r="74" spans="2:12" s="1" customFormat="1" ht="12" customHeight="1">
      <c r="B74" s="33"/>
      <c r="C74" s="28" t="s">
        <v>18</v>
      </c>
      <c r="L74" s="33"/>
    </row>
    <row r="75" spans="2:12" s="1" customFormat="1" ht="16.5" customHeight="1">
      <c r="B75" s="33"/>
      <c r="E75" s="339" t="str">
        <f>E7</f>
        <v>Czech Globe - pavilon D</v>
      </c>
      <c r="F75" s="340"/>
      <c r="G75" s="340"/>
      <c r="H75" s="340"/>
      <c r="L75" s="33"/>
    </row>
    <row r="76" spans="2:12" ht="12" customHeight="1">
      <c r="B76" s="21"/>
      <c r="C76" s="28" t="s">
        <v>161</v>
      </c>
      <c r="L76" s="21"/>
    </row>
    <row r="77" spans="2:12" s="1" customFormat="1" ht="16.5" customHeight="1">
      <c r="B77" s="33"/>
      <c r="E77" s="339" t="s">
        <v>162</v>
      </c>
      <c r="F77" s="338"/>
      <c r="G77" s="338"/>
      <c r="H77" s="338"/>
      <c r="L77" s="33"/>
    </row>
    <row r="78" spans="2:12" s="1" customFormat="1" ht="12" customHeight="1">
      <c r="B78" s="33"/>
      <c r="C78" s="28" t="s">
        <v>163</v>
      </c>
      <c r="L78" s="33"/>
    </row>
    <row r="79" spans="2:12" s="1" customFormat="1" ht="30" customHeight="1">
      <c r="B79" s="33"/>
      <c r="E79" s="334" t="str">
        <f>E11</f>
        <v>22-SO063-01.45 - d.1.4.5  zařízení silnoproudé elektroniky, bleskosvody, umělé osvětlení</v>
      </c>
      <c r="F79" s="338"/>
      <c r="G79" s="338"/>
      <c r="H79" s="338"/>
      <c r="L79" s="33"/>
    </row>
    <row r="80" spans="2:12" s="1" customFormat="1" ht="7" customHeight="1">
      <c r="B80" s="33"/>
      <c r="L80" s="33"/>
    </row>
    <row r="81" spans="2:65" s="1" customFormat="1" ht="12" customHeight="1">
      <c r="B81" s="33"/>
      <c r="C81" s="28" t="s">
        <v>22</v>
      </c>
      <c r="F81" s="26" t="str">
        <f>F14</f>
        <v>Brno</v>
      </c>
      <c r="I81" s="28" t="s">
        <v>24</v>
      </c>
      <c r="J81" s="50" t="str">
        <f>IF(J14="","",J14)</f>
        <v>23. 9. 2022</v>
      </c>
      <c r="L81" s="33"/>
    </row>
    <row r="82" spans="2:65" s="1" customFormat="1" ht="7" customHeight="1">
      <c r="B82" s="33"/>
      <c r="L82" s="33"/>
    </row>
    <row r="83" spans="2:65" s="1" customFormat="1" ht="15.15" customHeight="1">
      <c r="B83" s="33"/>
      <c r="C83" s="28" t="s">
        <v>26</v>
      </c>
      <c r="F83" s="26" t="str">
        <f>E17</f>
        <v>Ústav výzkumu globální změny AV ČR</v>
      </c>
      <c r="I83" s="28" t="s">
        <v>32</v>
      </c>
      <c r="J83" s="31" t="str">
        <f>E23</f>
        <v>Elektro Blaťák</v>
      </c>
      <c r="L83" s="33"/>
    </row>
    <row r="84" spans="2:65" s="1" customFormat="1" ht="15.15" customHeight="1">
      <c r="B84" s="33"/>
      <c r="C84" s="28" t="s">
        <v>30</v>
      </c>
      <c r="F84" s="26" t="str">
        <f>IF(E20="","",E20)</f>
        <v>Vyplň údaj</v>
      </c>
      <c r="I84" s="28" t="s">
        <v>35</v>
      </c>
      <c r="J84" s="31" t="str">
        <f>E26</f>
        <v xml:space="preserve"> </v>
      </c>
      <c r="L84" s="33"/>
    </row>
    <row r="85" spans="2:65" s="1" customFormat="1" ht="10.25" customHeight="1">
      <c r="B85" s="33"/>
      <c r="L85" s="33"/>
    </row>
    <row r="86" spans="2:65" s="10" customFormat="1" ht="29.25" customHeight="1">
      <c r="B86" s="112"/>
      <c r="C86" s="113" t="s">
        <v>202</v>
      </c>
      <c r="D86" s="114" t="s">
        <v>58</v>
      </c>
      <c r="E86" s="114" t="s">
        <v>54</v>
      </c>
      <c r="F86" s="114" t="s">
        <v>55</v>
      </c>
      <c r="G86" s="114" t="s">
        <v>203</v>
      </c>
      <c r="H86" s="114" t="s">
        <v>204</v>
      </c>
      <c r="I86" s="114" t="s">
        <v>205</v>
      </c>
      <c r="J86" s="115" t="s">
        <v>168</v>
      </c>
      <c r="K86" s="116" t="s">
        <v>206</v>
      </c>
      <c r="L86" s="112"/>
      <c r="M86" s="57" t="s">
        <v>3</v>
      </c>
      <c r="N86" s="58" t="s">
        <v>43</v>
      </c>
      <c r="O86" s="58" t="s">
        <v>207</v>
      </c>
      <c r="P86" s="58" t="s">
        <v>208</v>
      </c>
      <c r="Q86" s="58" t="s">
        <v>209</v>
      </c>
      <c r="R86" s="58" t="s">
        <v>210</v>
      </c>
      <c r="S86" s="58" t="s">
        <v>211</v>
      </c>
      <c r="T86" s="59" t="s">
        <v>212</v>
      </c>
    </row>
    <row r="87" spans="2:65" s="1" customFormat="1" ht="22.75" customHeight="1">
      <c r="B87" s="33"/>
      <c r="C87" s="62" t="s">
        <v>213</v>
      </c>
      <c r="J87" s="117">
        <f>BK87</f>
        <v>0</v>
      </c>
      <c r="L87" s="33"/>
      <c r="M87" s="60"/>
      <c r="N87" s="51"/>
      <c r="O87" s="51"/>
      <c r="P87" s="118">
        <f>P88</f>
        <v>0</v>
      </c>
      <c r="Q87" s="51"/>
      <c r="R87" s="118">
        <f>R88</f>
        <v>0</v>
      </c>
      <c r="S87" s="51"/>
      <c r="T87" s="119">
        <f>T88</f>
        <v>0</v>
      </c>
      <c r="AT87" s="18" t="s">
        <v>72</v>
      </c>
      <c r="AU87" s="18" t="s">
        <v>169</v>
      </c>
      <c r="BK87" s="120">
        <f>BK88</f>
        <v>0</v>
      </c>
    </row>
    <row r="88" spans="2:65" s="11" customFormat="1" ht="25.9" customHeight="1">
      <c r="B88" s="121"/>
      <c r="D88" s="122" t="s">
        <v>72</v>
      </c>
      <c r="E88" s="123" t="s">
        <v>2004</v>
      </c>
      <c r="F88" s="123" t="s">
        <v>2005</v>
      </c>
      <c r="I88" s="124"/>
      <c r="J88" s="125">
        <f>BK88</f>
        <v>0</v>
      </c>
      <c r="L88" s="121"/>
      <c r="M88" s="126"/>
      <c r="P88" s="127">
        <f>P89</f>
        <v>0</v>
      </c>
      <c r="R88" s="127">
        <f>R89</f>
        <v>0</v>
      </c>
      <c r="T88" s="128">
        <f>T89</f>
        <v>0</v>
      </c>
      <c r="AR88" s="122" t="s">
        <v>82</v>
      </c>
      <c r="AT88" s="129" t="s">
        <v>72</v>
      </c>
      <c r="AU88" s="129" t="s">
        <v>73</v>
      </c>
      <c r="AY88" s="122" t="s">
        <v>216</v>
      </c>
      <c r="BK88" s="130">
        <f>BK89</f>
        <v>0</v>
      </c>
    </row>
    <row r="89" spans="2:65" s="11" customFormat="1" ht="22.75" customHeight="1">
      <c r="B89" s="121"/>
      <c r="D89" s="122" t="s">
        <v>72</v>
      </c>
      <c r="E89" s="131" t="s">
        <v>4211</v>
      </c>
      <c r="F89" s="131" t="s">
        <v>4212</v>
      </c>
      <c r="I89" s="124"/>
      <c r="J89" s="132">
        <f>BK89</f>
        <v>0</v>
      </c>
      <c r="L89" s="121"/>
      <c r="M89" s="126"/>
      <c r="P89" s="127">
        <f>SUM(P90:P91)</f>
        <v>0</v>
      </c>
      <c r="R89" s="127">
        <f>SUM(R90:R91)</f>
        <v>0</v>
      </c>
      <c r="T89" s="128">
        <f>SUM(T90:T91)</f>
        <v>0</v>
      </c>
      <c r="AR89" s="122" t="s">
        <v>82</v>
      </c>
      <c r="AT89" s="129" t="s">
        <v>72</v>
      </c>
      <c r="AU89" s="129" t="s">
        <v>80</v>
      </c>
      <c r="AY89" s="122" t="s">
        <v>216</v>
      </c>
      <c r="BK89" s="130">
        <f>SUM(BK90:BK91)</f>
        <v>0</v>
      </c>
    </row>
    <row r="90" spans="2:65" s="1" customFormat="1" ht="24.15" customHeight="1">
      <c r="B90" s="133"/>
      <c r="C90" s="134" t="s">
        <v>80</v>
      </c>
      <c r="D90" s="134" t="s">
        <v>218</v>
      </c>
      <c r="E90" s="135" t="s">
        <v>4213</v>
      </c>
      <c r="F90" s="136" t="s">
        <v>4214</v>
      </c>
      <c r="G90" s="137" t="s">
        <v>2913</v>
      </c>
      <c r="H90" s="138">
        <v>1</v>
      </c>
      <c r="I90" s="139"/>
      <c r="J90" s="140">
        <f>ROUND(I90*H90,2)</f>
        <v>0</v>
      </c>
      <c r="K90" s="141"/>
      <c r="L90" s="33"/>
      <c r="M90" s="142" t="s">
        <v>3</v>
      </c>
      <c r="N90" s="143" t="s">
        <v>44</v>
      </c>
      <c r="P90" s="144">
        <f>O90*H90</f>
        <v>0</v>
      </c>
      <c r="Q90" s="144">
        <v>0</v>
      </c>
      <c r="R90" s="144">
        <f>Q90*H90</f>
        <v>0</v>
      </c>
      <c r="S90" s="144">
        <v>0</v>
      </c>
      <c r="T90" s="145">
        <f>S90*H90</f>
        <v>0</v>
      </c>
      <c r="AR90" s="146" t="s">
        <v>356</v>
      </c>
      <c r="AT90" s="146" t="s">
        <v>218</v>
      </c>
      <c r="AU90" s="146" t="s">
        <v>82</v>
      </c>
      <c r="AY90" s="18" t="s">
        <v>216</v>
      </c>
      <c r="BE90" s="147">
        <f>IF(N90="základní",J90,0)</f>
        <v>0</v>
      </c>
      <c r="BF90" s="147">
        <f>IF(N90="snížená",J90,0)</f>
        <v>0</v>
      </c>
      <c r="BG90" s="147">
        <f>IF(N90="zákl. přenesená",J90,0)</f>
        <v>0</v>
      </c>
      <c r="BH90" s="147">
        <f>IF(N90="sníž. přenesená",J90,0)</f>
        <v>0</v>
      </c>
      <c r="BI90" s="147">
        <f>IF(N90="nulová",J90,0)</f>
        <v>0</v>
      </c>
      <c r="BJ90" s="18" t="s">
        <v>80</v>
      </c>
      <c r="BK90" s="147">
        <f>ROUND(I90*H90,2)</f>
        <v>0</v>
      </c>
      <c r="BL90" s="18" t="s">
        <v>356</v>
      </c>
      <c r="BM90" s="146" t="s">
        <v>4215</v>
      </c>
    </row>
    <row r="91" spans="2:65" s="1" customFormat="1" ht="18">
      <c r="B91" s="33"/>
      <c r="D91" s="148" t="s">
        <v>224</v>
      </c>
      <c r="F91" s="149" t="s">
        <v>4214</v>
      </c>
      <c r="I91" s="150"/>
      <c r="L91" s="33"/>
      <c r="M91" s="195"/>
      <c r="N91" s="196"/>
      <c r="O91" s="196"/>
      <c r="P91" s="196"/>
      <c r="Q91" s="196"/>
      <c r="R91" s="196"/>
      <c r="S91" s="196"/>
      <c r="T91" s="197"/>
      <c r="AT91" s="18" t="s">
        <v>224</v>
      </c>
      <c r="AU91" s="18" t="s">
        <v>82</v>
      </c>
    </row>
    <row r="92" spans="2:65" s="1" customFormat="1" ht="7" customHeight="1">
      <c r="B92" s="42"/>
      <c r="C92" s="43"/>
      <c r="D92" s="43"/>
      <c r="E92" s="43"/>
      <c r="F92" s="43"/>
      <c r="G92" s="43"/>
      <c r="H92" s="43"/>
      <c r="I92" s="43"/>
      <c r="J92" s="43"/>
      <c r="K92" s="43"/>
      <c r="L92" s="33"/>
    </row>
  </sheetData>
  <autoFilter ref="C86:K91" xr:uid="{00000000-0009-0000-0000-000006000000}"/>
  <mergeCells count="12">
    <mergeCell ref="E79:H79"/>
    <mergeCell ref="L2:V2"/>
    <mergeCell ref="E50:H50"/>
    <mergeCell ref="E52:H52"/>
    <mergeCell ref="E54:H54"/>
    <mergeCell ref="E75:H75"/>
    <mergeCell ref="E77:H77"/>
    <mergeCell ref="E7:H7"/>
    <mergeCell ref="E9:H9"/>
    <mergeCell ref="E11:H11"/>
    <mergeCell ref="E20:H20"/>
    <mergeCell ref="E29:H29"/>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92"/>
  <sheetViews>
    <sheetView showGridLines="0" topLeftCell="A85"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105</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ht="12" customHeight="1">
      <c r="B8" s="21"/>
      <c r="D8" s="28" t="s">
        <v>161</v>
      </c>
      <c r="L8" s="21"/>
    </row>
    <row r="9" spans="2:46" s="1" customFormat="1" ht="16.5" customHeight="1">
      <c r="B9" s="33"/>
      <c r="E9" s="339" t="s">
        <v>162</v>
      </c>
      <c r="F9" s="338"/>
      <c r="G9" s="338"/>
      <c r="H9" s="338"/>
      <c r="L9" s="33"/>
    </row>
    <row r="10" spans="2:46" s="1" customFormat="1" ht="12" customHeight="1">
      <c r="B10" s="33"/>
      <c r="D10" s="28" t="s">
        <v>163</v>
      </c>
      <c r="L10" s="33"/>
    </row>
    <row r="11" spans="2:46" s="1" customFormat="1" ht="16.5" customHeight="1">
      <c r="B11" s="33"/>
      <c r="E11" s="334" t="s">
        <v>4216</v>
      </c>
      <c r="F11" s="338"/>
      <c r="G11" s="338"/>
      <c r="H11" s="338"/>
      <c r="L11" s="33"/>
    </row>
    <row r="12" spans="2:46" s="1" customFormat="1">
      <c r="B12" s="33"/>
      <c r="L12" s="33"/>
    </row>
    <row r="13" spans="2:46" s="1" customFormat="1" ht="12" customHeight="1">
      <c r="B13" s="33"/>
      <c r="D13" s="28" t="s">
        <v>20</v>
      </c>
      <c r="F13" s="26" t="s">
        <v>3</v>
      </c>
      <c r="I13" s="28" t="s">
        <v>21</v>
      </c>
      <c r="J13" s="26" t="s">
        <v>3</v>
      </c>
      <c r="L13" s="33"/>
    </row>
    <row r="14" spans="2:46" s="1" customFormat="1" ht="12" customHeight="1">
      <c r="B14" s="33"/>
      <c r="D14" s="28" t="s">
        <v>22</v>
      </c>
      <c r="F14" s="26" t="s">
        <v>23</v>
      </c>
      <c r="I14" s="28" t="s">
        <v>24</v>
      </c>
      <c r="J14" s="50" t="str">
        <f>'Rekapitulace stavby'!AN8</f>
        <v>23. 9. 2022</v>
      </c>
      <c r="L14" s="33"/>
    </row>
    <row r="15" spans="2:46" s="1" customFormat="1" ht="10.75" customHeight="1">
      <c r="B15" s="33"/>
      <c r="L15" s="33"/>
    </row>
    <row r="16" spans="2:46" s="1" customFormat="1" ht="12" customHeight="1">
      <c r="B16" s="33"/>
      <c r="D16" s="28" t="s">
        <v>26</v>
      </c>
      <c r="I16" s="28" t="s">
        <v>27</v>
      </c>
      <c r="J16" s="26" t="s">
        <v>3</v>
      </c>
      <c r="L16" s="33"/>
    </row>
    <row r="17" spans="2:12" s="1" customFormat="1" ht="18" customHeight="1">
      <c r="B17" s="33"/>
      <c r="E17" s="26" t="s">
        <v>28</v>
      </c>
      <c r="I17" s="28" t="s">
        <v>29</v>
      </c>
      <c r="J17" s="26" t="s">
        <v>3</v>
      </c>
      <c r="L17" s="33"/>
    </row>
    <row r="18" spans="2:12" s="1" customFormat="1" ht="7" customHeight="1">
      <c r="B18" s="33"/>
      <c r="L18" s="33"/>
    </row>
    <row r="19" spans="2:12" s="1" customFormat="1" ht="12" customHeight="1">
      <c r="B19" s="33"/>
      <c r="D19" s="28" t="s">
        <v>30</v>
      </c>
      <c r="I19" s="28" t="s">
        <v>27</v>
      </c>
      <c r="J19" s="29" t="str">
        <f>'Rekapitulace stavby'!AN13</f>
        <v>Vyplň údaj</v>
      </c>
      <c r="L19" s="33"/>
    </row>
    <row r="20" spans="2:12" s="1" customFormat="1" ht="18" customHeight="1">
      <c r="B20" s="33"/>
      <c r="E20" s="341" t="str">
        <f>'Rekapitulace stavby'!E14</f>
        <v>Vyplň údaj</v>
      </c>
      <c r="F20" s="308"/>
      <c r="G20" s="308"/>
      <c r="H20" s="308"/>
      <c r="I20" s="28" t="s">
        <v>29</v>
      </c>
      <c r="J20" s="29" t="str">
        <f>'Rekapitulace stavby'!AN14</f>
        <v>Vyplň údaj</v>
      </c>
      <c r="L20" s="33"/>
    </row>
    <row r="21" spans="2:12" s="1" customFormat="1" ht="7" customHeight="1">
      <c r="B21" s="33"/>
      <c r="L21" s="33"/>
    </row>
    <row r="22" spans="2:12" s="1" customFormat="1" ht="12" customHeight="1">
      <c r="B22" s="33"/>
      <c r="D22" s="28" t="s">
        <v>32</v>
      </c>
      <c r="I22" s="28" t="s">
        <v>27</v>
      </c>
      <c r="J22" s="26" t="s">
        <v>3</v>
      </c>
      <c r="L22" s="33"/>
    </row>
    <row r="23" spans="2:12" s="1" customFormat="1" ht="18" customHeight="1">
      <c r="B23" s="33"/>
      <c r="E23" s="26" t="s">
        <v>4209</v>
      </c>
      <c r="I23" s="28" t="s">
        <v>29</v>
      </c>
      <c r="J23" s="26" t="s">
        <v>3</v>
      </c>
      <c r="L23" s="33"/>
    </row>
    <row r="24" spans="2:12" s="1" customFormat="1" ht="7" customHeight="1">
      <c r="B24" s="33"/>
      <c r="L24" s="33"/>
    </row>
    <row r="25" spans="2:12" s="1" customFormat="1" ht="12" customHeight="1">
      <c r="B25" s="33"/>
      <c r="D25" s="28" t="s">
        <v>35</v>
      </c>
      <c r="I25" s="28" t="s">
        <v>27</v>
      </c>
      <c r="J25" s="26" t="str">
        <f>IF('Rekapitulace stavby'!AN19="","",'Rekapitulace stavby'!AN19)</f>
        <v/>
      </c>
      <c r="L25" s="33"/>
    </row>
    <row r="26" spans="2:12" s="1" customFormat="1" ht="18" customHeight="1">
      <c r="B26" s="33"/>
      <c r="E26" s="26" t="str">
        <f>IF('Rekapitulace stavby'!E20="","",'Rekapitulace stavby'!E20)</f>
        <v xml:space="preserve"> </v>
      </c>
      <c r="I26" s="28" t="s">
        <v>29</v>
      </c>
      <c r="J26" s="26" t="str">
        <f>IF('Rekapitulace stavby'!AN20="","",'Rekapitulace stavby'!AN20)</f>
        <v/>
      </c>
      <c r="L26" s="33"/>
    </row>
    <row r="27" spans="2:12" s="1" customFormat="1" ht="7" customHeight="1">
      <c r="B27" s="33"/>
      <c r="L27" s="33"/>
    </row>
    <row r="28" spans="2:12" s="1" customFormat="1" ht="12" customHeight="1">
      <c r="B28" s="33"/>
      <c r="D28" s="28" t="s">
        <v>37</v>
      </c>
      <c r="L28" s="33"/>
    </row>
    <row r="29" spans="2:12" s="7" customFormat="1" ht="16.5" customHeight="1">
      <c r="B29" s="92"/>
      <c r="E29" s="312" t="s">
        <v>3</v>
      </c>
      <c r="F29" s="312"/>
      <c r="G29" s="312"/>
      <c r="H29" s="312"/>
      <c r="L29" s="92"/>
    </row>
    <row r="30" spans="2:12" s="1" customFormat="1" ht="7" customHeight="1">
      <c r="B30" s="33"/>
      <c r="L30" s="33"/>
    </row>
    <row r="31" spans="2:12" s="1" customFormat="1" ht="7" customHeight="1">
      <c r="B31" s="33"/>
      <c r="D31" s="51"/>
      <c r="E31" s="51"/>
      <c r="F31" s="51"/>
      <c r="G31" s="51"/>
      <c r="H31" s="51"/>
      <c r="I31" s="51"/>
      <c r="J31" s="51"/>
      <c r="K31" s="51"/>
      <c r="L31" s="33"/>
    </row>
    <row r="32" spans="2:12" s="1" customFormat="1" ht="25.4" customHeight="1">
      <c r="B32" s="33"/>
      <c r="D32" s="93" t="s">
        <v>39</v>
      </c>
      <c r="J32" s="64">
        <f>ROUND(J87, 2)</f>
        <v>0</v>
      </c>
      <c r="L32" s="33"/>
    </row>
    <row r="33" spans="2:12" s="1" customFormat="1" ht="7" customHeight="1">
      <c r="B33" s="33"/>
      <c r="D33" s="51"/>
      <c r="E33" s="51"/>
      <c r="F33" s="51"/>
      <c r="G33" s="51"/>
      <c r="H33" s="51"/>
      <c r="I33" s="51"/>
      <c r="J33" s="51"/>
      <c r="K33" s="51"/>
      <c r="L33" s="33"/>
    </row>
    <row r="34" spans="2:12" s="1" customFormat="1" ht="14.4" customHeight="1">
      <c r="B34" s="33"/>
      <c r="F34" s="36" t="s">
        <v>41</v>
      </c>
      <c r="I34" s="36" t="s">
        <v>40</v>
      </c>
      <c r="J34" s="36" t="s">
        <v>42</v>
      </c>
      <c r="L34" s="33"/>
    </row>
    <row r="35" spans="2:12" s="1" customFormat="1" ht="14.4" customHeight="1">
      <c r="B35" s="33"/>
      <c r="D35" s="53" t="s">
        <v>43</v>
      </c>
      <c r="E35" s="28" t="s">
        <v>44</v>
      </c>
      <c r="F35" s="84">
        <f>ROUND((SUM(BE87:BE91)),  2)</f>
        <v>0</v>
      </c>
      <c r="I35" s="94">
        <v>0.21</v>
      </c>
      <c r="J35" s="84">
        <f>ROUND(((SUM(BE87:BE91))*I35),  2)</f>
        <v>0</v>
      </c>
      <c r="L35" s="33"/>
    </row>
    <row r="36" spans="2:12" s="1" customFormat="1" ht="14.4" customHeight="1">
      <c r="B36" s="33"/>
      <c r="E36" s="28" t="s">
        <v>45</v>
      </c>
      <c r="F36" s="84">
        <f>ROUND((SUM(BF87:BF91)),  2)</f>
        <v>0</v>
      </c>
      <c r="I36" s="94">
        <v>0.15</v>
      </c>
      <c r="J36" s="84">
        <f>ROUND(((SUM(BF87:BF91))*I36),  2)</f>
        <v>0</v>
      </c>
      <c r="L36" s="33"/>
    </row>
    <row r="37" spans="2:12" s="1" customFormat="1" ht="14.4" hidden="1" customHeight="1">
      <c r="B37" s="33"/>
      <c r="E37" s="28" t="s">
        <v>46</v>
      </c>
      <c r="F37" s="84">
        <f>ROUND((SUM(BG87:BG91)),  2)</f>
        <v>0</v>
      </c>
      <c r="I37" s="94">
        <v>0.21</v>
      </c>
      <c r="J37" s="84">
        <f>0</f>
        <v>0</v>
      </c>
      <c r="L37" s="33"/>
    </row>
    <row r="38" spans="2:12" s="1" customFormat="1" ht="14.4" hidden="1" customHeight="1">
      <c r="B38" s="33"/>
      <c r="E38" s="28" t="s">
        <v>47</v>
      </c>
      <c r="F38" s="84">
        <f>ROUND((SUM(BH87:BH91)),  2)</f>
        <v>0</v>
      </c>
      <c r="I38" s="94">
        <v>0.15</v>
      </c>
      <c r="J38" s="84">
        <f>0</f>
        <v>0</v>
      </c>
      <c r="L38" s="33"/>
    </row>
    <row r="39" spans="2:12" s="1" customFormat="1" ht="14.4" hidden="1" customHeight="1">
      <c r="B39" s="33"/>
      <c r="E39" s="28" t="s">
        <v>48</v>
      </c>
      <c r="F39" s="84">
        <f>ROUND((SUM(BI87:BI91)),  2)</f>
        <v>0</v>
      </c>
      <c r="I39" s="94">
        <v>0</v>
      </c>
      <c r="J39" s="84">
        <f>0</f>
        <v>0</v>
      </c>
      <c r="L39" s="33"/>
    </row>
    <row r="40" spans="2:12" s="1" customFormat="1" ht="7" customHeight="1">
      <c r="B40" s="33"/>
      <c r="L40" s="33"/>
    </row>
    <row r="41" spans="2:12" s="1" customFormat="1" ht="25.4" customHeight="1">
      <c r="B41" s="33"/>
      <c r="C41" s="95"/>
      <c r="D41" s="96" t="s">
        <v>49</v>
      </c>
      <c r="E41" s="55"/>
      <c r="F41" s="55"/>
      <c r="G41" s="97" t="s">
        <v>50</v>
      </c>
      <c r="H41" s="98" t="s">
        <v>51</v>
      </c>
      <c r="I41" s="55"/>
      <c r="J41" s="99">
        <f>SUM(J32:J39)</f>
        <v>0</v>
      </c>
      <c r="K41" s="100"/>
      <c r="L41" s="33"/>
    </row>
    <row r="42" spans="2:12" s="1" customFormat="1" ht="14.4" customHeight="1">
      <c r="B42" s="42"/>
      <c r="C42" s="43"/>
      <c r="D42" s="43"/>
      <c r="E42" s="43"/>
      <c r="F42" s="43"/>
      <c r="G42" s="43"/>
      <c r="H42" s="43"/>
      <c r="I42" s="43"/>
      <c r="J42" s="43"/>
      <c r="K42" s="43"/>
      <c r="L42" s="33"/>
    </row>
    <row r="46" spans="2:12" s="1" customFormat="1" ht="7" customHeight="1">
      <c r="B46" s="44"/>
      <c r="C46" s="45"/>
      <c r="D46" s="45"/>
      <c r="E46" s="45"/>
      <c r="F46" s="45"/>
      <c r="G46" s="45"/>
      <c r="H46" s="45"/>
      <c r="I46" s="45"/>
      <c r="J46" s="45"/>
      <c r="K46" s="45"/>
      <c r="L46" s="33"/>
    </row>
    <row r="47" spans="2:12" s="1" customFormat="1" ht="25" customHeight="1">
      <c r="B47" s="33"/>
      <c r="C47" s="22" t="s">
        <v>166</v>
      </c>
      <c r="L47" s="33"/>
    </row>
    <row r="48" spans="2:12" s="1" customFormat="1" ht="7" customHeight="1">
      <c r="B48" s="33"/>
      <c r="L48" s="33"/>
    </row>
    <row r="49" spans="2:47" s="1" customFormat="1" ht="12" customHeight="1">
      <c r="B49" s="33"/>
      <c r="C49" s="28" t="s">
        <v>18</v>
      </c>
      <c r="L49" s="33"/>
    </row>
    <row r="50" spans="2:47" s="1" customFormat="1" ht="16.5" customHeight="1">
      <c r="B50" s="33"/>
      <c r="E50" s="339" t="str">
        <f>E7</f>
        <v>Czech Globe - pavilon D</v>
      </c>
      <c r="F50" s="340"/>
      <c r="G50" s="340"/>
      <c r="H50" s="340"/>
      <c r="L50" s="33"/>
    </row>
    <row r="51" spans="2:47" ht="12" customHeight="1">
      <c r="B51" s="21"/>
      <c r="C51" s="28" t="s">
        <v>161</v>
      </c>
      <c r="L51" s="21"/>
    </row>
    <row r="52" spans="2:47" s="1" customFormat="1" ht="16.5" customHeight="1">
      <c r="B52" s="33"/>
      <c r="E52" s="339" t="s">
        <v>162</v>
      </c>
      <c r="F52" s="338"/>
      <c r="G52" s="338"/>
      <c r="H52" s="338"/>
      <c r="L52" s="33"/>
    </row>
    <row r="53" spans="2:47" s="1" customFormat="1" ht="12" customHeight="1">
      <c r="B53" s="33"/>
      <c r="C53" s="28" t="s">
        <v>163</v>
      </c>
      <c r="L53" s="33"/>
    </row>
    <row r="54" spans="2:47" s="1" customFormat="1" ht="16.5" customHeight="1">
      <c r="B54" s="33"/>
      <c r="E54" s="334" t="str">
        <f>E11</f>
        <v>22-SO063-01.46 - d.1.4.6  zařízení slaboproudé elektotechniky</v>
      </c>
      <c r="F54" s="338"/>
      <c r="G54" s="338"/>
      <c r="H54" s="338"/>
      <c r="L54" s="33"/>
    </row>
    <row r="55" spans="2:47" s="1" customFormat="1" ht="7" customHeight="1">
      <c r="B55" s="33"/>
      <c r="L55" s="33"/>
    </row>
    <row r="56" spans="2:47" s="1" customFormat="1" ht="12" customHeight="1">
      <c r="B56" s="33"/>
      <c r="C56" s="28" t="s">
        <v>22</v>
      </c>
      <c r="F56" s="26" t="str">
        <f>F14</f>
        <v>Brno</v>
      </c>
      <c r="I56" s="28" t="s">
        <v>24</v>
      </c>
      <c r="J56" s="50" t="str">
        <f>IF(J14="","",J14)</f>
        <v>23. 9. 2022</v>
      </c>
      <c r="L56" s="33"/>
    </row>
    <row r="57" spans="2:47" s="1" customFormat="1" ht="7" customHeight="1">
      <c r="B57" s="33"/>
      <c r="L57" s="33"/>
    </row>
    <row r="58" spans="2:47" s="1" customFormat="1" ht="15.15" customHeight="1">
      <c r="B58" s="33"/>
      <c r="C58" s="28" t="s">
        <v>26</v>
      </c>
      <c r="F58" s="26" t="str">
        <f>E17</f>
        <v>Ústav výzkumu globální změny AV ČR</v>
      </c>
      <c r="I58" s="28" t="s">
        <v>32</v>
      </c>
      <c r="J58" s="31" t="str">
        <f>E23</f>
        <v>Elektro Blaťák</v>
      </c>
      <c r="L58" s="33"/>
    </row>
    <row r="59" spans="2:47" s="1" customFormat="1" ht="15.15" customHeight="1">
      <c r="B59" s="33"/>
      <c r="C59" s="28" t="s">
        <v>30</v>
      </c>
      <c r="F59" s="26" t="str">
        <f>IF(E20="","",E20)</f>
        <v>Vyplň údaj</v>
      </c>
      <c r="I59" s="28" t="s">
        <v>35</v>
      </c>
      <c r="J59" s="31" t="str">
        <f>E26</f>
        <v xml:space="preserve"> </v>
      </c>
      <c r="L59" s="33"/>
    </row>
    <row r="60" spans="2:47" s="1" customFormat="1" ht="10.25" customHeight="1">
      <c r="B60" s="33"/>
      <c r="L60" s="33"/>
    </row>
    <row r="61" spans="2:47" s="1" customFormat="1" ht="29.25" customHeight="1">
      <c r="B61" s="33"/>
      <c r="C61" s="101" t="s">
        <v>167</v>
      </c>
      <c r="D61" s="95"/>
      <c r="E61" s="95"/>
      <c r="F61" s="95"/>
      <c r="G61" s="95"/>
      <c r="H61" s="95"/>
      <c r="I61" s="95"/>
      <c r="J61" s="102" t="s">
        <v>168</v>
      </c>
      <c r="K61" s="95"/>
      <c r="L61" s="33"/>
    </row>
    <row r="62" spans="2:47" s="1" customFormat="1" ht="10.25" customHeight="1">
      <c r="B62" s="33"/>
      <c r="L62" s="33"/>
    </row>
    <row r="63" spans="2:47" s="1" customFormat="1" ht="22.75" customHeight="1">
      <c r="B63" s="33"/>
      <c r="C63" s="103" t="s">
        <v>71</v>
      </c>
      <c r="J63" s="64">
        <f>J87</f>
        <v>0</v>
      </c>
      <c r="L63" s="33"/>
      <c r="AU63" s="18" t="s">
        <v>169</v>
      </c>
    </row>
    <row r="64" spans="2:47" s="8" customFormat="1" ht="25" customHeight="1">
      <c r="B64" s="104"/>
      <c r="D64" s="105" t="s">
        <v>180</v>
      </c>
      <c r="E64" s="106"/>
      <c r="F64" s="106"/>
      <c r="G64" s="106"/>
      <c r="H64" s="106"/>
      <c r="I64" s="106"/>
      <c r="J64" s="107">
        <f>J88</f>
        <v>0</v>
      </c>
      <c r="L64" s="104"/>
    </row>
    <row r="65" spans="2:12" s="9" customFormat="1" ht="19.899999999999999" customHeight="1">
      <c r="B65" s="108"/>
      <c r="D65" s="109" t="s">
        <v>4217</v>
      </c>
      <c r="E65" s="110"/>
      <c r="F65" s="110"/>
      <c r="G65" s="110"/>
      <c r="H65" s="110"/>
      <c r="I65" s="110"/>
      <c r="J65" s="111">
        <f>J89</f>
        <v>0</v>
      </c>
      <c r="L65" s="108"/>
    </row>
    <row r="66" spans="2:12" s="1" customFormat="1" ht="21.75" customHeight="1">
      <c r="B66" s="33"/>
      <c r="L66" s="33"/>
    </row>
    <row r="67" spans="2:12" s="1" customFormat="1" ht="7" customHeight="1">
      <c r="B67" s="42"/>
      <c r="C67" s="43"/>
      <c r="D67" s="43"/>
      <c r="E67" s="43"/>
      <c r="F67" s="43"/>
      <c r="G67" s="43"/>
      <c r="H67" s="43"/>
      <c r="I67" s="43"/>
      <c r="J67" s="43"/>
      <c r="K67" s="43"/>
      <c r="L67" s="33"/>
    </row>
    <row r="71" spans="2:12" s="1" customFormat="1" ht="7" customHeight="1">
      <c r="B71" s="44"/>
      <c r="C71" s="45"/>
      <c r="D71" s="45"/>
      <c r="E71" s="45"/>
      <c r="F71" s="45"/>
      <c r="G71" s="45"/>
      <c r="H71" s="45"/>
      <c r="I71" s="45"/>
      <c r="J71" s="45"/>
      <c r="K71" s="45"/>
      <c r="L71" s="33"/>
    </row>
    <row r="72" spans="2:12" s="1" customFormat="1" ht="25" customHeight="1">
      <c r="B72" s="33"/>
      <c r="C72" s="22" t="s">
        <v>201</v>
      </c>
      <c r="L72" s="33"/>
    </row>
    <row r="73" spans="2:12" s="1" customFormat="1" ht="7" customHeight="1">
      <c r="B73" s="33"/>
      <c r="L73" s="33"/>
    </row>
    <row r="74" spans="2:12" s="1" customFormat="1" ht="12" customHeight="1">
      <c r="B74" s="33"/>
      <c r="C74" s="28" t="s">
        <v>18</v>
      </c>
      <c r="L74" s="33"/>
    </row>
    <row r="75" spans="2:12" s="1" customFormat="1" ht="16.5" customHeight="1">
      <c r="B75" s="33"/>
      <c r="E75" s="339" t="str">
        <f>E7</f>
        <v>Czech Globe - pavilon D</v>
      </c>
      <c r="F75" s="340"/>
      <c r="G75" s="340"/>
      <c r="H75" s="340"/>
      <c r="L75" s="33"/>
    </row>
    <row r="76" spans="2:12" ht="12" customHeight="1">
      <c r="B76" s="21"/>
      <c r="C76" s="28" t="s">
        <v>161</v>
      </c>
      <c r="L76" s="21"/>
    </row>
    <row r="77" spans="2:12" s="1" customFormat="1" ht="16.5" customHeight="1">
      <c r="B77" s="33"/>
      <c r="E77" s="339" t="s">
        <v>162</v>
      </c>
      <c r="F77" s="338"/>
      <c r="G77" s="338"/>
      <c r="H77" s="338"/>
      <c r="L77" s="33"/>
    </row>
    <row r="78" spans="2:12" s="1" customFormat="1" ht="12" customHeight="1">
      <c r="B78" s="33"/>
      <c r="C78" s="28" t="s">
        <v>163</v>
      </c>
      <c r="L78" s="33"/>
    </row>
    <row r="79" spans="2:12" s="1" customFormat="1" ht="16.5" customHeight="1">
      <c r="B79" s="33"/>
      <c r="E79" s="334" t="str">
        <f>E11</f>
        <v>22-SO063-01.46 - d.1.4.6  zařízení slaboproudé elektotechniky</v>
      </c>
      <c r="F79" s="338"/>
      <c r="G79" s="338"/>
      <c r="H79" s="338"/>
      <c r="L79" s="33"/>
    </row>
    <row r="80" spans="2:12" s="1" customFormat="1" ht="7" customHeight="1">
      <c r="B80" s="33"/>
      <c r="L80" s="33"/>
    </row>
    <row r="81" spans="2:65" s="1" customFormat="1" ht="12" customHeight="1">
      <c r="B81" s="33"/>
      <c r="C81" s="28" t="s">
        <v>22</v>
      </c>
      <c r="F81" s="26" t="str">
        <f>F14</f>
        <v>Brno</v>
      </c>
      <c r="I81" s="28" t="s">
        <v>24</v>
      </c>
      <c r="J81" s="50" t="str">
        <f>IF(J14="","",J14)</f>
        <v>23. 9. 2022</v>
      </c>
      <c r="L81" s="33"/>
    </row>
    <row r="82" spans="2:65" s="1" customFormat="1" ht="7" customHeight="1">
      <c r="B82" s="33"/>
      <c r="L82" s="33"/>
    </row>
    <row r="83" spans="2:65" s="1" customFormat="1" ht="15.15" customHeight="1">
      <c r="B83" s="33"/>
      <c r="C83" s="28" t="s">
        <v>26</v>
      </c>
      <c r="F83" s="26" t="str">
        <f>E17</f>
        <v>Ústav výzkumu globální změny AV ČR</v>
      </c>
      <c r="I83" s="28" t="s">
        <v>32</v>
      </c>
      <c r="J83" s="31" t="str">
        <f>E23</f>
        <v>Elektro Blaťák</v>
      </c>
      <c r="L83" s="33"/>
    </row>
    <row r="84" spans="2:65" s="1" customFormat="1" ht="15.15" customHeight="1">
      <c r="B84" s="33"/>
      <c r="C84" s="28" t="s">
        <v>30</v>
      </c>
      <c r="F84" s="26" t="str">
        <f>IF(E20="","",E20)</f>
        <v>Vyplň údaj</v>
      </c>
      <c r="I84" s="28" t="s">
        <v>35</v>
      </c>
      <c r="J84" s="31" t="str">
        <f>E26</f>
        <v xml:space="preserve"> </v>
      </c>
      <c r="L84" s="33"/>
    </row>
    <row r="85" spans="2:65" s="1" customFormat="1" ht="10.25" customHeight="1">
      <c r="B85" s="33"/>
      <c r="L85" s="33"/>
    </row>
    <row r="86" spans="2:65" s="10" customFormat="1" ht="29.25" customHeight="1">
      <c r="B86" s="112"/>
      <c r="C86" s="113" t="s">
        <v>202</v>
      </c>
      <c r="D86" s="114" t="s">
        <v>58</v>
      </c>
      <c r="E86" s="114" t="s">
        <v>54</v>
      </c>
      <c r="F86" s="114" t="s">
        <v>55</v>
      </c>
      <c r="G86" s="114" t="s">
        <v>203</v>
      </c>
      <c r="H86" s="114" t="s">
        <v>204</v>
      </c>
      <c r="I86" s="114" t="s">
        <v>205</v>
      </c>
      <c r="J86" s="115" t="s">
        <v>168</v>
      </c>
      <c r="K86" s="116" t="s">
        <v>206</v>
      </c>
      <c r="L86" s="112"/>
      <c r="M86" s="57" t="s">
        <v>3</v>
      </c>
      <c r="N86" s="58" t="s">
        <v>43</v>
      </c>
      <c r="O86" s="58" t="s">
        <v>207</v>
      </c>
      <c r="P86" s="58" t="s">
        <v>208</v>
      </c>
      <c r="Q86" s="58" t="s">
        <v>209</v>
      </c>
      <c r="R86" s="58" t="s">
        <v>210</v>
      </c>
      <c r="S86" s="58" t="s">
        <v>211</v>
      </c>
      <c r="T86" s="59" t="s">
        <v>212</v>
      </c>
    </row>
    <row r="87" spans="2:65" s="1" customFormat="1" ht="22.75" customHeight="1">
      <c r="B87" s="33"/>
      <c r="C87" s="62" t="s">
        <v>213</v>
      </c>
      <c r="J87" s="117">
        <f>BK87</f>
        <v>0</v>
      </c>
      <c r="L87" s="33"/>
      <c r="M87" s="60"/>
      <c r="N87" s="51"/>
      <c r="O87" s="51"/>
      <c r="P87" s="118">
        <f>P88</f>
        <v>0</v>
      </c>
      <c r="Q87" s="51"/>
      <c r="R87" s="118">
        <f>R88</f>
        <v>0</v>
      </c>
      <c r="S87" s="51"/>
      <c r="T87" s="119">
        <f>T88</f>
        <v>0</v>
      </c>
      <c r="AT87" s="18" t="s">
        <v>72</v>
      </c>
      <c r="AU87" s="18" t="s">
        <v>169</v>
      </c>
      <c r="BK87" s="120">
        <f>BK88</f>
        <v>0</v>
      </c>
    </row>
    <row r="88" spans="2:65" s="11" customFormat="1" ht="25.9" customHeight="1">
      <c r="B88" s="121"/>
      <c r="D88" s="122" t="s">
        <v>72</v>
      </c>
      <c r="E88" s="123" t="s">
        <v>2004</v>
      </c>
      <c r="F88" s="123" t="s">
        <v>2005</v>
      </c>
      <c r="I88" s="124"/>
      <c r="J88" s="125">
        <f>BK88</f>
        <v>0</v>
      </c>
      <c r="L88" s="121"/>
      <c r="M88" s="126"/>
      <c r="P88" s="127">
        <f>P89</f>
        <v>0</v>
      </c>
      <c r="R88" s="127">
        <f>R89</f>
        <v>0</v>
      </c>
      <c r="T88" s="128">
        <f>T89</f>
        <v>0</v>
      </c>
      <c r="AR88" s="122" t="s">
        <v>82</v>
      </c>
      <c r="AT88" s="129" t="s">
        <v>72</v>
      </c>
      <c r="AU88" s="129" t="s">
        <v>73</v>
      </c>
      <c r="AY88" s="122" t="s">
        <v>216</v>
      </c>
      <c r="BK88" s="130">
        <f>BK89</f>
        <v>0</v>
      </c>
    </row>
    <row r="89" spans="2:65" s="11" customFormat="1" ht="22.75" customHeight="1">
      <c r="B89" s="121"/>
      <c r="D89" s="122" t="s">
        <v>72</v>
      </c>
      <c r="E89" s="131" t="s">
        <v>4218</v>
      </c>
      <c r="F89" s="131" t="s">
        <v>4219</v>
      </c>
      <c r="I89" s="124"/>
      <c r="J89" s="132">
        <f>BK89</f>
        <v>0</v>
      </c>
      <c r="L89" s="121"/>
      <c r="M89" s="126"/>
      <c r="P89" s="127">
        <f>SUM(P90:P91)</f>
        <v>0</v>
      </c>
      <c r="R89" s="127">
        <f>SUM(R90:R91)</f>
        <v>0</v>
      </c>
      <c r="T89" s="128">
        <f>SUM(T90:T91)</f>
        <v>0</v>
      </c>
      <c r="AR89" s="122" t="s">
        <v>82</v>
      </c>
      <c r="AT89" s="129" t="s">
        <v>72</v>
      </c>
      <c r="AU89" s="129" t="s">
        <v>80</v>
      </c>
      <c r="AY89" s="122" t="s">
        <v>216</v>
      </c>
      <c r="BK89" s="130">
        <f>SUM(BK90:BK91)</f>
        <v>0</v>
      </c>
    </row>
    <row r="90" spans="2:65" s="1" customFormat="1" ht="21.75" customHeight="1">
      <c r="B90" s="133"/>
      <c r="C90" s="134" t="s">
        <v>80</v>
      </c>
      <c r="D90" s="134" t="s">
        <v>218</v>
      </c>
      <c r="E90" s="135" t="s">
        <v>4220</v>
      </c>
      <c r="F90" s="136" t="s">
        <v>4221</v>
      </c>
      <c r="G90" s="137" t="s">
        <v>2913</v>
      </c>
      <c r="H90" s="138">
        <v>1</v>
      </c>
      <c r="I90" s="139"/>
      <c r="J90" s="140">
        <f>ROUND(I90*H90,2)</f>
        <v>0</v>
      </c>
      <c r="K90" s="141"/>
      <c r="L90" s="33"/>
      <c r="M90" s="142" t="s">
        <v>3</v>
      </c>
      <c r="N90" s="143" t="s">
        <v>44</v>
      </c>
      <c r="P90" s="144">
        <f>O90*H90</f>
        <v>0</v>
      </c>
      <c r="Q90" s="144">
        <v>0</v>
      </c>
      <c r="R90" s="144">
        <f>Q90*H90</f>
        <v>0</v>
      </c>
      <c r="S90" s="144">
        <v>0</v>
      </c>
      <c r="T90" s="145">
        <f>S90*H90</f>
        <v>0</v>
      </c>
      <c r="AR90" s="146" t="s">
        <v>356</v>
      </c>
      <c r="AT90" s="146" t="s">
        <v>218</v>
      </c>
      <c r="AU90" s="146" t="s">
        <v>82</v>
      </c>
      <c r="AY90" s="18" t="s">
        <v>216</v>
      </c>
      <c r="BE90" s="147">
        <f>IF(N90="základní",J90,0)</f>
        <v>0</v>
      </c>
      <c r="BF90" s="147">
        <f>IF(N90="snížená",J90,0)</f>
        <v>0</v>
      </c>
      <c r="BG90" s="147">
        <f>IF(N90="zákl. přenesená",J90,0)</f>
        <v>0</v>
      </c>
      <c r="BH90" s="147">
        <f>IF(N90="sníž. přenesená",J90,0)</f>
        <v>0</v>
      </c>
      <c r="BI90" s="147">
        <f>IF(N90="nulová",J90,0)</f>
        <v>0</v>
      </c>
      <c r="BJ90" s="18" t="s">
        <v>80</v>
      </c>
      <c r="BK90" s="147">
        <f>ROUND(I90*H90,2)</f>
        <v>0</v>
      </c>
      <c r="BL90" s="18" t="s">
        <v>356</v>
      </c>
      <c r="BM90" s="146" t="s">
        <v>4222</v>
      </c>
    </row>
    <row r="91" spans="2:65" s="1" customFormat="1">
      <c r="B91" s="33"/>
      <c r="D91" s="148" t="s">
        <v>224</v>
      </c>
      <c r="F91" s="149" t="s">
        <v>4221</v>
      </c>
      <c r="I91" s="150"/>
      <c r="L91" s="33"/>
      <c r="M91" s="195"/>
      <c r="N91" s="196"/>
      <c r="O91" s="196"/>
      <c r="P91" s="196"/>
      <c r="Q91" s="196"/>
      <c r="R91" s="196"/>
      <c r="S91" s="196"/>
      <c r="T91" s="197"/>
      <c r="AT91" s="18" t="s">
        <v>224</v>
      </c>
      <c r="AU91" s="18" t="s">
        <v>82</v>
      </c>
    </row>
    <row r="92" spans="2:65" s="1" customFormat="1" ht="7" customHeight="1">
      <c r="B92" s="42"/>
      <c r="C92" s="43"/>
      <c r="D92" s="43"/>
      <c r="E92" s="43"/>
      <c r="F92" s="43"/>
      <c r="G92" s="43"/>
      <c r="H92" s="43"/>
      <c r="I92" s="43"/>
      <c r="J92" s="43"/>
      <c r="K92" s="43"/>
      <c r="L92" s="33"/>
    </row>
  </sheetData>
  <autoFilter ref="C86:K91" xr:uid="{00000000-0009-0000-0000-000007000000}"/>
  <mergeCells count="12">
    <mergeCell ref="E79:H79"/>
    <mergeCell ref="L2:V2"/>
    <mergeCell ref="E50:H50"/>
    <mergeCell ref="E52:H52"/>
    <mergeCell ref="E54:H54"/>
    <mergeCell ref="E75:H75"/>
    <mergeCell ref="E77:H77"/>
    <mergeCell ref="E7:H7"/>
    <mergeCell ref="E9:H9"/>
    <mergeCell ref="E11:H11"/>
    <mergeCell ref="E20:H20"/>
    <mergeCell ref="E29:H29"/>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92"/>
  <sheetViews>
    <sheetView showGridLines="0" topLeftCell="A52"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108</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ht="12" customHeight="1">
      <c r="B8" s="21"/>
      <c r="D8" s="28" t="s">
        <v>161</v>
      </c>
      <c r="L8" s="21"/>
    </row>
    <row r="9" spans="2:46" s="1" customFormat="1" ht="16.5" customHeight="1">
      <c r="B9" s="33"/>
      <c r="E9" s="339" t="s">
        <v>162</v>
      </c>
      <c r="F9" s="338"/>
      <c r="G9" s="338"/>
      <c r="H9" s="338"/>
      <c r="L9" s="33"/>
    </row>
    <row r="10" spans="2:46" s="1" customFormat="1" ht="12" customHeight="1">
      <c r="B10" s="33"/>
      <c r="D10" s="28" t="s">
        <v>163</v>
      </c>
      <c r="L10" s="33"/>
    </row>
    <row r="11" spans="2:46" s="1" customFormat="1" ht="30" customHeight="1">
      <c r="B11" s="33"/>
      <c r="E11" s="334" t="s">
        <v>4223</v>
      </c>
      <c r="F11" s="338"/>
      <c r="G11" s="338"/>
      <c r="H11" s="338"/>
      <c r="L11" s="33"/>
    </row>
    <row r="12" spans="2:46" s="1" customFormat="1">
      <c r="B12" s="33"/>
      <c r="L12" s="33"/>
    </row>
    <row r="13" spans="2:46" s="1" customFormat="1" ht="12" customHeight="1">
      <c r="B13" s="33"/>
      <c r="D13" s="28" t="s">
        <v>20</v>
      </c>
      <c r="F13" s="26" t="s">
        <v>3</v>
      </c>
      <c r="I13" s="28" t="s">
        <v>21</v>
      </c>
      <c r="J13" s="26" t="s">
        <v>3</v>
      </c>
      <c r="L13" s="33"/>
    </row>
    <row r="14" spans="2:46" s="1" customFormat="1" ht="12" customHeight="1">
      <c r="B14" s="33"/>
      <c r="D14" s="28" t="s">
        <v>22</v>
      </c>
      <c r="F14" s="26" t="s">
        <v>23</v>
      </c>
      <c r="I14" s="28" t="s">
        <v>24</v>
      </c>
      <c r="J14" s="50" t="str">
        <f>'Rekapitulace stavby'!AN8</f>
        <v>23. 9. 2022</v>
      </c>
      <c r="L14" s="33"/>
    </row>
    <row r="15" spans="2:46" s="1" customFormat="1" ht="10.75" customHeight="1">
      <c r="B15" s="33"/>
      <c r="L15" s="33"/>
    </row>
    <row r="16" spans="2:46" s="1" customFormat="1" ht="12" customHeight="1">
      <c r="B16" s="33"/>
      <c r="D16" s="28" t="s">
        <v>26</v>
      </c>
      <c r="I16" s="28" t="s">
        <v>27</v>
      </c>
      <c r="J16" s="26" t="s">
        <v>3</v>
      </c>
      <c r="L16" s="33"/>
    </row>
    <row r="17" spans="2:12" s="1" customFormat="1" ht="18" customHeight="1">
      <c r="B17" s="33"/>
      <c r="E17" s="26" t="s">
        <v>28</v>
      </c>
      <c r="I17" s="28" t="s">
        <v>29</v>
      </c>
      <c r="J17" s="26" t="s">
        <v>3</v>
      </c>
      <c r="L17" s="33"/>
    </row>
    <row r="18" spans="2:12" s="1" customFormat="1" ht="7" customHeight="1">
      <c r="B18" s="33"/>
      <c r="L18" s="33"/>
    </row>
    <row r="19" spans="2:12" s="1" customFormat="1" ht="12" customHeight="1">
      <c r="B19" s="33"/>
      <c r="D19" s="28" t="s">
        <v>30</v>
      </c>
      <c r="I19" s="28" t="s">
        <v>27</v>
      </c>
      <c r="J19" s="29" t="str">
        <f>'Rekapitulace stavby'!AN13</f>
        <v>Vyplň údaj</v>
      </c>
      <c r="L19" s="33"/>
    </row>
    <row r="20" spans="2:12" s="1" customFormat="1" ht="18" customHeight="1">
      <c r="B20" s="33"/>
      <c r="E20" s="341" t="str">
        <f>'Rekapitulace stavby'!E14</f>
        <v>Vyplň údaj</v>
      </c>
      <c r="F20" s="308"/>
      <c r="G20" s="308"/>
      <c r="H20" s="308"/>
      <c r="I20" s="28" t="s">
        <v>29</v>
      </c>
      <c r="J20" s="29" t="str">
        <f>'Rekapitulace stavby'!AN14</f>
        <v>Vyplň údaj</v>
      </c>
      <c r="L20" s="33"/>
    </row>
    <row r="21" spans="2:12" s="1" customFormat="1" ht="7" customHeight="1">
      <c r="B21" s="33"/>
      <c r="L21" s="33"/>
    </row>
    <row r="22" spans="2:12" s="1" customFormat="1" ht="12" customHeight="1">
      <c r="B22" s="33"/>
      <c r="D22" s="28" t="s">
        <v>32</v>
      </c>
      <c r="I22" s="28" t="s">
        <v>27</v>
      </c>
      <c r="J22" s="26" t="str">
        <f>IF('Rekapitulace stavby'!AN16="","",'Rekapitulace stavby'!AN16)</f>
        <v/>
      </c>
      <c r="L22" s="33"/>
    </row>
    <row r="23" spans="2:12" s="1" customFormat="1" ht="18" customHeight="1">
      <c r="B23" s="33"/>
      <c r="E23" s="26" t="str">
        <f>IF('Rekapitulace stavby'!E17="","",'Rekapitulace stavby'!E17)</f>
        <v>Atelier-r, s.r.o.</v>
      </c>
      <c r="I23" s="28" t="s">
        <v>29</v>
      </c>
      <c r="J23" s="26" t="str">
        <f>IF('Rekapitulace stavby'!AN17="","",'Rekapitulace stavby'!AN17)</f>
        <v/>
      </c>
      <c r="L23" s="33"/>
    </row>
    <row r="24" spans="2:12" s="1" customFormat="1" ht="7" customHeight="1">
      <c r="B24" s="33"/>
      <c r="L24" s="33"/>
    </row>
    <row r="25" spans="2:12" s="1" customFormat="1" ht="12" customHeight="1">
      <c r="B25" s="33"/>
      <c r="D25" s="28" t="s">
        <v>35</v>
      </c>
      <c r="I25" s="28" t="s">
        <v>27</v>
      </c>
      <c r="J25" s="26" t="s">
        <v>3</v>
      </c>
      <c r="L25" s="33"/>
    </row>
    <row r="26" spans="2:12" s="1" customFormat="1" ht="18" customHeight="1">
      <c r="B26" s="33"/>
      <c r="E26" s="26" t="s">
        <v>4224</v>
      </c>
      <c r="I26" s="28" t="s">
        <v>29</v>
      </c>
      <c r="J26" s="26" t="s">
        <v>3</v>
      </c>
      <c r="L26" s="33"/>
    </row>
    <row r="27" spans="2:12" s="1" customFormat="1" ht="7" customHeight="1">
      <c r="B27" s="33"/>
      <c r="L27" s="33"/>
    </row>
    <row r="28" spans="2:12" s="1" customFormat="1" ht="12" customHeight="1">
      <c r="B28" s="33"/>
      <c r="D28" s="28" t="s">
        <v>37</v>
      </c>
      <c r="L28" s="33"/>
    </row>
    <row r="29" spans="2:12" s="7" customFormat="1" ht="16.5" customHeight="1">
      <c r="B29" s="92"/>
      <c r="E29" s="312" t="s">
        <v>3</v>
      </c>
      <c r="F29" s="312"/>
      <c r="G29" s="312"/>
      <c r="H29" s="312"/>
      <c r="L29" s="92"/>
    </row>
    <row r="30" spans="2:12" s="1" customFormat="1" ht="7" customHeight="1">
      <c r="B30" s="33"/>
      <c r="L30" s="33"/>
    </row>
    <row r="31" spans="2:12" s="1" customFormat="1" ht="7" customHeight="1">
      <c r="B31" s="33"/>
      <c r="D31" s="51"/>
      <c r="E31" s="51"/>
      <c r="F31" s="51"/>
      <c r="G31" s="51"/>
      <c r="H31" s="51"/>
      <c r="I31" s="51"/>
      <c r="J31" s="51"/>
      <c r="K31" s="51"/>
      <c r="L31" s="33"/>
    </row>
    <row r="32" spans="2:12" s="1" customFormat="1" ht="25.4" customHeight="1">
      <c r="B32" s="33"/>
      <c r="D32" s="93" t="s">
        <v>39</v>
      </c>
      <c r="J32" s="64">
        <f>ROUND(J87, 2)</f>
        <v>0</v>
      </c>
      <c r="L32" s="33"/>
    </row>
    <row r="33" spans="2:12" s="1" customFormat="1" ht="7" customHeight="1">
      <c r="B33" s="33"/>
      <c r="D33" s="51"/>
      <c r="E33" s="51"/>
      <c r="F33" s="51"/>
      <c r="G33" s="51"/>
      <c r="H33" s="51"/>
      <c r="I33" s="51"/>
      <c r="J33" s="51"/>
      <c r="K33" s="51"/>
      <c r="L33" s="33"/>
    </row>
    <row r="34" spans="2:12" s="1" customFormat="1" ht="14.4" customHeight="1">
      <c r="B34" s="33"/>
      <c r="F34" s="36" t="s">
        <v>41</v>
      </c>
      <c r="I34" s="36" t="s">
        <v>40</v>
      </c>
      <c r="J34" s="36" t="s">
        <v>42</v>
      </c>
      <c r="L34" s="33"/>
    </row>
    <row r="35" spans="2:12" s="1" customFormat="1" ht="14.4" customHeight="1">
      <c r="B35" s="33"/>
      <c r="D35" s="53" t="s">
        <v>43</v>
      </c>
      <c r="E35" s="28" t="s">
        <v>44</v>
      </c>
      <c r="F35" s="84">
        <f>ROUND((SUM(BE87:BE91)),  2)</f>
        <v>0</v>
      </c>
      <c r="I35" s="94">
        <v>0.21</v>
      </c>
      <c r="J35" s="84">
        <f>ROUND(((SUM(BE87:BE91))*I35),  2)</f>
        <v>0</v>
      </c>
      <c r="L35" s="33"/>
    </row>
    <row r="36" spans="2:12" s="1" customFormat="1" ht="14.4" customHeight="1">
      <c r="B36" s="33"/>
      <c r="E36" s="28" t="s">
        <v>45</v>
      </c>
      <c r="F36" s="84">
        <f>ROUND((SUM(BF87:BF91)),  2)</f>
        <v>0</v>
      </c>
      <c r="I36" s="94">
        <v>0.15</v>
      </c>
      <c r="J36" s="84">
        <f>ROUND(((SUM(BF87:BF91))*I36),  2)</f>
        <v>0</v>
      </c>
      <c r="L36" s="33"/>
    </row>
    <row r="37" spans="2:12" s="1" customFormat="1" ht="14.4" hidden="1" customHeight="1">
      <c r="B37" s="33"/>
      <c r="E37" s="28" t="s">
        <v>46</v>
      </c>
      <c r="F37" s="84">
        <f>ROUND((SUM(BG87:BG91)),  2)</f>
        <v>0</v>
      </c>
      <c r="I37" s="94">
        <v>0.21</v>
      </c>
      <c r="J37" s="84">
        <f>0</f>
        <v>0</v>
      </c>
      <c r="L37" s="33"/>
    </row>
    <row r="38" spans="2:12" s="1" customFormat="1" ht="14.4" hidden="1" customHeight="1">
      <c r="B38" s="33"/>
      <c r="E38" s="28" t="s">
        <v>47</v>
      </c>
      <c r="F38" s="84">
        <f>ROUND((SUM(BH87:BH91)),  2)</f>
        <v>0</v>
      </c>
      <c r="I38" s="94">
        <v>0.15</v>
      </c>
      <c r="J38" s="84">
        <f>0</f>
        <v>0</v>
      </c>
      <c r="L38" s="33"/>
    </row>
    <row r="39" spans="2:12" s="1" customFormat="1" ht="14.4" hidden="1" customHeight="1">
      <c r="B39" s="33"/>
      <c r="E39" s="28" t="s">
        <v>48</v>
      </c>
      <c r="F39" s="84">
        <f>ROUND((SUM(BI87:BI91)),  2)</f>
        <v>0</v>
      </c>
      <c r="I39" s="94">
        <v>0</v>
      </c>
      <c r="J39" s="84">
        <f>0</f>
        <v>0</v>
      </c>
      <c r="L39" s="33"/>
    </row>
    <row r="40" spans="2:12" s="1" customFormat="1" ht="7" customHeight="1">
      <c r="B40" s="33"/>
      <c r="L40" s="33"/>
    </row>
    <row r="41" spans="2:12" s="1" customFormat="1" ht="25.4" customHeight="1">
      <c r="B41" s="33"/>
      <c r="C41" s="95"/>
      <c r="D41" s="96" t="s">
        <v>49</v>
      </c>
      <c r="E41" s="55"/>
      <c r="F41" s="55"/>
      <c r="G41" s="97" t="s">
        <v>50</v>
      </c>
      <c r="H41" s="98" t="s">
        <v>51</v>
      </c>
      <c r="I41" s="55"/>
      <c r="J41" s="99">
        <f>SUM(J32:J39)</f>
        <v>0</v>
      </c>
      <c r="K41" s="100"/>
      <c r="L41" s="33"/>
    </row>
    <row r="42" spans="2:12" s="1" customFormat="1" ht="14.4" customHeight="1">
      <c r="B42" s="42"/>
      <c r="C42" s="43"/>
      <c r="D42" s="43"/>
      <c r="E42" s="43"/>
      <c r="F42" s="43"/>
      <c r="G42" s="43"/>
      <c r="H42" s="43"/>
      <c r="I42" s="43"/>
      <c r="J42" s="43"/>
      <c r="K42" s="43"/>
      <c r="L42" s="33"/>
    </row>
    <row r="46" spans="2:12" s="1" customFormat="1" ht="7" customHeight="1">
      <c r="B46" s="44"/>
      <c r="C46" s="45"/>
      <c r="D46" s="45"/>
      <c r="E46" s="45"/>
      <c r="F46" s="45"/>
      <c r="G46" s="45"/>
      <c r="H46" s="45"/>
      <c r="I46" s="45"/>
      <c r="J46" s="45"/>
      <c r="K46" s="45"/>
      <c r="L46" s="33"/>
    </row>
    <row r="47" spans="2:12" s="1" customFormat="1" ht="25" customHeight="1">
      <c r="B47" s="33"/>
      <c r="C47" s="22" t="s">
        <v>166</v>
      </c>
      <c r="L47" s="33"/>
    </row>
    <row r="48" spans="2:12" s="1" customFormat="1" ht="7" customHeight="1">
      <c r="B48" s="33"/>
      <c r="L48" s="33"/>
    </row>
    <row r="49" spans="2:47" s="1" customFormat="1" ht="12" customHeight="1">
      <c r="B49" s="33"/>
      <c r="C49" s="28" t="s">
        <v>18</v>
      </c>
      <c r="L49" s="33"/>
    </row>
    <row r="50" spans="2:47" s="1" customFormat="1" ht="16.5" customHeight="1">
      <c r="B50" s="33"/>
      <c r="E50" s="339" t="str">
        <f>E7</f>
        <v>Czech Globe - pavilon D</v>
      </c>
      <c r="F50" s="340"/>
      <c r="G50" s="340"/>
      <c r="H50" s="340"/>
      <c r="L50" s="33"/>
    </row>
    <row r="51" spans="2:47" ht="12" customHeight="1">
      <c r="B51" s="21"/>
      <c r="C51" s="28" t="s">
        <v>161</v>
      </c>
      <c r="L51" s="21"/>
    </row>
    <row r="52" spans="2:47" s="1" customFormat="1" ht="16.5" customHeight="1">
      <c r="B52" s="33"/>
      <c r="E52" s="339" t="s">
        <v>162</v>
      </c>
      <c r="F52" s="338"/>
      <c r="G52" s="338"/>
      <c r="H52" s="338"/>
      <c r="L52" s="33"/>
    </row>
    <row r="53" spans="2:47" s="1" customFormat="1" ht="12" customHeight="1">
      <c r="B53" s="33"/>
      <c r="C53" s="28" t="s">
        <v>163</v>
      </c>
      <c r="L53" s="33"/>
    </row>
    <row r="54" spans="2:47" s="1" customFormat="1" ht="30" customHeight="1">
      <c r="B54" s="33"/>
      <c r="E54" s="334" t="str">
        <f>E11</f>
        <v>22-SO063-01.47 - d.1.4.7  technické plyny a stlačený vzduch</v>
      </c>
      <c r="F54" s="338"/>
      <c r="G54" s="338"/>
      <c r="H54" s="338"/>
      <c r="L54" s="33"/>
    </row>
    <row r="55" spans="2:47" s="1" customFormat="1" ht="7" customHeight="1">
      <c r="B55" s="33"/>
      <c r="L55" s="33"/>
    </row>
    <row r="56" spans="2:47" s="1" customFormat="1" ht="12" customHeight="1">
      <c r="B56" s="33"/>
      <c r="C56" s="28" t="s">
        <v>22</v>
      </c>
      <c r="F56" s="26" t="str">
        <f>F14</f>
        <v>Brno</v>
      </c>
      <c r="I56" s="28" t="s">
        <v>24</v>
      </c>
      <c r="J56" s="50" t="str">
        <f>IF(J14="","",J14)</f>
        <v>23. 9. 2022</v>
      </c>
      <c r="L56" s="33"/>
    </row>
    <row r="57" spans="2:47" s="1" customFormat="1" ht="7" customHeight="1">
      <c r="B57" s="33"/>
      <c r="L57" s="33"/>
    </row>
    <row r="58" spans="2:47" s="1" customFormat="1" ht="15.15" customHeight="1">
      <c r="B58" s="33"/>
      <c r="C58" s="28" t="s">
        <v>26</v>
      </c>
      <c r="F58" s="26" t="str">
        <f>E17</f>
        <v>Ústav výzkumu globální změny AV ČR</v>
      </c>
      <c r="I58" s="28" t="s">
        <v>32</v>
      </c>
      <c r="J58" s="31" t="str">
        <f>E23</f>
        <v>Atelier-r, s.r.o.</v>
      </c>
      <c r="L58" s="33"/>
    </row>
    <row r="59" spans="2:47" s="1" customFormat="1" ht="15.15" customHeight="1">
      <c r="B59" s="33"/>
      <c r="C59" s="28" t="s">
        <v>30</v>
      </c>
      <c r="F59" s="26" t="str">
        <f>IF(E20="","",E20)</f>
        <v>Vyplň údaj</v>
      </c>
      <c r="I59" s="28" t="s">
        <v>35</v>
      </c>
      <c r="J59" s="31" t="str">
        <f>E26</f>
        <v>Ing. Zdeněk Kvapil</v>
      </c>
      <c r="L59" s="33"/>
    </row>
    <row r="60" spans="2:47" s="1" customFormat="1" ht="10.25" customHeight="1">
      <c r="B60" s="33"/>
      <c r="L60" s="33"/>
    </row>
    <row r="61" spans="2:47" s="1" customFormat="1" ht="29.25" customHeight="1">
      <c r="B61" s="33"/>
      <c r="C61" s="101" t="s">
        <v>167</v>
      </c>
      <c r="D61" s="95"/>
      <c r="E61" s="95"/>
      <c r="F61" s="95"/>
      <c r="G61" s="95"/>
      <c r="H61" s="95"/>
      <c r="I61" s="95"/>
      <c r="J61" s="102" t="s">
        <v>168</v>
      </c>
      <c r="K61" s="95"/>
      <c r="L61" s="33"/>
    </row>
    <row r="62" spans="2:47" s="1" customFormat="1" ht="10.25" customHeight="1">
      <c r="B62" s="33"/>
      <c r="L62" s="33"/>
    </row>
    <row r="63" spans="2:47" s="1" customFormat="1" ht="22.75" customHeight="1">
      <c r="B63" s="33"/>
      <c r="C63" s="103" t="s">
        <v>71</v>
      </c>
      <c r="J63" s="64">
        <f>J87</f>
        <v>0</v>
      </c>
      <c r="L63" s="33"/>
      <c r="AU63" s="18" t="s">
        <v>169</v>
      </c>
    </row>
    <row r="64" spans="2:47" s="8" customFormat="1" ht="25" customHeight="1">
      <c r="B64" s="104"/>
      <c r="D64" s="105" t="s">
        <v>180</v>
      </c>
      <c r="E64" s="106"/>
      <c r="F64" s="106"/>
      <c r="G64" s="106"/>
      <c r="H64" s="106"/>
      <c r="I64" s="106"/>
      <c r="J64" s="107">
        <f>J88</f>
        <v>0</v>
      </c>
      <c r="L64" s="104"/>
    </row>
    <row r="65" spans="2:12" s="9" customFormat="1" ht="19.899999999999999" customHeight="1">
      <c r="B65" s="108"/>
      <c r="D65" s="109" t="s">
        <v>4225</v>
      </c>
      <c r="E65" s="110"/>
      <c r="F65" s="110"/>
      <c r="G65" s="110"/>
      <c r="H65" s="110"/>
      <c r="I65" s="110"/>
      <c r="J65" s="111">
        <f>J89</f>
        <v>0</v>
      </c>
      <c r="L65" s="108"/>
    </row>
    <row r="66" spans="2:12" s="1" customFormat="1" ht="21.75" customHeight="1">
      <c r="B66" s="33"/>
      <c r="L66" s="33"/>
    </row>
    <row r="67" spans="2:12" s="1" customFormat="1" ht="7" customHeight="1">
      <c r="B67" s="42"/>
      <c r="C67" s="43"/>
      <c r="D67" s="43"/>
      <c r="E67" s="43"/>
      <c r="F67" s="43"/>
      <c r="G67" s="43"/>
      <c r="H67" s="43"/>
      <c r="I67" s="43"/>
      <c r="J67" s="43"/>
      <c r="K67" s="43"/>
      <c r="L67" s="33"/>
    </row>
    <row r="71" spans="2:12" s="1" customFormat="1" ht="7" customHeight="1">
      <c r="B71" s="44"/>
      <c r="C71" s="45"/>
      <c r="D71" s="45"/>
      <c r="E71" s="45"/>
      <c r="F71" s="45"/>
      <c r="G71" s="45"/>
      <c r="H71" s="45"/>
      <c r="I71" s="45"/>
      <c r="J71" s="45"/>
      <c r="K71" s="45"/>
      <c r="L71" s="33"/>
    </row>
    <row r="72" spans="2:12" s="1" customFormat="1" ht="25" customHeight="1">
      <c r="B72" s="33"/>
      <c r="C72" s="22" t="s">
        <v>201</v>
      </c>
      <c r="L72" s="33"/>
    </row>
    <row r="73" spans="2:12" s="1" customFormat="1" ht="7" customHeight="1">
      <c r="B73" s="33"/>
      <c r="L73" s="33"/>
    </row>
    <row r="74" spans="2:12" s="1" customFormat="1" ht="12" customHeight="1">
      <c r="B74" s="33"/>
      <c r="C74" s="28" t="s">
        <v>18</v>
      </c>
      <c r="L74" s="33"/>
    </row>
    <row r="75" spans="2:12" s="1" customFormat="1" ht="16.5" customHeight="1">
      <c r="B75" s="33"/>
      <c r="E75" s="339" t="str">
        <f>E7</f>
        <v>Czech Globe - pavilon D</v>
      </c>
      <c r="F75" s="340"/>
      <c r="G75" s="340"/>
      <c r="H75" s="340"/>
      <c r="L75" s="33"/>
    </row>
    <row r="76" spans="2:12" ht="12" customHeight="1">
      <c r="B76" s="21"/>
      <c r="C76" s="28" t="s">
        <v>161</v>
      </c>
      <c r="L76" s="21"/>
    </row>
    <row r="77" spans="2:12" s="1" customFormat="1" ht="16.5" customHeight="1">
      <c r="B77" s="33"/>
      <c r="E77" s="339" t="s">
        <v>162</v>
      </c>
      <c r="F77" s="338"/>
      <c r="G77" s="338"/>
      <c r="H77" s="338"/>
      <c r="L77" s="33"/>
    </row>
    <row r="78" spans="2:12" s="1" customFormat="1" ht="12" customHeight="1">
      <c r="B78" s="33"/>
      <c r="C78" s="28" t="s">
        <v>163</v>
      </c>
      <c r="L78" s="33"/>
    </row>
    <row r="79" spans="2:12" s="1" customFormat="1" ht="30" customHeight="1">
      <c r="B79" s="33"/>
      <c r="E79" s="334" t="str">
        <f>E11</f>
        <v>22-SO063-01.47 - d.1.4.7  technické plyny a stlačený vzduch</v>
      </c>
      <c r="F79" s="338"/>
      <c r="G79" s="338"/>
      <c r="H79" s="338"/>
      <c r="L79" s="33"/>
    </row>
    <row r="80" spans="2:12" s="1" customFormat="1" ht="7" customHeight="1">
      <c r="B80" s="33"/>
      <c r="L80" s="33"/>
    </row>
    <row r="81" spans="2:65" s="1" customFormat="1" ht="12" customHeight="1">
      <c r="B81" s="33"/>
      <c r="C81" s="28" t="s">
        <v>22</v>
      </c>
      <c r="F81" s="26" t="str">
        <f>F14</f>
        <v>Brno</v>
      </c>
      <c r="I81" s="28" t="s">
        <v>24</v>
      </c>
      <c r="J81" s="50" t="str">
        <f>IF(J14="","",J14)</f>
        <v>23. 9. 2022</v>
      </c>
      <c r="L81" s="33"/>
    </row>
    <row r="82" spans="2:65" s="1" customFormat="1" ht="7" customHeight="1">
      <c r="B82" s="33"/>
      <c r="L82" s="33"/>
    </row>
    <row r="83" spans="2:65" s="1" customFormat="1" ht="15.15" customHeight="1">
      <c r="B83" s="33"/>
      <c r="C83" s="28" t="s">
        <v>26</v>
      </c>
      <c r="F83" s="26" t="str">
        <f>E17</f>
        <v>Ústav výzkumu globální změny AV ČR</v>
      </c>
      <c r="I83" s="28" t="s">
        <v>32</v>
      </c>
      <c r="J83" s="31" t="str">
        <f>E23</f>
        <v>Atelier-r, s.r.o.</v>
      </c>
      <c r="L83" s="33"/>
    </row>
    <row r="84" spans="2:65" s="1" customFormat="1" ht="15.15" customHeight="1">
      <c r="B84" s="33"/>
      <c r="C84" s="28" t="s">
        <v>30</v>
      </c>
      <c r="F84" s="26" t="str">
        <f>IF(E20="","",E20)</f>
        <v>Vyplň údaj</v>
      </c>
      <c r="I84" s="28" t="s">
        <v>35</v>
      </c>
      <c r="J84" s="31" t="str">
        <f>E26</f>
        <v>Ing. Zdeněk Kvapil</v>
      </c>
      <c r="L84" s="33"/>
    </row>
    <row r="85" spans="2:65" s="1" customFormat="1" ht="10.25" customHeight="1">
      <c r="B85" s="33"/>
      <c r="L85" s="33"/>
    </row>
    <row r="86" spans="2:65" s="10" customFormat="1" ht="29.25" customHeight="1">
      <c r="B86" s="112"/>
      <c r="C86" s="113" t="s">
        <v>202</v>
      </c>
      <c r="D86" s="114" t="s">
        <v>58</v>
      </c>
      <c r="E86" s="114" t="s">
        <v>54</v>
      </c>
      <c r="F86" s="114" t="s">
        <v>55</v>
      </c>
      <c r="G86" s="114" t="s">
        <v>203</v>
      </c>
      <c r="H86" s="114" t="s">
        <v>204</v>
      </c>
      <c r="I86" s="114" t="s">
        <v>205</v>
      </c>
      <c r="J86" s="115" t="s">
        <v>168</v>
      </c>
      <c r="K86" s="116" t="s">
        <v>206</v>
      </c>
      <c r="L86" s="112"/>
      <c r="M86" s="57" t="s">
        <v>3</v>
      </c>
      <c r="N86" s="58" t="s">
        <v>43</v>
      </c>
      <c r="O86" s="58" t="s">
        <v>207</v>
      </c>
      <c r="P86" s="58" t="s">
        <v>208</v>
      </c>
      <c r="Q86" s="58" t="s">
        <v>209</v>
      </c>
      <c r="R86" s="58" t="s">
        <v>210</v>
      </c>
      <c r="S86" s="58" t="s">
        <v>211</v>
      </c>
      <c r="T86" s="59" t="s">
        <v>212</v>
      </c>
    </row>
    <row r="87" spans="2:65" s="1" customFormat="1" ht="22.75" customHeight="1">
      <c r="B87" s="33"/>
      <c r="C87" s="62" t="s">
        <v>213</v>
      </c>
      <c r="J87" s="117">
        <f>BK87</f>
        <v>0</v>
      </c>
      <c r="L87" s="33"/>
      <c r="M87" s="60"/>
      <c r="N87" s="51"/>
      <c r="O87" s="51"/>
      <c r="P87" s="118">
        <f>P88</f>
        <v>0</v>
      </c>
      <c r="Q87" s="51"/>
      <c r="R87" s="118">
        <f>R88</f>
        <v>0</v>
      </c>
      <c r="S87" s="51"/>
      <c r="T87" s="119">
        <f>T88</f>
        <v>0</v>
      </c>
      <c r="AT87" s="18" t="s">
        <v>72</v>
      </c>
      <c r="AU87" s="18" t="s">
        <v>169</v>
      </c>
      <c r="BK87" s="120">
        <f>BK88</f>
        <v>0</v>
      </c>
    </row>
    <row r="88" spans="2:65" s="11" customFormat="1" ht="25.9" customHeight="1">
      <c r="B88" s="121"/>
      <c r="D88" s="122" t="s">
        <v>72</v>
      </c>
      <c r="E88" s="123" t="s">
        <v>2004</v>
      </c>
      <c r="F88" s="123" t="s">
        <v>2005</v>
      </c>
      <c r="I88" s="124"/>
      <c r="J88" s="125">
        <f>BK88</f>
        <v>0</v>
      </c>
      <c r="L88" s="121"/>
      <c r="M88" s="126"/>
      <c r="P88" s="127">
        <f>P89</f>
        <v>0</v>
      </c>
      <c r="R88" s="127">
        <f>R89</f>
        <v>0</v>
      </c>
      <c r="T88" s="128">
        <f>T89</f>
        <v>0</v>
      </c>
      <c r="AR88" s="122" t="s">
        <v>82</v>
      </c>
      <c r="AT88" s="129" t="s">
        <v>72</v>
      </c>
      <c r="AU88" s="129" t="s">
        <v>73</v>
      </c>
      <c r="AY88" s="122" t="s">
        <v>216</v>
      </c>
      <c r="BK88" s="130">
        <f>BK89</f>
        <v>0</v>
      </c>
    </row>
    <row r="89" spans="2:65" s="11" customFormat="1" ht="22.75" customHeight="1">
      <c r="B89" s="121"/>
      <c r="D89" s="122" t="s">
        <v>72</v>
      </c>
      <c r="E89" s="131" t="s">
        <v>4187</v>
      </c>
      <c r="F89" s="131" t="s">
        <v>4226</v>
      </c>
      <c r="I89" s="124"/>
      <c r="J89" s="132">
        <f>BK89</f>
        <v>0</v>
      </c>
      <c r="L89" s="121"/>
      <c r="M89" s="126"/>
      <c r="P89" s="127">
        <f>SUM(P90:P91)</f>
        <v>0</v>
      </c>
      <c r="R89" s="127">
        <f>SUM(R90:R91)</f>
        <v>0</v>
      </c>
      <c r="T89" s="128">
        <f>SUM(T90:T91)</f>
        <v>0</v>
      </c>
      <c r="AR89" s="122" t="s">
        <v>82</v>
      </c>
      <c r="AT89" s="129" t="s">
        <v>72</v>
      </c>
      <c r="AU89" s="129" t="s">
        <v>80</v>
      </c>
      <c r="AY89" s="122" t="s">
        <v>216</v>
      </c>
      <c r="BK89" s="130">
        <f>SUM(BK90:BK91)</f>
        <v>0</v>
      </c>
    </row>
    <row r="90" spans="2:65" s="1" customFormat="1" ht="24.15" customHeight="1">
      <c r="B90" s="133"/>
      <c r="C90" s="134" t="s">
        <v>80</v>
      </c>
      <c r="D90" s="134" t="s">
        <v>218</v>
      </c>
      <c r="E90" s="135" t="s">
        <v>4189</v>
      </c>
      <c r="F90" s="136" t="s">
        <v>4227</v>
      </c>
      <c r="G90" s="137" t="s">
        <v>952</v>
      </c>
      <c r="H90" s="138">
        <v>1</v>
      </c>
      <c r="I90" s="139"/>
      <c r="J90" s="140">
        <f>ROUND(I90*H90,2)</f>
        <v>0</v>
      </c>
      <c r="K90" s="141"/>
      <c r="L90" s="33"/>
      <c r="M90" s="142" t="s">
        <v>3</v>
      </c>
      <c r="N90" s="143" t="s">
        <v>44</v>
      </c>
      <c r="P90" s="144">
        <f>O90*H90</f>
        <v>0</v>
      </c>
      <c r="Q90" s="144">
        <v>0</v>
      </c>
      <c r="R90" s="144">
        <f>Q90*H90</f>
        <v>0</v>
      </c>
      <c r="S90" s="144">
        <v>0</v>
      </c>
      <c r="T90" s="145">
        <f>S90*H90</f>
        <v>0</v>
      </c>
      <c r="AR90" s="146" t="s">
        <v>356</v>
      </c>
      <c r="AT90" s="146" t="s">
        <v>218</v>
      </c>
      <c r="AU90" s="146" t="s">
        <v>82</v>
      </c>
      <c r="AY90" s="18" t="s">
        <v>216</v>
      </c>
      <c r="BE90" s="147">
        <f>IF(N90="základní",J90,0)</f>
        <v>0</v>
      </c>
      <c r="BF90" s="147">
        <f>IF(N90="snížená",J90,0)</f>
        <v>0</v>
      </c>
      <c r="BG90" s="147">
        <f>IF(N90="zákl. přenesená",J90,0)</f>
        <v>0</v>
      </c>
      <c r="BH90" s="147">
        <f>IF(N90="sníž. přenesená",J90,0)</f>
        <v>0</v>
      </c>
      <c r="BI90" s="147">
        <f>IF(N90="nulová",J90,0)</f>
        <v>0</v>
      </c>
      <c r="BJ90" s="18" t="s">
        <v>80</v>
      </c>
      <c r="BK90" s="147">
        <f>ROUND(I90*H90,2)</f>
        <v>0</v>
      </c>
      <c r="BL90" s="18" t="s">
        <v>356</v>
      </c>
      <c r="BM90" s="146" t="s">
        <v>4228</v>
      </c>
    </row>
    <row r="91" spans="2:65" s="1" customFormat="1">
      <c r="B91" s="33"/>
      <c r="D91" s="148" t="s">
        <v>224</v>
      </c>
      <c r="F91" s="149" t="s">
        <v>4229</v>
      </c>
      <c r="I91" s="150"/>
      <c r="L91" s="33"/>
      <c r="M91" s="195"/>
      <c r="N91" s="196"/>
      <c r="O91" s="196"/>
      <c r="P91" s="196"/>
      <c r="Q91" s="196"/>
      <c r="R91" s="196"/>
      <c r="S91" s="196"/>
      <c r="T91" s="197"/>
      <c r="AT91" s="18" t="s">
        <v>224</v>
      </c>
      <c r="AU91" s="18" t="s">
        <v>82</v>
      </c>
    </row>
    <row r="92" spans="2:65" s="1" customFormat="1" ht="7" customHeight="1">
      <c r="B92" s="42"/>
      <c r="C92" s="43"/>
      <c r="D92" s="43"/>
      <c r="E92" s="43"/>
      <c r="F92" s="43"/>
      <c r="G92" s="43"/>
      <c r="H92" s="43"/>
      <c r="I92" s="43"/>
      <c r="J92" s="43"/>
      <c r="K92" s="43"/>
      <c r="L92" s="33"/>
    </row>
  </sheetData>
  <autoFilter ref="C86:K91" xr:uid="{00000000-0009-0000-0000-000008000000}"/>
  <mergeCells count="12">
    <mergeCell ref="E79:H79"/>
    <mergeCell ref="L2:V2"/>
    <mergeCell ref="E50:H50"/>
    <mergeCell ref="E52:H52"/>
    <mergeCell ref="E54:H54"/>
    <mergeCell ref="E75:H75"/>
    <mergeCell ref="E77:H77"/>
    <mergeCell ref="E7:H7"/>
    <mergeCell ref="E9:H9"/>
    <mergeCell ref="E11:H11"/>
    <mergeCell ref="E20:H20"/>
    <mergeCell ref="E29:H29"/>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92"/>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111</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ht="12" customHeight="1">
      <c r="B8" s="21"/>
      <c r="D8" s="28" t="s">
        <v>161</v>
      </c>
      <c r="L8" s="21"/>
    </row>
    <row r="9" spans="2:46" s="1" customFormat="1" ht="16.5" customHeight="1">
      <c r="B9" s="33"/>
      <c r="E9" s="339" t="s">
        <v>162</v>
      </c>
      <c r="F9" s="338"/>
      <c r="G9" s="338"/>
      <c r="H9" s="338"/>
      <c r="L9" s="33"/>
    </row>
    <row r="10" spans="2:46" s="1" customFormat="1" ht="12" customHeight="1">
      <c r="B10" s="33"/>
      <c r="D10" s="28" t="s">
        <v>163</v>
      </c>
      <c r="L10" s="33"/>
    </row>
    <row r="11" spans="2:46" s="1" customFormat="1" ht="16.5" customHeight="1">
      <c r="B11" s="33"/>
      <c r="E11" s="334" t="s">
        <v>4230</v>
      </c>
      <c r="F11" s="338"/>
      <c r="G11" s="338"/>
      <c r="H11" s="338"/>
      <c r="L11" s="33"/>
    </row>
    <row r="12" spans="2:46" s="1" customFormat="1">
      <c r="B12" s="33"/>
      <c r="L12" s="33"/>
    </row>
    <row r="13" spans="2:46" s="1" customFormat="1" ht="12" customHeight="1">
      <c r="B13" s="33"/>
      <c r="D13" s="28" t="s">
        <v>20</v>
      </c>
      <c r="F13" s="26" t="s">
        <v>3</v>
      </c>
      <c r="I13" s="28" t="s">
        <v>21</v>
      </c>
      <c r="J13" s="26" t="s">
        <v>3</v>
      </c>
      <c r="L13" s="33"/>
    </row>
    <row r="14" spans="2:46" s="1" customFormat="1" ht="12" customHeight="1">
      <c r="B14" s="33"/>
      <c r="D14" s="28" t="s">
        <v>22</v>
      </c>
      <c r="F14" s="26" t="s">
        <v>23</v>
      </c>
      <c r="I14" s="28" t="s">
        <v>24</v>
      </c>
      <c r="J14" s="50" t="str">
        <f>'Rekapitulace stavby'!AN8</f>
        <v>23. 9. 2022</v>
      </c>
      <c r="L14" s="33"/>
    </row>
    <row r="15" spans="2:46" s="1" customFormat="1" ht="10.75" customHeight="1">
      <c r="B15" s="33"/>
      <c r="L15" s="33"/>
    </row>
    <row r="16" spans="2:46" s="1" customFormat="1" ht="12" customHeight="1">
      <c r="B16" s="33"/>
      <c r="D16" s="28" t="s">
        <v>26</v>
      </c>
      <c r="I16" s="28" t="s">
        <v>27</v>
      </c>
      <c r="J16" s="26" t="s">
        <v>3</v>
      </c>
      <c r="L16" s="33"/>
    </row>
    <row r="17" spans="2:12" s="1" customFormat="1" ht="18" customHeight="1">
      <c r="B17" s="33"/>
      <c r="E17" s="26" t="s">
        <v>28</v>
      </c>
      <c r="I17" s="28" t="s">
        <v>29</v>
      </c>
      <c r="J17" s="26" t="s">
        <v>3</v>
      </c>
      <c r="L17" s="33"/>
    </row>
    <row r="18" spans="2:12" s="1" customFormat="1" ht="7" customHeight="1">
      <c r="B18" s="33"/>
      <c r="L18" s="33"/>
    </row>
    <row r="19" spans="2:12" s="1" customFormat="1" ht="12" customHeight="1">
      <c r="B19" s="33"/>
      <c r="D19" s="28" t="s">
        <v>30</v>
      </c>
      <c r="I19" s="28" t="s">
        <v>27</v>
      </c>
      <c r="J19" s="29" t="str">
        <f>'Rekapitulace stavby'!AN13</f>
        <v>Vyplň údaj</v>
      </c>
      <c r="L19" s="33"/>
    </row>
    <row r="20" spans="2:12" s="1" customFormat="1" ht="18" customHeight="1">
      <c r="B20" s="33"/>
      <c r="E20" s="341" t="str">
        <f>'Rekapitulace stavby'!E14</f>
        <v>Vyplň údaj</v>
      </c>
      <c r="F20" s="308"/>
      <c r="G20" s="308"/>
      <c r="H20" s="308"/>
      <c r="I20" s="28" t="s">
        <v>29</v>
      </c>
      <c r="J20" s="29" t="str">
        <f>'Rekapitulace stavby'!AN14</f>
        <v>Vyplň údaj</v>
      </c>
      <c r="L20" s="33"/>
    </row>
    <row r="21" spans="2:12" s="1" customFormat="1" ht="7" customHeight="1">
      <c r="B21" s="33"/>
      <c r="L21" s="33"/>
    </row>
    <row r="22" spans="2:12" s="1" customFormat="1" ht="12" customHeight="1">
      <c r="B22" s="33"/>
      <c r="D22" s="28" t="s">
        <v>32</v>
      </c>
      <c r="I22" s="28" t="s">
        <v>27</v>
      </c>
      <c r="J22" s="26" t="s">
        <v>3</v>
      </c>
      <c r="L22" s="33"/>
    </row>
    <row r="23" spans="2:12" s="1" customFormat="1" ht="18" customHeight="1">
      <c r="B23" s="33"/>
      <c r="E23" s="26" t="s">
        <v>4231</v>
      </c>
      <c r="I23" s="28" t="s">
        <v>29</v>
      </c>
      <c r="J23" s="26" t="s">
        <v>3</v>
      </c>
      <c r="L23" s="33"/>
    </row>
    <row r="24" spans="2:12" s="1" customFormat="1" ht="7" customHeight="1">
      <c r="B24" s="33"/>
      <c r="L24" s="33"/>
    </row>
    <row r="25" spans="2:12" s="1" customFormat="1" ht="12" customHeight="1">
      <c r="B25" s="33"/>
      <c r="D25" s="28" t="s">
        <v>35</v>
      </c>
      <c r="I25" s="28" t="s">
        <v>27</v>
      </c>
      <c r="J25" s="26" t="str">
        <f>IF('Rekapitulace stavby'!AN19="","",'Rekapitulace stavby'!AN19)</f>
        <v/>
      </c>
      <c r="L25" s="33"/>
    </row>
    <row r="26" spans="2:12" s="1" customFormat="1" ht="18" customHeight="1">
      <c r="B26" s="33"/>
      <c r="E26" s="26" t="str">
        <f>IF('Rekapitulace stavby'!E20="","",'Rekapitulace stavby'!E20)</f>
        <v xml:space="preserve"> </v>
      </c>
      <c r="I26" s="28" t="s">
        <v>29</v>
      </c>
      <c r="J26" s="26" t="str">
        <f>IF('Rekapitulace stavby'!AN20="","",'Rekapitulace stavby'!AN20)</f>
        <v/>
      </c>
      <c r="L26" s="33"/>
    </row>
    <row r="27" spans="2:12" s="1" customFormat="1" ht="7" customHeight="1">
      <c r="B27" s="33"/>
      <c r="L27" s="33"/>
    </row>
    <row r="28" spans="2:12" s="1" customFormat="1" ht="12" customHeight="1">
      <c r="B28" s="33"/>
      <c r="D28" s="28" t="s">
        <v>37</v>
      </c>
      <c r="L28" s="33"/>
    </row>
    <row r="29" spans="2:12" s="7" customFormat="1" ht="16.5" customHeight="1">
      <c r="B29" s="92"/>
      <c r="E29" s="312" t="s">
        <v>3</v>
      </c>
      <c r="F29" s="312"/>
      <c r="G29" s="312"/>
      <c r="H29" s="312"/>
      <c r="L29" s="92"/>
    </row>
    <row r="30" spans="2:12" s="1" customFormat="1" ht="7" customHeight="1">
      <c r="B30" s="33"/>
      <c r="L30" s="33"/>
    </row>
    <row r="31" spans="2:12" s="1" customFormat="1" ht="7" customHeight="1">
      <c r="B31" s="33"/>
      <c r="D31" s="51"/>
      <c r="E31" s="51"/>
      <c r="F31" s="51"/>
      <c r="G31" s="51"/>
      <c r="H31" s="51"/>
      <c r="I31" s="51"/>
      <c r="J31" s="51"/>
      <c r="K31" s="51"/>
      <c r="L31" s="33"/>
    </row>
    <row r="32" spans="2:12" s="1" customFormat="1" ht="25.4" customHeight="1">
      <c r="B32" s="33"/>
      <c r="D32" s="93" t="s">
        <v>39</v>
      </c>
      <c r="J32" s="64">
        <f>ROUND(J87, 2)</f>
        <v>0</v>
      </c>
      <c r="L32" s="33"/>
    </row>
    <row r="33" spans="2:12" s="1" customFormat="1" ht="7" customHeight="1">
      <c r="B33" s="33"/>
      <c r="D33" s="51"/>
      <c r="E33" s="51"/>
      <c r="F33" s="51"/>
      <c r="G33" s="51"/>
      <c r="H33" s="51"/>
      <c r="I33" s="51"/>
      <c r="J33" s="51"/>
      <c r="K33" s="51"/>
      <c r="L33" s="33"/>
    </row>
    <row r="34" spans="2:12" s="1" customFormat="1" ht="14.4" customHeight="1">
      <c r="B34" s="33"/>
      <c r="F34" s="36" t="s">
        <v>41</v>
      </c>
      <c r="I34" s="36" t="s">
        <v>40</v>
      </c>
      <c r="J34" s="36" t="s">
        <v>42</v>
      </c>
      <c r="L34" s="33"/>
    </row>
    <row r="35" spans="2:12" s="1" customFormat="1" ht="14.4" customHeight="1">
      <c r="B35" s="33"/>
      <c r="D35" s="53" t="s">
        <v>43</v>
      </c>
      <c r="E35" s="28" t="s">
        <v>44</v>
      </c>
      <c r="F35" s="84">
        <f>ROUND((SUM(BE87:BE91)),  2)</f>
        <v>0</v>
      </c>
      <c r="I35" s="94">
        <v>0.21</v>
      </c>
      <c r="J35" s="84">
        <f>ROUND(((SUM(BE87:BE91))*I35),  2)</f>
        <v>0</v>
      </c>
      <c r="L35" s="33"/>
    </row>
    <row r="36" spans="2:12" s="1" customFormat="1" ht="14.4" customHeight="1">
      <c r="B36" s="33"/>
      <c r="E36" s="28" t="s">
        <v>45</v>
      </c>
      <c r="F36" s="84">
        <f>ROUND((SUM(BF87:BF91)),  2)</f>
        <v>0</v>
      </c>
      <c r="I36" s="94">
        <v>0.15</v>
      </c>
      <c r="J36" s="84">
        <f>ROUND(((SUM(BF87:BF91))*I36),  2)</f>
        <v>0</v>
      </c>
      <c r="L36" s="33"/>
    </row>
    <row r="37" spans="2:12" s="1" customFormat="1" ht="14.4" hidden="1" customHeight="1">
      <c r="B37" s="33"/>
      <c r="E37" s="28" t="s">
        <v>46</v>
      </c>
      <c r="F37" s="84">
        <f>ROUND((SUM(BG87:BG91)),  2)</f>
        <v>0</v>
      </c>
      <c r="I37" s="94">
        <v>0.21</v>
      </c>
      <c r="J37" s="84">
        <f>0</f>
        <v>0</v>
      </c>
      <c r="L37" s="33"/>
    </row>
    <row r="38" spans="2:12" s="1" customFormat="1" ht="14.4" hidden="1" customHeight="1">
      <c r="B38" s="33"/>
      <c r="E38" s="28" t="s">
        <v>47</v>
      </c>
      <c r="F38" s="84">
        <f>ROUND((SUM(BH87:BH91)),  2)</f>
        <v>0</v>
      </c>
      <c r="I38" s="94">
        <v>0.15</v>
      </c>
      <c r="J38" s="84">
        <f>0</f>
        <v>0</v>
      </c>
      <c r="L38" s="33"/>
    </row>
    <row r="39" spans="2:12" s="1" customFormat="1" ht="14.4" hidden="1" customHeight="1">
      <c r="B39" s="33"/>
      <c r="E39" s="28" t="s">
        <v>48</v>
      </c>
      <c r="F39" s="84">
        <f>ROUND((SUM(BI87:BI91)),  2)</f>
        <v>0</v>
      </c>
      <c r="I39" s="94">
        <v>0</v>
      </c>
      <c r="J39" s="84">
        <f>0</f>
        <v>0</v>
      </c>
      <c r="L39" s="33"/>
    </row>
    <row r="40" spans="2:12" s="1" customFormat="1" ht="7" customHeight="1">
      <c r="B40" s="33"/>
      <c r="L40" s="33"/>
    </row>
    <row r="41" spans="2:12" s="1" customFormat="1" ht="25.4" customHeight="1">
      <c r="B41" s="33"/>
      <c r="C41" s="95"/>
      <c r="D41" s="96" t="s">
        <v>49</v>
      </c>
      <c r="E41" s="55"/>
      <c r="F41" s="55"/>
      <c r="G41" s="97" t="s">
        <v>50</v>
      </c>
      <c r="H41" s="98" t="s">
        <v>51</v>
      </c>
      <c r="I41" s="55"/>
      <c r="J41" s="99">
        <f>SUM(J32:J39)</f>
        <v>0</v>
      </c>
      <c r="K41" s="100"/>
      <c r="L41" s="33"/>
    </row>
    <row r="42" spans="2:12" s="1" customFormat="1" ht="14.4" customHeight="1">
      <c r="B42" s="42"/>
      <c r="C42" s="43"/>
      <c r="D42" s="43"/>
      <c r="E42" s="43"/>
      <c r="F42" s="43"/>
      <c r="G42" s="43"/>
      <c r="H42" s="43"/>
      <c r="I42" s="43"/>
      <c r="J42" s="43"/>
      <c r="K42" s="43"/>
      <c r="L42" s="33"/>
    </row>
    <row r="46" spans="2:12" s="1" customFormat="1" ht="7" customHeight="1">
      <c r="B46" s="44"/>
      <c r="C46" s="45"/>
      <c r="D46" s="45"/>
      <c r="E46" s="45"/>
      <c r="F46" s="45"/>
      <c r="G46" s="45"/>
      <c r="H46" s="45"/>
      <c r="I46" s="45"/>
      <c r="J46" s="45"/>
      <c r="K46" s="45"/>
      <c r="L46" s="33"/>
    </row>
    <row r="47" spans="2:12" s="1" customFormat="1" ht="25" customHeight="1">
      <c r="B47" s="33"/>
      <c r="C47" s="22" t="s">
        <v>166</v>
      </c>
      <c r="L47" s="33"/>
    </row>
    <row r="48" spans="2:12" s="1" customFormat="1" ht="7" customHeight="1">
      <c r="B48" s="33"/>
      <c r="L48" s="33"/>
    </row>
    <row r="49" spans="2:47" s="1" customFormat="1" ht="12" customHeight="1">
      <c r="B49" s="33"/>
      <c r="C49" s="28" t="s">
        <v>18</v>
      </c>
      <c r="L49" s="33"/>
    </row>
    <row r="50" spans="2:47" s="1" customFormat="1" ht="16.5" customHeight="1">
      <c r="B50" s="33"/>
      <c r="E50" s="339" t="str">
        <f>E7</f>
        <v>Czech Globe - pavilon D</v>
      </c>
      <c r="F50" s="340"/>
      <c r="G50" s="340"/>
      <c r="H50" s="340"/>
      <c r="L50" s="33"/>
    </row>
    <row r="51" spans="2:47" ht="12" customHeight="1">
      <c r="B51" s="21"/>
      <c r="C51" s="28" t="s">
        <v>161</v>
      </c>
      <c r="L51" s="21"/>
    </row>
    <row r="52" spans="2:47" s="1" customFormat="1" ht="16.5" customHeight="1">
      <c r="B52" s="33"/>
      <c r="E52" s="339" t="s">
        <v>162</v>
      </c>
      <c r="F52" s="338"/>
      <c r="G52" s="338"/>
      <c r="H52" s="338"/>
      <c r="L52" s="33"/>
    </row>
    <row r="53" spans="2:47" s="1" customFormat="1" ht="12" customHeight="1">
      <c r="B53" s="33"/>
      <c r="C53" s="28" t="s">
        <v>163</v>
      </c>
      <c r="L53" s="33"/>
    </row>
    <row r="54" spans="2:47" s="1" customFormat="1" ht="16.5" customHeight="1">
      <c r="B54" s="33"/>
      <c r="E54" s="334" t="str">
        <f>E11</f>
        <v>22-SO063-01.48 - d.1.4.8  doplňkové stabilní hasicí zařízení</v>
      </c>
      <c r="F54" s="338"/>
      <c r="G54" s="338"/>
      <c r="H54" s="338"/>
      <c r="L54" s="33"/>
    </row>
    <row r="55" spans="2:47" s="1" customFormat="1" ht="7" customHeight="1">
      <c r="B55" s="33"/>
      <c r="L55" s="33"/>
    </row>
    <row r="56" spans="2:47" s="1" customFormat="1" ht="12" customHeight="1">
      <c r="B56" s="33"/>
      <c r="C56" s="28" t="s">
        <v>22</v>
      </c>
      <c r="F56" s="26" t="str">
        <f>F14</f>
        <v>Brno</v>
      </c>
      <c r="I56" s="28" t="s">
        <v>24</v>
      </c>
      <c r="J56" s="50" t="str">
        <f>IF(J14="","",J14)</f>
        <v>23. 9. 2022</v>
      </c>
      <c r="L56" s="33"/>
    </row>
    <row r="57" spans="2:47" s="1" customFormat="1" ht="7" customHeight="1">
      <c r="B57" s="33"/>
      <c r="L57" s="33"/>
    </row>
    <row r="58" spans="2:47" s="1" customFormat="1" ht="15.15" customHeight="1">
      <c r="B58" s="33"/>
      <c r="C58" s="28" t="s">
        <v>26</v>
      </c>
      <c r="F58" s="26" t="str">
        <f>E17</f>
        <v>Ústav výzkumu globální změny AV ČR</v>
      </c>
      <c r="I58" s="28" t="s">
        <v>32</v>
      </c>
      <c r="J58" s="31" t="str">
        <f>E23</f>
        <v>Traser CZ, s.r.o.</v>
      </c>
      <c r="L58" s="33"/>
    </row>
    <row r="59" spans="2:47" s="1" customFormat="1" ht="15.15" customHeight="1">
      <c r="B59" s="33"/>
      <c r="C59" s="28" t="s">
        <v>30</v>
      </c>
      <c r="F59" s="26" t="str">
        <f>IF(E20="","",E20)</f>
        <v>Vyplň údaj</v>
      </c>
      <c r="I59" s="28" t="s">
        <v>35</v>
      </c>
      <c r="J59" s="31" t="str">
        <f>E26</f>
        <v xml:space="preserve"> </v>
      </c>
      <c r="L59" s="33"/>
    </row>
    <row r="60" spans="2:47" s="1" customFormat="1" ht="10.25" customHeight="1">
      <c r="B60" s="33"/>
      <c r="L60" s="33"/>
    </row>
    <row r="61" spans="2:47" s="1" customFormat="1" ht="29.25" customHeight="1">
      <c r="B61" s="33"/>
      <c r="C61" s="101" t="s">
        <v>167</v>
      </c>
      <c r="D61" s="95"/>
      <c r="E61" s="95"/>
      <c r="F61" s="95"/>
      <c r="G61" s="95"/>
      <c r="H61" s="95"/>
      <c r="I61" s="95"/>
      <c r="J61" s="102" t="s">
        <v>168</v>
      </c>
      <c r="K61" s="95"/>
      <c r="L61" s="33"/>
    </row>
    <row r="62" spans="2:47" s="1" customFormat="1" ht="10.25" customHeight="1">
      <c r="B62" s="33"/>
      <c r="L62" s="33"/>
    </row>
    <row r="63" spans="2:47" s="1" customFormat="1" ht="22.75" customHeight="1">
      <c r="B63" s="33"/>
      <c r="C63" s="103" t="s">
        <v>71</v>
      </c>
      <c r="J63" s="64">
        <f>J87</f>
        <v>0</v>
      </c>
      <c r="L63" s="33"/>
      <c r="AU63" s="18" t="s">
        <v>169</v>
      </c>
    </row>
    <row r="64" spans="2:47" s="8" customFormat="1" ht="25" customHeight="1">
      <c r="B64" s="104"/>
      <c r="D64" s="105" t="s">
        <v>199</v>
      </c>
      <c r="E64" s="106"/>
      <c r="F64" s="106"/>
      <c r="G64" s="106"/>
      <c r="H64" s="106"/>
      <c r="I64" s="106"/>
      <c r="J64" s="107">
        <f>J88</f>
        <v>0</v>
      </c>
      <c r="L64" s="104"/>
    </row>
    <row r="65" spans="2:12" s="9" customFormat="1" ht="19.899999999999999" customHeight="1">
      <c r="B65" s="108"/>
      <c r="D65" s="109" t="s">
        <v>4232</v>
      </c>
      <c r="E65" s="110"/>
      <c r="F65" s="110"/>
      <c r="G65" s="110"/>
      <c r="H65" s="110"/>
      <c r="I65" s="110"/>
      <c r="J65" s="111">
        <f>J89</f>
        <v>0</v>
      </c>
      <c r="L65" s="108"/>
    </row>
    <row r="66" spans="2:12" s="1" customFormat="1" ht="21.75" customHeight="1">
      <c r="B66" s="33"/>
      <c r="L66" s="33"/>
    </row>
    <row r="67" spans="2:12" s="1" customFormat="1" ht="7" customHeight="1">
      <c r="B67" s="42"/>
      <c r="C67" s="43"/>
      <c r="D67" s="43"/>
      <c r="E67" s="43"/>
      <c r="F67" s="43"/>
      <c r="G67" s="43"/>
      <c r="H67" s="43"/>
      <c r="I67" s="43"/>
      <c r="J67" s="43"/>
      <c r="K67" s="43"/>
      <c r="L67" s="33"/>
    </row>
    <row r="71" spans="2:12" s="1" customFormat="1" ht="7" customHeight="1">
      <c r="B71" s="44"/>
      <c r="C71" s="45"/>
      <c r="D71" s="45"/>
      <c r="E71" s="45"/>
      <c r="F71" s="45"/>
      <c r="G71" s="45"/>
      <c r="H71" s="45"/>
      <c r="I71" s="45"/>
      <c r="J71" s="45"/>
      <c r="K71" s="45"/>
      <c r="L71" s="33"/>
    </row>
    <row r="72" spans="2:12" s="1" customFormat="1" ht="25" customHeight="1">
      <c r="B72" s="33"/>
      <c r="C72" s="22" t="s">
        <v>201</v>
      </c>
      <c r="L72" s="33"/>
    </row>
    <row r="73" spans="2:12" s="1" customFormat="1" ht="7" customHeight="1">
      <c r="B73" s="33"/>
      <c r="L73" s="33"/>
    </row>
    <row r="74" spans="2:12" s="1" customFormat="1" ht="12" customHeight="1">
      <c r="B74" s="33"/>
      <c r="C74" s="28" t="s">
        <v>18</v>
      </c>
      <c r="L74" s="33"/>
    </row>
    <row r="75" spans="2:12" s="1" customFormat="1" ht="16.5" customHeight="1">
      <c r="B75" s="33"/>
      <c r="E75" s="339" t="str">
        <f>E7</f>
        <v>Czech Globe - pavilon D</v>
      </c>
      <c r="F75" s="340"/>
      <c r="G75" s="340"/>
      <c r="H75" s="340"/>
      <c r="L75" s="33"/>
    </row>
    <row r="76" spans="2:12" ht="12" customHeight="1">
      <c r="B76" s="21"/>
      <c r="C76" s="28" t="s">
        <v>161</v>
      </c>
      <c r="L76" s="21"/>
    </row>
    <row r="77" spans="2:12" s="1" customFormat="1" ht="16.5" customHeight="1">
      <c r="B77" s="33"/>
      <c r="E77" s="339" t="s">
        <v>162</v>
      </c>
      <c r="F77" s="338"/>
      <c r="G77" s="338"/>
      <c r="H77" s="338"/>
      <c r="L77" s="33"/>
    </row>
    <row r="78" spans="2:12" s="1" customFormat="1" ht="12" customHeight="1">
      <c r="B78" s="33"/>
      <c r="C78" s="28" t="s">
        <v>163</v>
      </c>
      <c r="L78" s="33"/>
    </row>
    <row r="79" spans="2:12" s="1" customFormat="1" ht="16.5" customHeight="1">
      <c r="B79" s="33"/>
      <c r="E79" s="334" t="str">
        <f>E11</f>
        <v>22-SO063-01.48 - d.1.4.8  doplňkové stabilní hasicí zařízení</v>
      </c>
      <c r="F79" s="338"/>
      <c r="G79" s="338"/>
      <c r="H79" s="338"/>
      <c r="L79" s="33"/>
    </row>
    <row r="80" spans="2:12" s="1" customFormat="1" ht="7" customHeight="1">
      <c r="B80" s="33"/>
      <c r="L80" s="33"/>
    </row>
    <row r="81" spans="2:65" s="1" customFormat="1" ht="12" customHeight="1">
      <c r="B81" s="33"/>
      <c r="C81" s="28" t="s">
        <v>22</v>
      </c>
      <c r="F81" s="26" t="str">
        <f>F14</f>
        <v>Brno</v>
      </c>
      <c r="I81" s="28" t="s">
        <v>24</v>
      </c>
      <c r="J81" s="50" t="str">
        <f>IF(J14="","",J14)</f>
        <v>23. 9. 2022</v>
      </c>
      <c r="L81" s="33"/>
    </row>
    <row r="82" spans="2:65" s="1" customFormat="1" ht="7" customHeight="1">
      <c r="B82" s="33"/>
      <c r="L82" s="33"/>
    </row>
    <row r="83" spans="2:65" s="1" customFormat="1" ht="15.15" customHeight="1">
      <c r="B83" s="33"/>
      <c r="C83" s="28" t="s">
        <v>26</v>
      </c>
      <c r="F83" s="26" t="str">
        <f>E17</f>
        <v>Ústav výzkumu globální změny AV ČR</v>
      </c>
      <c r="I83" s="28" t="s">
        <v>32</v>
      </c>
      <c r="J83" s="31" t="str">
        <f>E23</f>
        <v>Traser CZ, s.r.o.</v>
      </c>
      <c r="L83" s="33"/>
    </row>
    <row r="84" spans="2:65" s="1" customFormat="1" ht="15.15" customHeight="1">
      <c r="B84" s="33"/>
      <c r="C84" s="28" t="s">
        <v>30</v>
      </c>
      <c r="F84" s="26" t="str">
        <f>IF(E20="","",E20)</f>
        <v>Vyplň údaj</v>
      </c>
      <c r="I84" s="28" t="s">
        <v>35</v>
      </c>
      <c r="J84" s="31" t="str">
        <f>E26</f>
        <v xml:space="preserve"> </v>
      </c>
      <c r="L84" s="33"/>
    </row>
    <row r="85" spans="2:65" s="1" customFormat="1" ht="10.25" customHeight="1">
      <c r="B85" s="33"/>
      <c r="L85" s="33"/>
    </row>
    <row r="86" spans="2:65" s="10" customFormat="1" ht="29.25" customHeight="1">
      <c r="B86" s="112"/>
      <c r="C86" s="113" t="s">
        <v>202</v>
      </c>
      <c r="D86" s="114" t="s">
        <v>58</v>
      </c>
      <c r="E86" s="114" t="s">
        <v>54</v>
      </c>
      <c r="F86" s="114" t="s">
        <v>55</v>
      </c>
      <c r="G86" s="114" t="s">
        <v>203</v>
      </c>
      <c r="H86" s="114" t="s">
        <v>204</v>
      </c>
      <c r="I86" s="114" t="s">
        <v>205</v>
      </c>
      <c r="J86" s="115" t="s">
        <v>168</v>
      </c>
      <c r="K86" s="116" t="s">
        <v>206</v>
      </c>
      <c r="L86" s="112"/>
      <c r="M86" s="57" t="s">
        <v>3</v>
      </c>
      <c r="N86" s="58" t="s">
        <v>43</v>
      </c>
      <c r="O86" s="58" t="s">
        <v>207</v>
      </c>
      <c r="P86" s="58" t="s">
        <v>208</v>
      </c>
      <c r="Q86" s="58" t="s">
        <v>209</v>
      </c>
      <c r="R86" s="58" t="s">
        <v>210</v>
      </c>
      <c r="S86" s="58" t="s">
        <v>211</v>
      </c>
      <c r="T86" s="59" t="s">
        <v>212</v>
      </c>
    </row>
    <row r="87" spans="2:65" s="1" customFormat="1" ht="22.75" customHeight="1">
      <c r="B87" s="33"/>
      <c r="C87" s="62" t="s">
        <v>213</v>
      </c>
      <c r="J87" s="117">
        <f>BK87</f>
        <v>0</v>
      </c>
      <c r="L87" s="33"/>
      <c r="M87" s="60"/>
      <c r="N87" s="51"/>
      <c r="O87" s="51"/>
      <c r="P87" s="118">
        <f>P88</f>
        <v>0</v>
      </c>
      <c r="Q87" s="51"/>
      <c r="R87" s="118">
        <f>R88</f>
        <v>0</v>
      </c>
      <c r="S87" s="51"/>
      <c r="T87" s="119">
        <f>T88</f>
        <v>0</v>
      </c>
      <c r="AT87" s="18" t="s">
        <v>72</v>
      </c>
      <c r="AU87" s="18" t="s">
        <v>169</v>
      </c>
      <c r="BK87" s="120">
        <f>BK88</f>
        <v>0</v>
      </c>
    </row>
    <row r="88" spans="2:65" s="11" customFormat="1" ht="25.9" customHeight="1">
      <c r="B88" s="121"/>
      <c r="D88" s="122" t="s">
        <v>72</v>
      </c>
      <c r="E88" s="123" t="s">
        <v>293</v>
      </c>
      <c r="F88" s="123" t="s">
        <v>4168</v>
      </c>
      <c r="I88" s="124"/>
      <c r="J88" s="125">
        <f>BK88</f>
        <v>0</v>
      </c>
      <c r="L88" s="121"/>
      <c r="M88" s="126"/>
      <c r="P88" s="127">
        <f>P89</f>
        <v>0</v>
      </c>
      <c r="R88" s="127">
        <f>R89</f>
        <v>0</v>
      </c>
      <c r="T88" s="128">
        <f>T89</f>
        <v>0</v>
      </c>
      <c r="AR88" s="122" t="s">
        <v>241</v>
      </c>
      <c r="AT88" s="129" t="s">
        <v>72</v>
      </c>
      <c r="AU88" s="129" t="s">
        <v>73</v>
      </c>
      <c r="AY88" s="122" t="s">
        <v>216</v>
      </c>
      <c r="BK88" s="130">
        <f>BK89</f>
        <v>0</v>
      </c>
    </row>
    <row r="89" spans="2:65" s="11" customFormat="1" ht="22.75" customHeight="1">
      <c r="B89" s="121"/>
      <c r="D89" s="122" t="s">
        <v>72</v>
      </c>
      <c r="E89" s="131" t="s">
        <v>4233</v>
      </c>
      <c r="F89" s="131" t="s">
        <v>4234</v>
      </c>
      <c r="I89" s="124"/>
      <c r="J89" s="132">
        <f>BK89</f>
        <v>0</v>
      </c>
      <c r="L89" s="121"/>
      <c r="M89" s="126"/>
      <c r="P89" s="127">
        <f>SUM(P90:P91)</f>
        <v>0</v>
      </c>
      <c r="R89" s="127">
        <f>SUM(R90:R91)</f>
        <v>0</v>
      </c>
      <c r="T89" s="128">
        <f>SUM(T90:T91)</f>
        <v>0</v>
      </c>
      <c r="AR89" s="122" t="s">
        <v>241</v>
      </c>
      <c r="AT89" s="129" t="s">
        <v>72</v>
      </c>
      <c r="AU89" s="129" t="s">
        <v>80</v>
      </c>
      <c r="AY89" s="122" t="s">
        <v>216</v>
      </c>
      <c r="BK89" s="130">
        <f>SUM(BK90:BK91)</f>
        <v>0</v>
      </c>
    </row>
    <row r="90" spans="2:65" s="1" customFormat="1" ht="24.15" customHeight="1">
      <c r="B90" s="133"/>
      <c r="C90" s="134" t="s">
        <v>80</v>
      </c>
      <c r="D90" s="134" t="s">
        <v>218</v>
      </c>
      <c r="E90" s="135" t="s">
        <v>4235</v>
      </c>
      <c r="F90" s="136" t="s">
        <v>4236</v>
      </c>
      <c r="G90" s="137" t="s">
        <v>952</v>
      </c>
      <c r="H90" s="138">
        <v>1</v>
      </c>
      <c r="I90" s="139"/>
      <c r="J90" s="140">
        <f>ROUND(I90*H90,2)</f>
        <v>0</v>
      </c>
      <c r="K90" s="141"/>
      <c r="L90" s="33"/>
      <c r="M90" s="142" t="s">
        <v>3</v>
      </c>
      <c r="N90" s="143" t="s">
        <v>44</v>
      </c>
      <c r="P90" s="144">
        <f>O90*H90</f>
        <v>0</v>
      </c>
      <c r="Q90" s="144">
        <v>0</v>
      </c>
      <c r="R90" s="144">
        <f>Q90*H90</f>
        <v>0</v>
      </c>
      <c r="S90" s="144">
        <v>0</v>
      </c>
      <c r="T90" s="145">
        <f>S90*H90</f>
        <v>0</v>
      </c>
      <c r="AR90" s="146" t="s">
        <v>943</v>
      </c>
      <c r="AT90" s="146" t="s">
        <v>218</v>
      </c>
      <c r="AU90" s="146" t="s">
        <v>82</v>
      </c>
      <c r="AY90" s="18" t="s">
        <v>216</v>
      </c>
      <c r="BE90" s="147">
        <f>IF(N90="základní",J90,0)</f>
        <v>0</v>
      </c>
      <c r="BF90" s="147">
        <f>IF(N90="snížená",J90,0)</f>
        <v>0</v>
      </c>
      <c r="BG90" s="147">
        <f>IF(N90="zákl. přenesená",J90,0)</f>
        <v>0</v>
      </c>
      <c r="BH90" s="147">
        <f>IF(N90="sníž. přenesená",J90,0)</f>
        <v>0</v>
      </c>
      <c r="BI90" s="147">
        <f>IF(N90="nulová",J90,0)</f>
        <v>0</v>
      </c>
      <c r="BJ90" s="18" t="s">
        <v>80</v>
      </c>
      <c r="BK90" s="147">
        <f>ROUND(I90*H90,2)</f>
        <v>0</v>
      </c>
      <c r="BL90" s="18" t="s">
        <v>943</v>
      </c>
      <c r="BM90" s="146" t="s">
        <v>4237</v>
      </c>
    </row>
    <row r="91" spans="2:65" s="1" customFormat="1">
      <c r="B91" s="33"/>
      <c r="D91" s="148" t="s">
        <v>224</v>
      </c>
      <c r="F91" s="149" t="s">
        <v>4238</v>
      </c>
      <c r="I91" s="150"/>
      <c r="L91" s="33"/>
      <c r="M91" s="195"/>
      <c r="N91" s="196"/>
      <c r="O91" s="196"/>
      <c r="P91" s="196"/>
      <c r="Q91" s="196"/>
      <c r="R91" s="196"/>
      <c r="S91" s="196"/>
      <c r="T91" s="197"/>
      <c r="AT91" s="18" t="s">
        <v>224</v>
      </c>
      <c r="AU91" s="18" t="s">
        <v>82</v>
      </c>
    </row>
    <row r="92" spans="2:65" s="1" customFormat="1" ht="7" customHeight="1">
      <c r="B92" s="42"/>
      <c r="C92" s="43"/>
      <c r="D92" s="43"/>
      <c r="E92" s="43"/>
      <c r="F92" s="43"/>
      <c r="G92" s="43"/>
      <c r="H92" s="43"/>
      <c r="I92" s="43"/>
      <c r="J92" s="43"/>
      <c r="K92" s="43"/>
      <c r="L92" s="33"/>
    </row>
  </sheetData>
  <autoFilter ref="C86:K91" xr:uid="{00000000-0009-0000-0000-000009000000}"/>
  <mergeCells count="12">
    <mergeCell ref="E79:H79"/>
    <mergeCell ref="L2:V2"/>
    <mergeCell ref="E50:H50"/>
    <mergeCell ref="E52:H52"/>
    <mergeCell ref="E54:H54"/>
    <mergeCell ref="E75:H75"/>
    <mergeCell ref="E77:H77"/>
    <mergeCell ref="E7:H7"/>
    <mergeCell ref="E9:H9"/>
    <mergeCell ref="E11:H11"/>
    <mergeCell ref="E20:H20"/>
    <mergeCell ref="E29:H29"/>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92"/>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114</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ht="12" customHeight="1">
      <c r="B8" s="21"/>
      <c r="D8" s="28" t="s">
        <v>161</v>
      </c>
      <c r="L8" s="21"/>
    </row>
    <row r="9" spans="2:46" s="1" customFormat="1" ht="16.5" customHeight="1">
      <c r="B9" s="33"/>
      <c r="E9" s="339" t="s">
        <v>162</v>
      </c>
      <c r="F9" s="338"/>
      <c r="G9" s="338"/>
      <c r="H9" s="338"/>
      <c r="L9" s="33"/>
    </row>
    <row r="10" spans="2:46" s="1" customFormat="1" ht="12" customHeight="1">
      <c r="B10" s="33"/>
      <c r="D10" s="28" t="s">
        <v>163</v>
      </c>
      <c r="L10" s="33"/>
    </row>
    <row r="11" spans="2:46" s="1" customFormat="1" ht="16.5" customHeight="1">
      <c r="B11" s="33"/>
      <c r="E11" s="334" t="s">
        <v>4239</v>
      </c>
      <c r="F11" s="338"/>
      <c r="G11" s="338"/>
      <c r="H11" s="338"/>
      <c r="L11" s="33"/>
    </row>
    <row r="12" spans="2:46" s="1" customFormat="1">
      <c r="B12" s="33"/>
      <c r="L12" s="33"/>
    </row>
    <row r="13" spans="2:46" s="1" customFormat="1" ht="12" customHeight="1">
      <c r="B13" s="33"/>
      <c r="D13" s="28" t="s">
        <v>20</v>
      </c>
      <c r="F13" s="26" t="s">
        <v>3</v>
      </c>
      <c r="I13" s="28" t="s">
        <v>21</v>
      </c>
      <c r="J13" s="26" t="s">
        <v>3</v>
      </c>
      <c r="L13" s="33"/>
    </row>
    <row r="14" spans="2:46" s="1" customFormat="1" ht="12" customHeight="1">
      <c r="B14" s="33"/>
      <c r="D14" s="28" t="s">
        <v>22</v>
      </c>
      <c r="F14" s="26" t="s">
        <v>23</v>
      </c>
      <c r="I14" s="28" t="s">
        <v>24</v>
      </c>
      <c r="J14" s="50" t="str">
        <f>'Rekapitulace stavby'!AN8</f>
        <v>23. 9. 2022</v>
      </c>
      <c r="L14" s="33"/>
    </row>
    <row r="15" spans="2:46" s="1" customFormat="1" ht="10.75" customHeight="1">
      <c r="B15" s="33"/>
      <c r="L15" s="33"/>
    </row>
    <row r="16" spans="2:46" s="1" customFormat="1" ht="12" customHeight="1">
      <c r="B16" s="33"/>
      <c r="D16" s="28" t="s">
        <v>26</v>
      </c>
      <c r="I16" s="28" t="s">
        <v>27</v>
      </c>
      <c r="J16" s="26" t="s">
        <v>3</v>
      </c>
      <c r="L16" s="33"/>
    </row>
    <row r="17" spans="2:12" s="1" customFormat="1" ht="18" customHeight="1">
      <c r="B17" s="33"/>
      <c r="E17" s="26" t="s">
        <v>28</v>
      </c>
      <c r="I17" s="28" t="s">
        <v>29</v>
      </c>
      <c r="J17" s="26" t="s">
        <v>3</v>
      </c>
      <c r="L17" s="33"/>
    </row>
    <row r="18" spans="2:12" s="1" customFormat="1" ht="7" customHeight="1">
      <c r="B18" s="33"/>
      <c r="L18" s="33"/>
    </row>
    <row r="19" spans="2:12" s="1" customFormat="1" ht="12" customHeight="1">
      <c r="B19" s="33"/>
      <c r="D19" s="28" t="s">
        <v>30</v>
      </c>
      <c r="I19" s="28" t="s">
        <v>27</v>
      </c>
      <c r="J19" s="29" t="str">
        <f>'Rekapitulace stavby'!AN13</f>
        <v>Vyplň údaj</v>
      </c>
      <c r="L19" s="33"/>
    </row>
    <row r="20" spans="2:12" s="1" customFormat="1" ht="18" customHeight="1">
      <c r="B20" s="33"/>
      <c r="E20" s="341" t="str">
        <f>'Rekapitulace stavby'!E14</f>
        <v>Vyplň údaj</v>
      </c>
      <c r="F20" s="308"/>
      <c r="G20" s="308"/>
      <c r="H20" s="308"/>
      <c r="I20" s="28" t="s">
        <v>29</v>
      </c>
      <c r="J20" s="29" t="str">
        <f>'Rekapitulace stavby'!AN14</f>
        <v>Vyplň údaj</v>
      </c>
      <c r="L20" s="33"/>
    </row>
    <row r="21" spans="2:12" s="1" customFormat="1" ht="7" customHeight="1">
      <c r="B21" s="33"/>
      <c r="L21" s="33"/>
    </row>
    <row r="22" spans="2:12" s="1" customFormat="1" ht="12" customHeight="1">
      <c r="B22" s="33"/>
      <c r="D22" s="28" t="s">
        <v>32</v>
      </c>
      <c r="I22" s="28" t="s">
        <v>27</v>
      </c>
      <c r="J22" s="26" t="s">
        <v>3</v>
      </c>
      <c r="L22" s="33"/>
    </row>
    <row r="23" spans="2:12" s="1" customFormat="1" ht="18" customHeight="1">
      <c r="B23" s="33"/>
      <c r="E23" s="26" t="s">
        <v>4240</v>
      </c>
      <c r="I23" s="28" t="s">
        <v>29</v>
      </c>
      <c r="J23" s="26" t="s">
        <v>3</v>
      </c>
      <c r="L23" s="33"/>
    </row>
    <row r="24" spans="2:12" s="1" customFormat="1" ht="7" customHeight="1">
      <c r="B24" s="33"/>
      <c r="L24" s="33"/>
    </row>
    <row r="25" spans="2:12" s="1" customFormat="1" ht="12" customHeight="1">
      <c r="B25" s="33"/>
      <c r="D25" s="28" t="s">
        <v>35</v>
      </c>
      <c r="I25" s="28" t="s">
        <v>27</v>
      </c>
      <c r="J25" s="26" t="str">
        <f>IF('Rekapitulace stavby'!AN19="","",'Rekapitulace stavby'!AN19)</f>
        <v/>
      </c>
      <c r="L25" s="33"/>
    </row>
    <row r="26" spans="2:12" s="1" customFormat="1" ht="18" customHeight="1">
      <c r="B26" s="33"/>
      <c r="E26" s="26" t="str">
        <f>IF('Rekapitulace stavby'!E20="","",'Rekapitulace stavby'!E20)</f>
        <v xml:space="preserve"> </v>
      </c>
      <c r="I26" s="28" t="s">
        <v>29</v>
      </c>
      <c r="J26" s="26" t="str">
        <f>IF('Rekapitulace stavby'!AN20="","",'Rekapitulace stavby'!AN20)</f>
        <v/>
      </c>
      <c r="L26" s="33"/>
    </row>
    <row r="27" spans="2:12" s="1" customFormat="1" ht="7" customHeight="1">
      <c r="B27" s="33"/>
      <c r="L27" s="33"/>
    </row>
    <row r="28" spans="2:12" s="1" customFormat="1" ht="12" customHeight="1">
      <c r="B28" s="33"/>
      <c r="D28" s="28" t="s">
        <v>37</v>
      </c>
      <c r="L28" s="33"/>
    </row>
    <row r="29" spans="2:12" s="7" customFormat="1" ht="16.5" customHeight="1">
      <c r="B29" s="92"/>
      <c r="E29" s="312" t="s">
        <v>3</v>
      </c>
      <c r="F29" s="312"/>
      <c r="G29" s="312"/>
      <c r="H29" s="312"/>
      <c r="L29" s="92"/>
    </row>
    <row r="30" spans="2:12" s="1" customFormat="1" ht="7" customHeight="1">
      <c r="B30" s="33"/>
      <c r="L30" s="33"/>
    </row>
    <row r="31" spans="2:12" s="1" customFormat="1" ht="7" customHeight="1">
      <c r="B31" s="33"/>
      <c r="D31" s="51"/>
      <c r="E31" s="51"/>
      <c r="F31" s="51"/>
      <c r="G31" s="51"/>
      <c r="H31" s="51"/>
      <c r="I31" s="51"/>
      <c r="J31" s="51"/>
      <c r="K31" s="51"/>
      <c r="L31" s="33"/>
    </row>
    <row r="32" spans="2:12" s="1" customFormat="1" ht="25.4" customHeight="1">
      <c r="B32" s="33"/>
      <c r="D32" s="93" t="s">
        <v>39</v>
      </c>
      <c r="J32" s="64">
        <f>ROUND(J87, 2)</f>
        <v>0</v>
      </c>
      <c r="L32" s="33"/>
    </row>
    <row r="33" spans="2:12" s="1" customFormat="1" ht="7" customHeight="1">
      <c r="B33" s="33"/>
      <c r="D33" s="51"/>
      <c r="E33" s="51"/>
      <c r="F33" s="51"/>
      <c r="G33" s="51"/>
      <c r="H33" s="51"/>
      <c r="I33" s="51"/>
      <c r="J33" s="51"/>
      <c r="K33" s="51"/>
      <c r="L33" s="33"/>
    </row>
    <row r="34" spans="2:12" s="1" customFormat="1" ht="14.4" customHeight="1">
      <c r="B34" s="33"/>
      <c r="F34" s="36" t="s">
        <v>41</v>
      </c>
      <c r="I34" s="36" t="s">
        <v>40</v>
      </c>
      <c r="J34" s="36" t="s">
        <v>42</v>
      </c>
      <c r="L34" s="33"/>
    </row>
    <row r="35" spans="2:12" s="1" customFormat="1" ht="14.4" customHeight="1">
      <c r="B35" s="33"/>
      <c r="D35" s="53" t="s">
        <v>43</v>
      </c>
      <c r="E35" s="28" t="s">
        <v>44</v>
      </c>
      <c r="F35" s="84">
        <f>ROUND((SUM(BE87:BE91)),  2)</f>
        <v>0</v>
      </c>
      <c r="I35" s="94">
        <v>0.21</v>
      </c>
      <c r="J35" s="84">
        <f>ROUND(((SUM(BE87:BE91))*I35),  2)</f>
        <v>0</v>
      </c>
      <c r="L35" s="33"/>
    </row>
    <row r="36" spans="2:12" s="1" customFormat="1" ht="14.4" customHeight="1">
      <c r="B36" s="33"/>
      <c r="E36" s="28" t="s">
        <v>45</v>
      </c>
      <c r="F36" s="84">
        <f>ROUND((SUM(BF87:BF91)),  2)</f>
        <v>0</v>
      </c>
      <c r="I36" s="94">
        <v>0.15</v>
      </c>
      <c r="J36" s="84">
        <f>ROUND(((SUM(BF87:BF91))*I36),  2)</f>
        <v>0</v>
      </c>
      <c r="L36" s="33"/>
    </row>
    <row r="37" spans="2:12" s="1" customFormat="1" ht="14.4" hidden="1" customHeight="1">
      <c r="B37" s="33"/>
      <c r="E37" s="28" t="s">
        <v>46</v>
      </c>
      <c r="F37" s="84">
        <f>ROUND((SUM(BG87:BG91)),  2)</f>
        <v>0</v>
      </c>
      <c r="I37" s="94">
        <v>0.21</v>
      </c>
      <c r="J37" s="84">
        <f>0</f>
        <v>0</v>
      </c>
      <c r="L37" s="33"/>
    </row>
    <row r="38" spans="2:12" s="1" customFormat="1" ht="14.4" hidden="1" customHeight="1">
      <c r="B38" s="33"/>
      <c r="E38" s="28" t="s">
        <v>47</v>
      </c>
      <c r="F38" s="84">
        <f>ROUND((SUM(BH87:BH91)),  2)</f>
        <v>0</v>
      </c>
      <c r="I38" s="94">
        <v>0.15</v>
      </c>
      <c r="J38" s="84">
        <f>0</f>
        <v>0</v>
      </c>
      <c r="L38" s="33"/>
    </row>
    <row r="39" spans="2:12" s="1" customFormat="1" ht="14.4" hidden="1" customHeight="1">
      <c r="B39" s="33"/>
      <c r="E39" s="28" t="s">
        <v>48</v>
      </c>
      <c r="F39" s="84">
        <f>ROUND((SUM(BI87:BI91)),  2)</f>
        <v>0</v>
      </c>
      <c r="I39" s="94">
        <v>0</v>
      </c>
      <c r="J39" s="84">
        <f>0</f>
        <v>0</v>
      </c>
      <c r="L39" s="33"/>
    </row>
    <row r="40" spans="2:12" s="1" customFormat="1" ht="7" customHeight="1">
      <c r="B40" s="33"/>
      <c r="L40" s="33"/>
    </row>
    <row r="41" spans="2:12" s="1" customFormat="1" ht="25.4" customHeight="1">
      <c r="B41" s="33"/>
      <c r="C41" s="95"/>
      <c r="D41" s="96" t="s">
        <v>49</v>
      </c>
      <c r="E41" s="55"/>
      <c r="F41" s="55"/>
      <c r="G41" s="97" t="s">
        <v>50</v>
      </c>
      <c r="H41" s="98" t="s">
        <v>51</v>
      </c>
      <c r="I41" s="55"/>
      <c r="J41" s="99">
        <f>SUM(J32:J39)</f>
        <v>0</v>
      </c>
      <c r="K41" s="100"/>
      <c r="L41" s="33"/>
    </row>
    <row r="42" spans="2:12" s="1" customFormat="1" ht="14.4" customHeight="1">
      <c r="B42" s="42"/>
      <c r="C42" s="43"/>
      <c r="D42" s="43"/>
      <c r="E42" s="43"/>
      <c r="F42" s="43"/>
      <c r="G42" s="43"/>
      <c r="H42" s="43"/>
      <c r="I42" s="43"/>
      <c r="J42" s="43"/>
      <c r="K42" s="43"/>
      <c r="L42" s="33"/>
    </row>
    <row r="46" spans="2:12" s="1" customFormat="1" ht="7" customHeight="1">
      <c r="B46" s="44"/>
      <c r="C46" s="45"/>
      <c r="D46" s="45"/>
      <c r="E46" s="45"/>
      <c r="F46" s="45"/>
      <c r="G46" s="45"/>
      <c r="H46" s="45"/>
      <c r="I46" s="45"/>
      <c r="J46" s="45"/>
      <c r="K46" s="45"/>
      <c r="L46" s="33"/>
    </row>
    <row r="47" spans="2:12" s="1" customFormat="1" ht="25" customHeight="1">
      <c r="B47" s="33"/>
      <c r="C47" s="22" t="s">
        <v>166</v>
      </c>
      <c r="L47" s="33"/>
    </row>
    <row r="48" spans="2:12" s="1" customFormat="1" ht="7" customHeight="1">
      <c r="B48" s="33"/>
      <c r="L48" s="33"/>
    </row>
    <row r="49" spans="2:47" s="1" customFormat="1" ht="12" customHeight="1">
      <c r="B49" s="33"/>
      <c r="C49" s="28" t="s">
        <v>18</v>
      </c>
      <c r="L49" s="33"/>
    </row>
    <row r="50" spans="2:47" s="1" customFormat="1" ht="16.5" customHeight="1">
      <c r="B50" s="33"/>
      <c r="E50" s="339" t="str">
        <f>E7</f>
        <v>Czech Globe - pavilon D</v>
      </c>
      <c r="F50" s="340"/>
      <c r="G50" s="340"/>
      <c r="H50" s="340"/>
      <c r="L50" s="33"/>
    </row>
    <row r="51" spans="2:47" ht="12" customHeight="1">
      <c r="B51" s="21"/>
      <c r="C51" s="28" t="s">
        <v>161</v>
      </c>
      <c r="L51" s="21"/>
    </row>
    <row r="52" spans="2:47" s="1" customFormat="1" ht="16.5" customHeight="1">
      <c r="B52" s="33"/>
      <c r="E52" s="339" t="s">
        <v>162</v>
      </c>
      <c r="F52" s="338"/>
      <c r="G52" s="338"/>
      <c r="H52" s="338"/>
      <c r="L52" s="33"/>
    </row>
    <row r="53" spans="2:47" s="1" customFormat="1" ht="12" customHeight="1">
      <c r="B53" s="33"/>
      <c r="C53" s="28" t="s">
        <v>163</v>
      </c>
      <c r="L53" s="33"/>
    </row>
    <row r="54" spans="2:47" s="1" customFormat="1" ht="16.5" customHeight="1">
      <c r="B54" s="33"/>
      <c r="E54" s="334" t="str">
        <f>E11</f>
        <v>22-SO063-01.49 - d.1.4.9  laboratorní technologie a zařízení</v>
      </c>
      <c r="F54" s="338"/>
      <c r="G54" s="338"/>
      <c r="H54" s="338"/>
      <c r="L54" s="33"/>
    </row>
    <row r="55" spans="2:47" s="1" customFormat="1" ht="7" customHeight="1">
      <c r="B55" s="33"/>
      <c r="L55" s="33"/>
    </row>
    <row r="56" spans="2:47" s="1" customFormat="1" ht="12" customHeight="1">
      <c r="B56" s="33"/>
      <c r="C56" s="28" t="s">
        <v>22</v>
      </c>
      <c r="F56" s="26" t="str">
        <f>F14</f>
        <v>Brno</v>
      </c>
      <c r="I56" s="28" t="s">
        <v>24</v>
      </c>
      <c r="J56" s="50" t="str">
        <f>IF(J14="","",J14)</f>
        <v>23. 9. 2022</v>
      </c>
      <c r="L56" s="33"/>
    </row>
    <row r="57" spans="2:47" s="1" customFormat="1" ht="7" customHeight="1">
      <c r="B57" s="33"/>
      <c r="L57" s="33"/>
    </row>
    <row r="58" spans="2:47" s="1" customFormat="1" ht="15.15" customHeight="1">
      <c r="B58" s="33"/>
      <c r="C58" s="28" t="s">
        <v>26</v>
      </c>
      <c r="F58" s="26" t="str">
        <f>E17</f>
        <v>Ústav výzkumu globální změny AV ČR</v>
      </c>
      <c r="I58" s="28" t="s">
        <v>32</v>
      </c>
      <c r="J58" s="31" t="str">
        <f>E23</f>
        <v>Merci</v>
      </c>
      <c r="L58" s="33"/>
    </row>
    <row r="59" spans="2:47" s="1" customFormat="1" ht="15.15" customHeight="1">
      <c r="B59" s="33"/>
      <c r="C59" s="28" t="s">
        <v>30</v>
      </c>
      <c r="F59" s="26" t="str">
        <f>IF(E20="","",E20)</f>
        <v>Vyplň údaj</v>
      </c>
      <c r="I59" s="28" t="s">
        <v>35</v>
      </c>
      <c r="J59" s="31" t="str">
        <f>E26</f>
        <v xml:space="preserve"> </v>
      </c>
      <c r="L59" s="33"/>
    </row>
    <row r="60" spans="2:47" s="1" customFormat="1" ht="10.25" customHeight="1">
      <c r="B60" s="33"/>
      <c r="L60" s="33"/>
    </row>
    <row r="61" spans="2:47" s="1" customFormat="1" ht="29.25" customHeight="1">
      <c r="B61" s="33"/>
      <c r="C61" s="101" t="s">
        <v>167</v>
      </c>
      <c r="D61" s="95"/>
      <c r="E61" s="95"/>
      <c r="F61" s="95"/>
      <c r="G61" s="95"/>
      <c r="H61" s="95"/>
      <c r="I61" s="95"/>
      <c r="J61" s="102" t="s">
        <v>168</v>
      </c>
      <c r="K61" s="95"/>
      <c r="L61" s="33"/>
    </row>
    <row r="62" spans="2:47" s="1" customFormat="1" ht="10.25" customHeight="1">
      <c r="B62" s="33"/>
      <c r="L62" s="33"/>
    </row>
    <row r="63" spans="2:47" s="1" customFormat="1" ht="22.75" customHeight="1">
      <c r="B63" s="33"/>
      <c r="C63" s="103" t="s">
        <v>71</v>
      </c>
      <c r="J63" s="64">
        <f>J87</f>
        <v>0</v>
      </c>
      <c r="L63" s="33"/>
      <c r="AU63" s="18" t="s">
        <v>169</v>
      </c>
    </row>
    <row r="64" spans="2:47" s="8" customFormat="1" ht="25" customHeight="1">
      <c r="B64" s="104"/>
      <c r="D64" s="105" t="s">
        <v>180</v>
      </c>
      <c r="E64" s="106"/>
      <c r="F64" s="106"/>
      <c r="G64" s="106"/>
      <c r="H64" s="106"/>
      <c r="I64" s="106"/>
      <c r="J64" s="107">
        <f>J88</f>
        <v>0</v>
      </c>
      <c r="L64" s="104"/>
    </row>
    <row r="65" spans="2:12" s="9" customFormat="1" ht="19.899999999999999" customHeight="1">
      <c r="B65" s="108"/>
      <c r="D65" s="109" t="s">
        <v>4241</v>
      </c>
      <c r="E65" s="110"/>
      <c r="F65" s="110"/>
      <c r="G65" s="110"/>
      <c r="H65" s="110"/>
      <c r="I65" s="110"/>
      <c r="J65" s="111">
        <f>J89</f>
        <v>0</v>
      </c>
      <c r="L65" s="108"/>
    </row>
    <row r="66" spans="2:12" s="1" customFormat="1" ht="21.75" customHeight="1">
      <c r="B66" s="33"/>
      <c r="L66" s="33"/>
    </row>
    <row r="67" spans="2:12" s="1" customFormat="1" ht="7" customHeight="1">
      <c r="B67" s="42"/>
      <c r="C67" s="43"/>
      <c r="D67" s="43"/>
      <c r="E67" s="43"/>
      <c r="F67" s="43"/>
      <c r="G67" s="43"/>
      <c r="H67" s="43"/>
      <c r="I67" s="43"/>
      <c r="J67" s="43"/>
      <c r="K67" s="43"/>
      <c r="L67" s="33"/>
    </row>
    <row r="71" spans="2:12" s="1" customFormat="1" ht="7" customHeight="1">
      <c r="B71" s="44"/>
      <c r="C71" s="45"/>
      <c r="D71" s="45"/>
      <c r="E71" s="45"/>
      <c r="F71" s="45"/>
      <c r="G71" s="45"/>
      <c r="H71" s="45"/>
      <c r="I71" s="45"/>
      <c r="J71" s="45"/>
      <c r="K71" s="45"/>
      <c r="L71" s="33"/>
    </row>
    <row r="72" spans="2:12" s="1" customFormat="1" ht="25" customHeight="1">
      <c r="B72" s="33"/>
      <c r="C72" s="22" t="s">
        <v>201</v>
      </c>
      <c r="L72" s="33"/>
    </row>
    <row r="73" spans="2:12" s="1" customFormat="1" ht="7" customHeight="1">
      <c r="B73" s="33"/>
      <c r="L73" s="33"/>
    </row>
    <row r="74" spans="2:12" s="1" customFormat="1" ht="12" customHeight="1">
      <c r="B74" s="33"/>
      <c r="C74" s="28" t="s">
        <v>18</v>
      </c>
      <c r="L74" s="33"/>
    </row>
    <row r="75" spans="2:12" s="1" customFormat="1" ht="16.5" customHeight="1">
      <c r="B75" s="33"/>
      <c r="E75" s="339" t="str">
        <f>E7</f>
        <v>Czech Globe - pavilon D</v>
      </c>
      <c r="F75" s="340"/>
      <c r="G75" s="340"/>
      <c r="H75" s="340"/>
      <c r="L75" s="33"/>
    </row>
    <row r="76" spans="2:12" ht="12" customHeight="1">
      <c r="B76" s="21"/>
      <c r="C76" s="28" t="s">
        <v>161</v>
      </c>
      <c r="L76" s="21"/>
    </row>
    <row r="77" spans="2:12" s="1" customFormat="1" ht="16.5" customHeight="1">
      <c r="B77" s="33"/>
      <c r="E77" s="339" t="s">
        <v>162</v>
      </c>
      <c r="F77" s="338"/>
      <c r="G77" s="338"/>
      <c r="H77" s="338"/>
      <c r="L77" s="33"/>
    </row>
    <row r="78" spans="2:12" s="1" customFormat="1" ht="12" customHeight="1">
      <c r="B78" s="33"/>
      <c r="C78" s="28" t="s">
        <v>163</v>
      </c>
      <c r="L78" s="33"/>
    </row>
    <row r="79" spans="2:12" s="1" customFormat="1" ht="16.5" customHeight="1">
      <c r="B79" s="33"/>
      <c r="E79" s="334" t="str">
        <f>E11</f>
        <v>22-SO063-01.49 - d.1.4.9  laboratorní technologie a zařízení</v>
      </c>
      <c r="F79" s="338"/>
      <c r="G79" s="338"/>
      <c r="H79" s="338"/>
      <c r="L79" s="33"/>
    </row>
    <row r="80" spans="2:12" s="1" customFormat="1" ht="7" customHeight="1">
      <c r="B80" s="33"/>
      <c r="L80" s="33"/>
    </row>
    <row r="81" spans="2:65" s="1" customFormat="1" ht="12" customHeight="1">
      <c r="B81" s="33"/>
      <c r="C81" s="28" t="s">
        <v>22</v>
      </c>
      <c r="F81" s="26" t="str">
        <f>F14</f>
        <v>Brno</v>
      </c>
      <c r="I81" s="28" t="s">
        <v>24</v>
      </c>
      <c r="J81" s="50" t="str">
        <f>IF(J14="","",J14)</f>
        <v>23. 9. 2022</v>
      </c>
      <c r="L81" s="33"/>
    </row>
    <row r="82" spans="2:65" s="1" customFormat="1" ht="7" customHeight="1">
      <c r="B82" s="33"/>
      <c r="L82" s="33"/>
    </row>
    <row r="83" spans="2:65" s="1" customFormat="1" ht="15.15" customHeight="1">
      <c r="B83" s="33"/>
      <c r="C83" s="28" t="s">
        <v>26</v>
      </c>
      <c r="F83" s="26" t="str">
        <f>E17</f>
        <v>Ústav výzkumu globální změny AV ČR</v>
      </c>
      <c r="I83" s="28" t="s">
        <v>32</v>
      </c>
      <c r="J83" s="31" t="str">
        <f>E23</f>
        <v>Merci</v>
      </c>
      <c r="L83" s="33"/>
    </row>
    <row r="84" spans="2:65" s="1" customFormat="1" ht="15.15" customHeight="1">
      <c r="B84" s="33"/>
      <c r="C84" s="28" t="s">
        <v>30</v>
      </c>
      <c r="F84" s="26" t="str">
        <f>IF(E20="","",E20)</f>
        <v>Vyplň údaj</v>
      </c>
      <c r="I84" s="28" t="s">
        <v>35</v>
      </c>
      <c r="J84" s="31" t="str">
        <f>E26</f>
        <v xml:space="preserve"> </v>
      </c>
      <c r="L84" s="33"/>
    </row>
    <row r="85" spans="2:65" s="1" customFormat="1" ht="10.25" customHeight="1">
      <c r="B85" s="33"/>
      <c r="L85" s="33"/>
    </row>
    <row r="86" spans="2:65" s="10" customFormat="1" ht="29.25" customHeight="1">
      <c r="B86" s="112"/>
      <c r="C86" s="113" t="s">
        <v>202</v>
      </c>
      <c r="D86" s="114" t="s">
        <v>58</v>
      </c>
      <c r="E86" s="114" t="s">
        <v>54</v>
      </c>
      <c r="F86" s="114" t="s">
        <v>55</v>
      </c>
      <c r="G86" s="114" t="s">
        <v>203</v>
      </c>
      <c r="H86" s="114" t="s">
        <v>204</v>
      </c>
      <c r="I86" s="114" t="s">
        <v>205</v>
      </c>
      <c r="J86" s="115" t="s">
        <v>168</v>
      </c>
      <c r="K86" s="116" t="s">
        <v>206</v>
      </c>
      <c r="L86" s="112"/>
      <c r="M86" s="57" t="s">
        <v>3</v>
      </c>
      <c r="N86" s="58" t="s">
        <v>43</v>
      </c>
      <c r="O86" s="58" t="s">
        <v>207</v>
      </c>
      <c r="P86" s="58" t="s">
        <v>208</v>
      </c>
      <c r="Q86" s="58" t="s">
        <v>209</v>
      </c>
      <c r="R86" s="58" t="s">
        <v>210</v>
      </c>
      <c r="S86" s="58" t="s">
        <v>211</v>
      </c>
      <c r="T86" s="59" t="s">
        <v>212</v>
      </c>
    </row>
    <row r="87" spans="2:65" s="1" customFormat="1" ht="22.75" customHeight="1">
      <c r="B87" s="33"/>
      <c r="C87" s="62" t="s">
        <v>213</v>
      </c>
      <c r="J87" s="117">
        <f>BK87</f>
        <v>0</v>
      </c>
      <c r="L87" s="33"/>
      <c r="M87" s="60"/>
      <c r="N87" s="51"/>
      <c r="O87" s="51"/>
      <c r="P87" s="118">
        <f>P88</f>
        <v>0</v>
      </c>
      <c r="Q87" s="51"/>
      <c r="R87" s="118">
        <f>R88</f>
        <v>2.0000000000000002E-5</v>
      </c>
      <c r="S87" s="51"/>
      <c r="T87" s="119">
        <f>T88</f>
        <v>0</v>
      </c>
      <c r="AT87" s="18" t="s">
        <v>72</v>
      </c>
      <c r="AU87" s="18" t="s">
        <v>169</v>
      </c>
      <c r="BK87" s="120">
        <f>BK88</f>
        <v>0</v>
      </c>
    </row>
    <row r="88" spans="2:65" s="11" customFormat="1" ht="25.9" customHeight="1">
      <c r="B88" s="121"/>
      <c r="D88" s="122" t="s">
        <v>72</v>
      </c>
      <c r="E88" s="123" t="s">
        <v>2004</v>
      </c>
      <c r="F88" s="123" t="s">
        <v>2005</v>
      </c>
      <c r="I88" s="124"/>
      <c r="J88" s="125">
        <f>BK88</f>
        <v>0</v>
      </c>
      <c r="L88" s="121"/>
      <c r="M88" s="126"/>
      <c r="P88" s="127">
        <f>P89</f>
        <v>0</v>
      </c>
      <c r="R88" s="127">
        <f>R89</f>
        <v>2.0000000000000002E-5</v>
      </c>
      <c r="T88" s="128">
        <f>T89</f>
        <v>0</v>
      </c>
      <c r="AR88" s="122" t="s">
        <v>82</v>
      </c>
      <c r="AT88" s="129" t="s">
        <v>72</v>
      </c>
      <c r="AU88" s="129" t="s">
        <v>73</v>
      </c>
      <c r="AY88" s="122" t="s">
        <v>216</v>
      </c>
      <c r="BK88" s="130">
        <f>BK89</f>
        <v>0</v>
      </c>
    </row>
    <row r="89" spans="2:65" s="11" customFormat="1" ht="22.75" customHeight="1">
      <c r="B89" s="121"/>
      <c r="D89" s="122" t="s">
        <v>72</v>
      </c>
      <c r="E89" s="131" t="s">
        <v>4242</v>
      </c>
      <c r="F89" s="131" t="s">
        <v>4243</v>
      </c>
      <c r="I89" s="124"/>
      <c r="J89" s="132">
        <f>BK89</f>
        <v>0</v>
      </c>
      <c r="L89" s="121"/>
      <c r="M89" s="126"/>
      <c r="P89" s="127">
        <f>SUM(P90:P91)</f>
        <v>0</v>
      </c>
      <c r="R89" s="127">
        <f>SUM(R90:R91)</f>
        <v>2.0000000000000002E-5</v>
      </c>
      <c r="T89" s="128">
        <f>SUM(T90:T91)</f>
        <v>0</v>
      </c>
      <c r="AR89" s="122" t="s">
        <v>82</v>
      </c>
      <c r="AT89" s="129" t="s">
        <v>72</v>
      </c>
      <c r="AU89" s="129" t="s">
        <v>80</v>
      </c>
      <c r="AY89" s="122" t="s">
        <v>216</v>
      </c>
      <c r="BK89" s="130">
        <f>SUM(BK90:BK91)</f>
        <v>0</v>
      </c>
    </row>
    <row r="90" spans="2:65" s="1" customFormat="1" ht="24.15" customHeight="1">
      <c r="B90" s="133"/>
      <c r="C90" s="134" t="s">
        <v>80</v>
      </c>
      <c r="D90" s="134" t="s">
        <v>218</v>
      </c>
      <c r="E90" s="135" t="s">
        <v>4244</v>
      </c>
      <c r="F90" s="136" t="s">
        <v>4245</v>
      </c>
      <c r="G90" s="137" t="s">
        <v>2913</v>
      </c>
      <c r="H90" s="138">
        <v>1</v>
      </c>
      <c r="I90" s="139"/>
      <c r="J90" s="140">
        <f>ROUND(I90*H90,2)</f>
        <v>0</v>
      </c>
      <c r="K90" s="141"/>
      <c r="L90" s="33"/>
      <c r="M90" s="142" t="s">
        <v>3</v>
      </c>
      <c r="N90" s="143" t="s">
        <v>44</v>
      </c>
      <c r="P90" s="144">
        <f>O90*H90</f>
        <v>0</v>
      </c>
      <c r="Q90" s="144">
        <v>2.0000000000000002E-5</v>
      </c>
      <c r="R90" s="144">
        <f>Q90*H90</f>
        <v>2.0000000000000002E-5</v>
      </c>
      <c r="S90" s="144">
        <v>0</v>
      </c>
      <c r="T90" s="145">
        <f>S90*H90</f>
        <v>0</v>
      </c>
      <c r="AR90" s="146" t="s">
        <v>356</v>
      </c>
      <c r="AT90" s="146" t="s">
        <v>218</v>
      </c>
      <c r="AU90" s="146" t="s">
        <v>82</v>
      </c>
      <c r="AY90" s="18" t="s">
        <v>216</v>
      </c>
      <c r="BE90" s="147">
        <f>IF(N90="základní",J90,0)</f>
        <v>0</v>
      </c>
      <c r="BF90" s="147">
        <f>IF(N90="snížená",J90,0)</f>
        <v>0</v>
      </c>
      <c r="BG90" s="147">
        <f>IF(N90="zákl. přenesená",J90,0)</f>
        <v>0</v>
      </c>
      <c r="BH90" s="147">
        <f>IF(N90="sníž. přenesená",J90,0)</f>
        <v>0</v>
      </c>
      <c r="BI90" s="147">
        <f>IF(N90="nulová",J90,0)</f>
        <v>0</v>
      </c>
      <c r="BJ90" s="18" t="s">
        <v>80</v>
      </c>
      <c r="BK90" s="147">
        <f>ROUND(I90*H90,2)</f>
        <v>0</v>
      </c>
      <c r="BL90" s="18" t="s">
        <v>356</v>
      </c>
      <c r="BM90" s="146" t="s">
        <v>4246</v>
      </c>
    </row>
    <row r="91" spans="2:65" s="1" customFormat="1">
      <c r="B91" s="33"/>
      <c r="D91" s="148" t="s">
        <v>224</v>
      </c>
      <c r="F91" s="149" t="s">
        <v>4247</v>
      </c>
      <c r="I91" s="150"/>
      <c r="L91" s="33"/>
      <c r="M91" s="195"/>
      <c r="N91" s="196"/>
      <c r="O91" s="196"/>
      <c r="P91" s="196"/>
      <c r="Q91" s="196"/>
      <c r="R91" s="196"/>
      <c r="S91" s="196"/>
      <c r="T91" s="197"/>
      <c r="AT91" s="18" t="s">
        <v>224</v>
      </c>
      <c r="AU91" s="18" t="s">
        <v>82</v>
      </c>
    </row>
    <row r="92" spans="2:65" s="1" customFormat="1" ht="7" customHeight="1">
      <c r="B92" s="42"/>
      <c r="C92" s="43"/>
      <c r="D92" s="43"/>
      <c r="E92" s="43"/>
      <c r="F92" s="43"/>
      <c r="G92" s="43"/>
      <c r="H92" s="43"/>
      <c r="I92" s="43"/>
      <c r="J92" s="43"/>
      <c r="K92" s="43"/>
      <c r="L92" s="33"/>
    </row>
  </sheetData>
  <autoFilter ref="C86:K91" xr:uid="{00000000-0009-0000-0000-00000A000000}"/>
  <mergeCells count="12">
    <mergeCell ref="E79:H79"/>
    <mergeCell ref="L2:V2"/>
    <mergeCell ref="E50:H50"/>
    <mergeCell ref="E52:H52"/>
    <mergeCell ref="E54:H54"/>
    <mergeCell ref="E75:H75"/>
    <mergeCell ref="E77:H77"/>
    <mergeCell ref="E7:H7"/>
    <mergeCell ref="E9:H9"/>
    <mergeCell ref="E11:H11"/>
    <mergeCell ref="E20:H20"/>
    <mergeCell ref="E29:H29"/>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92"/>
  <sheetViews>
    <sheetView showGridLines="0" topLeftCell="A1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117</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ht="12" customHeight="1">
      <c r="B8" s="21"/>
      <c r="D8" s="28" t="s">
        <v>161</v>
      </c>
      <c r="L8" s="21"/>
    </row>
    <row r="9" spans="2:46" s="1" customFormat="1" ht="16.5" customHeight="1">
      <c r="B9" s="33"/>
      <c r="E9" s="339" t="s">
        <v>162</v>
      </c>
      <c r="F9" s="338"/>
      <c r="G9" s="338"/>
      <c r="H9" s="338"/>
      <c r="L9" s="33"/>
    </row>
    <row r="10" spans="2:46" s="1" customFormat="1" ht="12" customHeight="1">
      <c r="B10" s="33"/>
      <c r="D10" s="28" t="s">
        <v>163</v>
      </c>
      <c r="L10" s="33"/>
    </row>
    <row r="11" spans="2:46" s="1" customFormat="1" ht="16.5" customHeight="1">
      <c r="B11" s="33"/>
      <c r="E11" s="334" t="s">
        <v>4248</v>
      </c>
      <c r="F11" s="338"/>
      <c r="G11" s="338"/>
      <c r="H11" s="338"/>
      <c r="L11" s="33"/>
    </row>
    <row r="12" spans="2:46" s="1" customFormat="1">
      <c r="B12" s="33"/>
      <c r="L12" s="33"/>
    </row>
    <row r="13" spans="2:46" s="1" customFormat="1" ht="12" customHeight="1">
      <c r="B13" s="33"/>
      <c r="D13" s="28" t="s">
        <v>20</v>
      </c>
      <c r="F13" s="26" t="s">
        <v>3</v>
      </c>
      <c r="I13" s="28" t="s">
        <v>21</v>
      </c>
      <c r="J13" s="26" t="s">
        <v>3</v>
      </c>
      <c r="L13" s="33"/>
    </row>
    <row r="14" spans="2:46" s="1" customFormat="1" ht="12" customHeight="1">
      <c r="B14" s="33"/>
      <c r="D14" s="28" t="s">
        <v>22</v>
      </c>
      <c r="F14" s="26" t="s">
        <v>23</v>
      </c>
      <c r="I14" s="28" t="s">
        <v>24</v>
      </c>
      <c r="J14" s="50" t="str">
        <f>'Rekapitulace stavby'!AN8</f>
        <v>23. 9. 2022</v>
      </c>
      <c r="L14" s="33"/>
    </row>
    <row r="15" spans="2:46" s="1" customFormat="1" ht="10.75" customHeight="1">
      <c r="B15" s="33"/>
      <c r="L15" s="33"/>
    </row>
    <row r="16" spans="2:46" s="1" customFormat="1" ht="12" customHeight="1">
      <c r="B16" s="33"/>
      <c r="D16" s="28" t="s">
        <v>26</v>
      </c>
      <c r="I16" s="28" t="s">
        <v>27</v>
      </c>
      <c r="J16" s="26" t="s">
        <v>3</v>
      </c>
      <c r="L16" s="33"/>
    </row>
    <row r="17" spans="2:12" s="1" customFormat="1" ht="18" customHeight="1">
      <c r="B17" s="33"/>
      <c r="E17" s="26" t="s">
        <v>28</v>
      </c>
      <c r="I17" s="28" t="s">
        <v>29</v>
      </c>
      <c r="J17" s="26" t="s">
        <v>3</v>
      </c>
      <c r="L17" s="33"/>
    </row>
    <row r="18" spans="2:12" s="1" customFormat="1" ht="7" customHeight="1">
      <c r="B18" s="33"/>
      <c r="L18" s="33"/>
    </row>
    <row r="19" spans="2:12" s="1" customFormat="1" ht="12" customHeight="1">
      <c r="B19" s="33"/>
      <c r="D19" s="28" t="s">
        <v>30</v>
      </c>
      <c r="I19" s="28" t="s">
        <v>27</v>
      </c>
      <c r="J19" s="29" t="str">
        <f>'Rekapitulace stavby'!AN13</f>
        <v>Vyplň údaj</v>
      </c>
      <c r="L19" s="33"/>
    </row>
    <row r="20" spans="2:12" s="1" customFormat="1" ht="18" customHeight="1">
      <c r="B20" s="33"/>
      <c r="E20" s="341" t="str">
        <f>'Rekapitulace stavby'!E14</f>
        <v>Vyplň údaj</v>
      </c>
      <c r="F20" s="308"/>
      <c r="G20" s="308"/>
      <c r="H20" s="308"/>
      <c r="I20" s="28" t="s">
        <v>29</v>
      </c>
      <c r="J20" s="29" t="str">
        <f>'Rekapitulace stavby'!AN14</f>
        <v>Vyplň údaj</v>
      </c>
      <c r="L20" s="33"/>
    </row>
    <row r="21" spans="2:12" s="1" customFormat="1" ht="7" customHeight="1">
      <c r="B21" s="33"/>
      <c r="L21" s="33"/>
    </row>
    <row r="22" spans="2:12" s="1" customFormat="1" ht="12" customHeight="1">
      <c r="B22" s="33"/>
      <c r="D22" s="28" t="s">
        <v>32</v>
      </c>
      <c r="I22" s="28" t="s">
        <v>27</v>
      </c>
      <c r="J22" s="26" t="s">
        <v>3</v>
      </c>
      <c r="L22" s="33"/>
    </row>
    <row r="23" spans="2:12" s="1" customFormat="1" ht="18" customHeight="1">
      <c r="B23" s="33"/>
      <c r="E23" s="26" t="s">
        <v>4249</v>
      </c>
      <c r="I23" s="28" t="s">
        <v>29</v>
      </c>
      <c r="J23" s="26" t="s">
        <v>3</v>
      </c>
      <c r="L23" s="33"/>
    </row>
    <row r="24" spans="2:12" s="1" customFormat="1" ht="7" customHeight="1">
      <c r="B24" s="33"/>
      <c r="L24" s="33"/>
    </row>
    <row r="25" spans="2:12" s="1" customFormat="1" ht="12" customHeight="1">
      <c r="B25" s="33"/>
      <c r="D25" s="28" t="s">
        <v>35</v>
      </c>
      <c r="I25" s="28" t="s">
        <v>27</v>
      </c>
      <c r="J25" s="26" t="str">
        <f>IF('Rekapitulace stavby'!AN19="","",'Rekapitulace stavby'!AN19)</f>
        <v/>
      </c>
      <c r="L25" s="33"/>
    </row>
    <row r="26" spans="2:12" s="1" customFormat="1" ht="18" customHeight="1">
      <c r="B26" s="33"/>
      <c r="E26" s="26" t="str">
        <f>IF('Rekapitulace stavby'!E20="","",'Rekapitulace stavby'!E20)</f>
        <v xml:space="preserve"> </v>
      </c>
      <c r="I26" s="28" t="s">
        <v>29</v>
      </c>
      <c r="J26" s="26" t="str">
        <f>IF('Rekapitulace stavby'!AN20="","",'Rekapitulace stavby'!AN20)</f>
        <v/>
      </c>
      <c r="L26" s="33"/>
    </row>
    <row r="27" spans="2:12" s="1" customFormat="1" ht="7" customHeight="1">
      <c r="B27" s="33"/>
      <c r="L27" s="33"/>
    </row>
    <row r="28" spans="2:12" s="1" customFormat="1" ht="12" customHeight="1">
      <c r="B28" s="33"/>
      <c r="D28" s="28" t="s">
        <v>37</v>
      </c>
      <c r="L28" s="33"/>
    </row>
    <row r="29" spans="2:12" s="7" customFormat="1" ht="16.5" customHeight="1">
      <c r="B29" s="92"/>
      <c r="E29" s="312" t="s">
        <v>3</v>
      </c>
      <c r="F29" s="312"/>
      <c r="G29" s="312"/>
      <c r="H29" s="312"/>
      <c r="L29" s="92"/>
    </row>
    <row r="30" spans="2:12" s="1" customFormat="1" ht="7" customHeight="1">
      <c r="B30" s="33"/>
      <c r="L30" s="33"/>
    </row>
    <row r="31" spans="2:12" s="1" customFormat="1" ht="7" customHeight="1">
      <c r="B31" s="33"/>
      <c r="D31" s="51"/>
      <c r="E31" s="51"/>
      <c r="F31" s="51"/>
      <c r="G31" s="51"/>
      <c r="H31" s="51"/>
      <c r="I31" s="51"/>
      <c r="J31" s="51"/>
      <c r="K31" s="51"/>
      <c r="L31" s="33"/>
    </row>
    <row r="32" spans="2:12" s="1" customFormat="1" ht="25.4" customHeight="1">
      <c r="B32" s="33"/>
      <c r="D32" s="93" t="s">
        <v>39</v>
      </c>
      <c r="J32" s="64">
        <f>ROUND(J87, 2)</f>
        <v>0</v>
      </c>
      <c r="L32" s="33"/>
    </row>
    <row r="33" spans="2:12" s="1" customFormat="1" ht="7" customHeight="1">
      <c r="B33" s="33"/>
      <c r="D33" s="51"/>
      <c r="E33" s="51"/>
      <c r="F33" s="51"/>
      <c r="G33" s="51"/>
      <c r="H33" s="51"/>
      <c r="I33" s="51"/>
      <c r="J33" s="51"/>
      <c r="K33" s="51"/>
      <c r="L33" s="33"/>
    </row>
    <row r="34" spans="2:12" s="1" customFormat="1" ht="14.4" customHeight="1">
      <c r="B34" s="33"/>
      <c r="F34" s="36" t="s">
        <v>41</v>
      </c>
      <c r="I34" s="36" t="s">
        <v>40</v>
      </c>
      <c r="J34" s="36" t="s">
        <v>42</v>
      </c>
      <c r="L34" s="33"/>
    </row>
    <row r="35" spans="2:12" s="1" customFormat="1" ht="14.4" customHeight="1">
      <c r="B35" s="33"/>
      <c r="D35" s="53" t="s">
        <v>43</v>
      </c>
      <c r="E35" s="28" t="s">
        <v>44</v>
      </c>
      <c r="F35" s="84">
        <f>ROUND((SUM(BE87:BE91)),  2)</f>
        <v>0</v>
      </c>
      <c r="I35" s="94">
        <v>0.21</v>
      </c>
      <c r="J35" s="84">
        <f>ROUND(((SUM(BE87:BE91))*I35),  2)</f>
        <v>0</v>
      </c>
      <c r="L35" s="33"/>
    </row>
    <row r="36" spans="2:12" s="1" customFormat="1" ht="14.4" customHeight="1">
      <c r="B36" s="33"/>
      <c r="E36" s="28" t="s">
        <v>45</v>
      </c>
      <c r="F36" s="84">
        <f>ROUND((SUM(BF87:BF91)),  2)</f>
        <v>0</v>
      </c>
      <c r="I36" s="94">
        <v>0.15</v>
      </c>
      <c r="J36" s="84">
        <f>ROUND(((SUM(BF87:BF91))*I36),  2)</f>
        <v>0</v>
      </c>
      <c r="L36" s="33"/>
    </row>
    <row r="37" spans="2:12" s="1" customFormat="1" ht="14.4" hidden="1" customHeight="1">
      <c r="B37" s="33"/>
      <c r="E37" s="28" t="s">
        <v>46</v>
      </c>
      <c r="F37" s="84">
        <f>ROUND((SUM(BG87:BG91)),  2)</f>
        <v>0</v>
      </c>
      <c r="I37" s="94">
        <v>0.21</v>
      </c>
      <c r="J37" s="84">
        <f>0</f>
        <v>0</v>
      </c>
      <c r="L37" s="33"/>
    </row>
    <row r="38" spans="2:12" s="1" customFormat="1" ht="14.4" hidden="1" customHeight="1">
      <c r="B38" s="33"/>
      <c r="E38" s="28" t="s">
        <v>47</v>
      </c>
      <c r="F38" s="84">
        <f>ROUND((SUM(BH87:BH91)),  2)</f>
        <v>0</v>
      </c>
      <c r="I38" s="94">
        <v>0.15</v>
      </c>
      <c r="J38" s="84">
        <f>0</f>
        <v>0</v>
      </c>
      <c r="L38" s="33"/>
    </row>
    <row r="39" spans="2:12" s="1" customFormat="1" ht="14.4" hidden="1" customHeight="1">
      <c r="B39" s="33"/>
      <c r="E39" s="28" t="s">
        <v>48</v>
      </c>
      <c r="F39" s="84">
        <f>ROUND((SUM(BI87:BI91)),  2)</f>
        <v>0</v>
      </c>
      <c r="I39" s="94">
        <v>0</v>
      </c>
      <c r="J39" s="84">
        <f>0</f>
        <v>0</v>
      </c>
      <c r="L39" s="33"/>
    </row>
    <row r="40" spans="2:12" s="1" customFormat="1" ht="7" customHeight="1">
      <c r="B40" s="33"/>
      <c r="L40" s="33"/>
    </row>
    <row r="41" spans="2:12" s="1" customFormat="1" ht="25.4" customHeight="1">
      <c r="B41" s="33"/>
      <c r="C41" s="95"/>
      <c r="D41" s="96" t="s">
        <v>49</v>
      </c>
      <c r="E41" s="55"/>
      <c r="F41" s="55"/>
      <c r="G41" s="97" t="s">
        <v>50</v>
      </c>
      <c r="H41" s="98" t="s">
        <v>51</v>
      </c>
      <c r="I41" s="55"/>
      <c r="J41" s="99">
        <f>SUM(J32:J39)</f>
        <v>0</v>
      </c>
      <c r="K41" s="100"/>
      <c r="L41" s="33"/>
    </row>
    <row r="42" spans="2:12" s="1" customFormat="1" ht="14.4" customHeight="1">
      <c r="B42" s="42"/>
      <c r="C42" s="43"/>
      <c r="D42" s="43"/>
      <c r="E42" s="43"/>
      <c r="F42" s="43"/>
      <c r="G42" s="43"/>
      <c r="H42" s="43"/>
      <c r="I42" s="43"/>
      <c r="J42" s="43"/>
      <c r="K42" s="43"/>
      <c r="L42" s="33"/>
    </row>
    <row r="46" spans="2:12" s="1" customFormat="1" ht="7" customHeight="1">
      <c r="B46" s="44"/>
      <c r="C46" s="45"/>
      <c r="D46" s="45"/>
      <c r="E46" s="45"/>
      <c r="F46" s="45"/>
      <c r="G46" s="45"/>
      <c r="H46" s="45"/>
      <c r="I46" s="45"/>
      <c r="J46" s="45"/>
      <c r="K46" s="45"/>
      <c r="L46" s="33"/>
    </row>
    <row r="47" spans="2:12" s="1" customFormat="1" ht="25" customHeight="1">
      <c r="B47" s="33"/>
      <c r="C47" s="22" t="s">
        <v>166</v>
      </c>
      <c r="L47" s="33"/>
    </row>
    <row r="48" spans="2:12" s="1" customFormat="1" ht="7" customHeight="1">
      <c r="B48" s="33"/>
      <c r="L48" s="33"/>
    </row>
    <row r="49" spans="2:47" s="1" customFormat="1" ht="12" customHeight="1">
      <c r="B49" s="33"/>
      <c r="C49" s="28" t="s">
        <v>18</v>
      </c>
      <c r="L49" s="33"/>
    </row>
    <row r="50" spans="2:47" s="1" customFormat="1" ht="16.5" customHeight="1">
      <c r="B50" s="33"/>
      <c r="E50" s="339" t="str">
        <f>E7</f>
        <v>Czech Globe - pavilon D</v>
      </c>
      <c r="F50" s="340"/>
      <c r="G50" s="340"/>
      <c r="H50" s="340"/>
      <c r="L50" s="33"/>
    </row>
    <row r="51" spans="2:47" ht="12" customHeight="1">
      <c r="B51" s="21"/>
      <c r="C51" s="28" t="s">
        <v>161</v>
      </c>
      <c r="L51" s="21"/>
    </row>
    <row r="52" spans="2:47" s="1" customFormat="1" ht="16.5" customHeight="1">
      <c r="B52" s="33"/>
      <c r="E52" s="339" t="s">
        <v>162</v>
      </c>
      <c r="F52" s="338"/>
      <c r="G52" s="338"/>
      <c r="H52" s="338"/>
      <c r="L52" s="33"/>
    </row>
    <row r="53" spans="2:47" s="1" customFormat="1" ht="12" customHeight="1">
      <c r="B53" s="33"/>
      <c r="C53" s="28" t="s">
        <v>163</v>
      </c>
      <c r="L53" s="33"/>
    </row>
    <row r="54" spans="2:47" s="1" customFormat="1" ht="16.5" customHeight="1">
      <c r="B54" s="33"/>
      <c r="E54" s="334" t="str">
        <f>E11</f>
        <v>22-SO063-01.410 - d.1.4.10 AV technika</v>
      </c>
      <c r="F54" s="338"/>
      <c r="G54" s="338"/>
      <c r="H54" s="338"/>
      <c r="L54" s="33"/>
    </row>
    <row r="55" spans="2:47" s="1" customFormat="1" ht="7" customHeight="1">
      <c r="B55" s="33"/>
      <c r="L55" s="33"/>
    </row>
    <row r="56" spans="2:47" s="1" customFormat="1" ht="12" customHeight="1">
      <c r="B56" s="33"/>
      <c r="C56" s="28" t="s">
        <v>22</v>
      </c>
      <c r="F56" s="26" t="str">
        <f>F14</f>
        <v>Brno</v>
      </c>
      <c r="I56" s="28" t="s">
        <v>24</v>
      </c>
      <c r="J56" s="50" t="str">
        <f>IF(J14="","",J14)</f>
        <v>23. 9. 2022</v>
      </c>
      <c r="L56" s="33"/>
    </row>
    <row r="57" spans="2:47" s="1" customFormat="1" ht="7" customHeight="1">
      <c r="B57" s="33"/>
      <c r="L57" s="33"/>
    </row>
    <row r="58" spans="2:47" s="1" customFormat="1" ht="15.15" customHeight="1">
      <c r="B58" s="33"/>
      <c r="C58" s="28" t="s">
        <v>26</v>
      </c>
      <c r="F58" s="26" t="str">
        <f>E17</f>
        <v>Ústav výzkumu globální změny AV ČR</v>
      </c>
      <c r="I58" s="28" t="s">
        <v>32</v>
      </c>
      <c r="J58" s="31" t="str">
        <f>E23</f>
        <v>AVT Group, a.s.</v>
      </c>
      <c r="L58" s="33"/>
    </row>
    <row r="59" spans="2:47" s="1" customFormat="1" ht="15.15" customHeight="1">
      <c r="B59" s="33"/>
      <c r="C59" s="28" t="s">
        <v>30</v>
      </c>
      <c r="F59" s="26" t="str">
        <f>IF(E20="","",E20)</f>
        <v>Vyplň údaj</v>
      </c>
      <c r="I59" s="28" t="s">
        <v>35</v>
      </c>
      <c r="J59" s="31" t="str">
        <f>E26</f>
        <v xml:space="preserve"> </v>
      </c>
      <c r="L59" s="33"/>
    </row>
    <row r="60" spans="2:47" s="1" customFormat="1" ht="10.25" customHeight="1">
      <c r="B60" s="33"/>
      <c r="L60" s="33"/>
    </row>
    <row r="61" spans="2:47" s="1" customFormat="1" ht="29.25" customHeight="1">
      <c r="B61" s="33"/>
      <c r="C61" s="101" t="s">
        <v>167</v>
      </c>
      <c r="D61" s="95"/>
      <c r="E61" s="95"/>
      <c r="F61" s="95"/>
      <c r="G61" s="95"/>
      <c r="H61" s="95"/>
      <c r="I61" s="95"/>
      <c r="J61" s="102" t="s">
        <v>168</v>
      </c>
      <c r="K61" s="95"/>
      <c r="L61" s="33"/>
    </row>
    <row r="62" spans="2:47" s="1" customFormat="1" ht="10.25" customHeight="1">
      <c r="B62" s="33"/>
      <c r="L62" s="33"/>
    </row>
    <row r="63" spans="2:47" s="1" customFormat="1" ht="22.75" customHeight="1">
      <c r="B63" s="33"/>
      <c r="C63" s="103" t="s">
        <v>71</v>
      </c>
      <c r="J63" s="64">
        <f>J87</f>
        <v>0</v>
      </c>
      <c r="L63" s="33"/>
      <c r="AU63" s="18" t="s">
        <v>169</v>
      </c>
    </row>
    <row r="64" spans="2:47" s="8" customFormat="1" ht="25" customHeight="1">
      <c r="B64" s="104"/>
      <c r="D64" s="105" t="s">
        <v>180</v>
      </c>
      <c r="E64" s="106"/>
      <c r="F64" s="106"/>
      <c r="G64" s="106"/>
      <c r="H64" s="106"/>
      <c r="I64" s="106"/>
      <c r="J64" s="107">
        <f>J88</f>
        <v>0</v>
      </c>
      <c r="L64" s="104"/>
    </row>
    <row r="65" spans="2:12" s="9" customFormat="1" ht="19.899999999999999" customHeight="1">
      <c r="B65" s="108"/>
      <c r="D65" s="109" t="s">
        <v>4217</v>
      </c>
      <c r="E65" s="110"/>
      <c r="F65" s="110"/>
      <c r="G65" s="110"/>
      <c r="H65" s="110"/>
      <c r="I65" s="110"/>
      <c r="J65" s="111">
        <f>J89</f>
        <v>0</v>
      </c>
      <c r="L65" s="108"/>
    </row>
    <row r="66" spans="2:12" s="1" customFormat="1" ht="21.75" customHeight="1">
      <c r="B66" s="33"/>
      <c r="L66" s="33"/>
    </row>
    <row r="67" spans="2:12" s="1" customFormat="1" ht="7" customHeight="1">
      <c r="B67" s="42"/>
      <c r="C67" s="43"/>
      <c r="D67" s="43"/>
      <c r="E67" s="43"/>
      <c r="F67" s="43"/>
      <c r="G67" s="43"/>
      <c r="H67" s="43"/>
      <c r="I67" s="43"/>
      <c r="J67" s="43"/>
      <c r="K67" s="43"/>
      <c r="L67" s="33"/>
    </row>
    <row r="71" spans="2:12" s="1" customFormat="1" ht="7" customHeight="1">
      <c r="B71" s="44"/>
      <c r="C71" s="45"/>
      <c r="D71" s="45"/>
      <c r="E71" s="45"/>
      <c r="F71" s="45"/>
      <c r="G71" s="45"/>
      <c r="H71" s="45"/>
      <c r="I71" s="45"/>
      <c r="J71" s="45"/>
      <c r="K71" s="45"/>
      <c r="L71" s="33"/>
    </row>
    <row r="72" spans="2:12" s="1" customFormat="1" ht="25" customHeight="1">
      <c r="B72" s="33"/>
      <c r="C72" s="22" t="s">
        <v>201</v>
      </c>
      <c r="L72" s="33"/>
    </row>
    <row r="73" spans="2:12" s="1" customFormat="1" ht="7" customHeight="1">
      <c r="B73" s="33"/>
      <c r="L73" s="33"/>
    </row>
    <row r="74" spans="2:12" s="1" customFormat="1" ht="12" customHeight="1">
      <c r="B74" s="33"/>
      <c r="C74" s="28" t="s">
        <v>18</v>
      </c>
      <c r="L74" s="33"/>
    </row>
    <row r="75" spans="2:12" s="1" customFormat="1" ht="16.5" customHeight="1">
      <c r="B75" s="33"/>
      <c r="E75" s="339" t="str">
        <f>E7</f>
        <v>Czech Globe - pavilon D</v>
      </c>
      <c r="F75" s="340"/>
      <c r="G75" s="340"/>
      <c r="H75" s="340"/>
      <c r="L75" s="33"/>
    </row>
    <row r="76" spans="2:12" ht="12" customHeight="1">
      <c r="B76" s="21"/>
      <c r="C76" s="28" t="s">
        <v>161</v>
      </c>
      <c r="L76" s="21"/>
    </row>
    <row r="77" spans="2:12" s="1" customFormat="1" ht="16.5" customHeight="1">
      <c r="B77" s="33"/>
      <c r="E77" s="339" t="s">
        <v>162</v>
      </c>
      <c r="F77" s="338"/>
      <c r="G77" s="338"/>
      <c r="H77" s="338"/>
      <c r="L77" s="33"/>
    </row>
    <row r="78" spans="2:12" s="1" customFormat="1" ht="12" customHeight="1">
      <c r="B78" s="33"/>
      <c r="C78" s="28" t="s">
        <v>163</v>
      </c>
      <c r="L78" s="33"/>
    </row>
    <row r="79" spans="2:12" s="1" customFormat="1" ht="16.5" customHeight="1">
      <c r="B79" s="33"/>
      <c r="E79" s="334" t="str">
        <f>E11</f>
        <v>22-SO063-01.410 - d.1.4.10 AV technika</v>
      </c>
      <c r="F79" s="338"/>
      <c r="G79" s="338"/>
      <c r="H79" s="338"/>
      <c r="L79" s="33"/>
    </row>
    <row r="80" spans="2:12" s="1" customFormat="1" ht="7" customHeight="1">
      <c r="B80" s="33"/>
      <c r="L80" s="33"/>
    </row>
    <row r="81" spans="2:65" s="1" customFormat="1" ht="12" customHeight="1">
      <c r="B81" s="33"/>
      <c r="C81" s="28" t="s">
        <v>22</v>
      </c>
      <c r="F81" s="26" t="str">
        <f>F14</f>
        <v>Brno</v>
      </c>
      <c r="I81" s="28" t="s">
        <v>24</v>
      </c>
      <c r="J81" s="50" t="str">
        <f>IF(J14="","",J14)</f>
        <v>23. 9. 2022</v>
      </c>
      <c r="L81" s="33"/>
    </row>
    <row r="82" spans="2:65" s="1" customFormat="1" ht="7" customHeight="1">
      <c r="B82" s="33"/>
      <c r="L82" s="33"/>
    </row>
    <row r="83" spans="2:65" s="1" customFormat="1" ht="15.15" customHeight="1">
      <c r="B83" s="33"/>
      <c r="C83" s="28" t="s">
        <v>26</v>
      </c>
      <c r="F83" s="26" t="str">
        <f>E17</f>
        <v>Ústav výzkumu globální změny AV ČR</v>
      </c>
      <c r="I83" s="28" t="s">
        <v>32</v>
      </c>
      <c r="J83" s="31" t="str">
        <f>E23</f>
        <v>AVT Group, a.s.</v>
      </c>
      <c r="L83" s="33"/>
    </row>
    <row r="84" spans="2:65" s="1" customFormat="1" ht="15.15" customHeight="1">
      <c r="B84" s="33"/>
      <c r="C84" s="28" t="s">
        <v>30</v>
      </c>
      <c r="F84" s="26" t="str">
        <f>IF(E20="","",E20)</f>
        <v>Vyplň údaj</v>
      </c>
      <c r="I84" s="28" t="s">
        <v>35</v>
      </c>
      <c r="J84" s="31" t="str">
        <f>E26</f>
        <v xml:space="preserve"> </v>
      </c>
      <c r="L84" s="33"/>
    </row>
    <row r="85" spans="2:65" s="1" customFormat="1" ht="10.25" customHeight="1">
      <c r="B85" s="33"/>
      <c r="L85" s="33"/>
    </row>
    <row r="86" spans="2:65" s="10" customFormat="1" ht="29.25" customHeight="1">
      <c r="B86" s="112"/>
      <c r="C86" s="113" t="s">
        <v>202</v>
      </c>
      <c r="D86" s="114" t="s">
        <v>58</v>
      </c>
      <c r="E86" s="114" t="s">
        <v>54</v>
      </c>
      <c r="F86" s="114" t="s">
        <v>55</v>
      </c>
      <c r="G86" s="114" t="s">
        <v>203</v>
      </c>
      <c r="H86" s="114" t="s">
        <v>204</v>
      </c>
      <c r="I86" s="114" t="s">
        <v>205</v>
      </c>
      <c r="J86" s="115" t="s">
        <v>168</v>
      </c>
      <c r="K86" s="116" t="s">
        <v>206</v>
      </c>
      <c r="L86" s="112"/>
      <c r="M86" s="57" t="s">
        <v>3</v>
      </c>
      <c r="N86" s="58" t="s">
        <v>43</v>
      </c>
      <c r="O86" s="58" t="s">
        <v>207</v>
      </c>
      <c r="P86" s="58" t="s">
        <v>208</v>
      </c>
      <c r="Q86" s="58" t="s">
        <v>209</v>
      </c>
      <c r="R86" s="58" t="s">
        <v>210</v>
      </c>
      <c r="S86" s="58" t="s">
        <v>211</v>
      </c>
      <c r="T86" s="59" t="s">
        <v>212</v>
      </c>
    </row>
    <row r="87" spans="2:65" s="1" customFormat="1" ht="22.75" customHeight="1">
      <c r="B87" s="33"/>
      <c r="C87" s="62" t="s">
        <v>213</v>
      </c>
      <c r="J87" s="117">
        <f>BK87</f>
        <v>0</v>
      </c>
      <c r="L87" s="33"/>
      <c r="M87" s="60"/>
      <c r="N87" s="51"/>
      <c r="O87" s="51"/>
      <c r="P87" s="118">
        <f>P88</f>
        <v>0</v>
      </c>
      <c r="Q87" s="51"/>
      <c r="R87" s="118">
        <f>R88</f>
        <v>0</v>
      </c>
      <c r="S87" s="51"/>
      <c r="T87" s="119">
        <f>T88</f>
        <v>0</v>
      </c>
      <c r="AT87" s="18" t="s">
        <v>72</v>
      </c>
      <c r="AU87" s="18" t="s">
        <v>169</v>
      </c>
      <c r="BK87" s="120">
        <f>BK88</f>
        <v>0</v>
      </c>
    </row>
    <row r="88" spans="2:65" s="11" customFormat="1" ht="25.9" customHeight="1">
      <c r="B88" s="121"/>
      <c r="D88" s="122" t="s">
        <v>72</v>
      </c>
      <c r="E88" s="123" t="s">
        <v>2004</v>
      </c>
      <c r="F88" s="123" t="s">
        <v>2005</v>
      </c>
      <c r="I88" s="124"/>
      <c r="J88" s="125">
        <f>BK88</f>
        <v>0</v>
      </c>
      <c r="L88" s="121"/>
      <c r="M88" s="126"/>
      <c r="P88" s="127">
        <f>P89</f>
        <v>0</v>
      </c>
      <c r="R88" s="127">
        <f>R89</f>
        <v>0</v>
      </c>
      <c r="T88" s="128">
        <f>T89</f>
        <v>0</v>
      </c>
      <c r="AR88" s="122" t="s">
        <v>82</v>
      </c>
      <c r="AT88" s="129" t="s">
        <v>72</v>
      </c>
      <c r="AU88" s="129" t="s">
        <v>73</v>
      </c>
      <c r="AY88" s="122" t="s">
        <v>216</v>
      </c>
      <c r="BK88" s="130">
        <f>BK89</f>
        <v>0</v>
      </c>
    </row>
    <row r="89" spans="2:65" s="11" customFormat="1" ht="22.75" customHeight="1">
      <c r="B89" s="121"/>
      <c r="D89" s="122" t="s">
        <v>72</v>
      </c>
      <c r="E89" s="131" t="s">
        <v>4218</v>
      </c>
      <c r="F89" s="131" t="s">
        <v>4219</v>
      </c>
      <c r="I89" s="124"/>
      <c r="J89" s="132">
        <f>BK89</f>
        <v>0</v>
      </c>
      <c r="L89" s="121"/>
      <c r="M89" s="126"/>
      <c r="P89" s="127">
        <f>SUM(P90:P91)</f>
        <v>0</v>
      </c>
      <c r="R89" s="127">
        <f>SUM(R90:R91)</f>
        <v>0</v>
      </c>
      <c r="T89" s="128">
        <f>SUM(T90:T91)</f>
        <v>0</v>
      </c>
      <c r="AR89" s="122" t="s">
        <v>82</v>
      </c>
      <c r="AT89" s="129" t="s">
        <v>72</v>
      </c>
      <c r="AU89" s="129" t="s">
        <v>80</v>
      </c>
      <c r="AY89" s="122" t="s">
        <v>216</v>
      </c>
      <c r="BK89" s="130">
        <f>SUM(BK90:BK91)</f>
        <v>0</v>
      </c>
    </row>
    <row r="90" spans="2:65" s="1" customFormat="1" ht="21.75" customHeight="1">
      <c r="B90" s="133"/>
      <c r="C90" s="134" t="s">
        <v>80</v>
      </c>
      <c r="D90" s="134" t="s">
        <v>218</v>
      </c>
      <c r="E90" s="135" t="s">
        <v>4250</v>
      </c>
      <c r="F90" s="136" t="s">
        <v>4251</v>
      </c>
      <c r="G90" s="137" t="s">
        <v>2913</v>
      </c>
      <c r="H90" s="138">
        <v>1</v>
      </c>
      <c r="I90" s="139"/>
      <c r="J90" s="140">
        <f>ROUND(I90*H90,2)</f>
        <v>0</v>
      </c>
      <c r="K90" s="141"/>
      <c r="L90" s="33"/>
      <c r="M90" s="142" t="s">
        <v>3</v>
      </c>
      <c r="N90" s="143" t="s">
        <v>44</v>
      </c>
      <c r="P90" s="144">
        <f>O90*H90</f>
        <v>0</v>
      </c>
      <c r="Q90" s="144">
        <v>0</v>
      </c>
      <c r="R90" s="144">
        <f>Q90*H90</f>
        <v>0</v>
      </c>
      <c r="S90" s="144">
        <v>0</v>
      </c>
      <c r="T90" s="145">
        <f>S90*H90</f>
        <v>0</v>
      </c>
      <c r="AR90" s="146" t="s">
        <v>356</v>
      </c>
      <c r="AT90" s="146" t="s">
        <v>218</v>
      </c>
      <c r="AU90" s="146" t="s">
        <v>82</v>
      </c>
      <c r="AY90" s="18" t="s">
        <v>216</v>
      </c>
      <c r="BE90" s="147">
        <f>IF(N90="základní",J90,0)</f>
        <v>0</v>
      </c>
      <c r="BF90" s="147">
        <f>IF(N90="snížená",J90,0)</f>
        <v>0</v>
      </c>
      <c r="BG90" s="147">
        <f>IF(N90="zákl. přenesená",J90,0)</f>
        <v>0</v>
      </c>
      <c r="BH90" s="147">
        <f>IF(N90="sníž. přenesená",J90,0)</f>
        <v>0</v>
      </c>
      <c r="BI90" s="147">
        <f>IF(N90="nulová",J90,0)</f>
        <v>0</v>
      </c>
      <c r="BJ90" s="18" t="s">
        <v>80</v>
      </c>
      <c r="BK90" s="147">
        <f>ROUND(I90*H90,2)</f>
        <v>0</v>
      </c>
      <c r="BL90" s="18" t="s">
        <v>356</v>
      </c>
      <c r="BM90" s="146" t="s">
        <v>4252</v>
      </c>
    </row>
    <row r="91" spans="2:65" s="1" customFormat="1">
      <c r="B91" s="33"/>
      <c r="D91" s="148" t="s">
        <v>224</v>
      </c>
      <c r="F91" s="149" t="s">
        <v>4253</v>
      </c>
      <c r="I91" s="150"/>
      <c r="L91" s="33"/>
      <c r="M91" s="195"/>
      <c r="N91" s="196"/>
      <c r="O91" s="196"/>
      <c r="P91" s="196"/>
      <c r="Q91" s="196"/>
      <c r="R91" s="196"/>
      <c r="S91" s="196"/>
      <c r="T91" s="197"/>
      <c r="AT91" s="18" t="s">
        <v>224</v>
      </c>
      <c r="AU91" s="18" t="s">
        <v>82</v>
      </c>
    </row>
    <row r="92" spans="2:65" s="1" customFormat="1" ht="7" customHeight="1">
      <c r="B92" s="42"/>
      <c r="C92" s="43"/>
      <c r="D92" s="43"/>
      <c r="E92" s="43"/>
      <c r="F92" s="43"/>
      <c r="G92" s="43"/>
      <c r="H92" s="43"/>
      <c r="I92" s="43"/>
      <c r="J92" s="43"/>
      <c r="K92" s="43"/>
      <c r="L92" s="33"/>
    </row>
  </sheetData>
  <autoFilter ref="C86:K91" xr:uid="{00000000-0009-0000-0000-00000B000000}"/>
  <mergeCells count="12">
    <mergeCell ref="E79:H79"/>
    <mergeCell ref="L2:V2"/>
    <mergeCell ref="E50:H50"/>
    <mergeCell ref="E52:H52"/>
    <mergeCell ref="E54:H54"/>
    <mergeCell ref="E75:H75"/>
    <mergeCell ref="E77:H77"/>
    <mergeCell ref="E7:H7"/>
    <mergeCell ref="E9:H9"/>
    <mergeCell ref="E11:H11"/>
    <mergeCell ref="E20:H20"/>
    <mergeCell ref="E29:H29"/>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BM331"/>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120</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16.5" customHeight="1">
      <c r="B9" s="33"/>
      <c r="E9" s="334" t="s">
        <v>4254</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33</v>
      </c>
      <c r="I21" s="28" t="s">
        <v>29</v>
      </c>
      <c r="J21" s="26" t="s">
        <v>3</v>
      </c>
      <c r="L21" s="33"/>
    </row>
    <row r="22" spans="2:12" s="1" customFormat="1" ht="7" customHeight="1">
      <c r="B22" s="33"/>
      <c r="L22" s="33"/>
    </row>
    <row r="23" spans="2:12" s="1" customFormat="1" ht="12" customHeight="1">
      <c r="B23" s="33"/>
      <c r="D23" s="28" t="s">
        <v>35</v>
      </c>
      <c r="I23" s="28" t="s">
        <v>27</v>
      </c>
      <c r="J23" s="26" t="s">
        <v>3</v>
      </c>
      <c r="L23" s="33"/>
    </row>
    <row r="24" spans="2:12" s="1" customFormat="1" ht="18" customHeight="1">
      <c r="B24" s="33"/>
      <c r="E24" s="26" t="s">
        <v>165</v>
      </c>
      <c r="I24" s="28" t="s">
        <v>29</v>
      </c>
      <c r="J24" s="26" t="s">
        <v>3</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ROUND(J91,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ROUND((SUM(BE91:BE330)),  2)</f>
        <v>0</v>
      </c>
      <c r="I33" s="94">
        <v>0.21</v>
      </c>
      <c r="J33" s="84">
        <f>ROUND(((SUM(BE91:BE330))*I33),  2)</f>
        <v>0</v>
      </c>
      <c r="L33" s="33"/>
    </row>
    <row r="34" spans="2:12" s="1" customFormat="1" ht="14.4" customHeight="1">
      <c r="B34" s="33"/>
      <c r="E34" s="28" t="s">
        <v>45</v>
      </c>
      <c r="F34" s="84">
        <f>ROUND((SUM(BF91:BF330)),  2)</f>
        <v>0</v>
      </c>
      <c r="I34" s="94">
        <v>0.15</v>
      </c>
      <c r="J34" s="84">
        <f>ROUND(((SUM(BF91:BF330))*I34),  2)</f>
        <v>0</v>
      </c>
      <c r="L34" s="33"/>
    </row>
    <row r="35" spans="2:12" s="1" customFormat="1" ht="14.4" hidden="1" customHeight="1">
      <c r="B35" s="33"/>
      <c r="E35" s="28" t="s">
        <v>46</v>
      </c>
      <c r="F35" s="84">
        <f>ROUND((SUM(BG91:BG330)),  2)</f>
        <v>0</v>
      </c>
      <c r="I35" s="94">
        <v>0.21</v>
      </c>
      <c r="J35" s="84">
        <f>0</f>
        <v>0</v>
      </c>
      <c r="L35" s="33"/>
    </row>
    <row r="36" spans="2:12" s="1" customFormat="1" ht="14.4" hidden="1" customHeight="1">
      <c r="B36" s="33"/>
      <c r="E36" s="28" t="s">
        <v>47</v>
      </c>
      <c r="F36" s="84">
        <f>ROUND((SUM(BH91:BH330)),  2)</f>
        <v>0</v>
      </c>
      <c r="I36" s="94">
        <v>0.15</v>
      </c>
      <c r="J36" s="84">
        <f>0</f>
        <v>0</v>
      </c>
      <c r="L36" s="33"/>
    </row>
    <row r="37" spans="2:12" s="1" customFormat="1" ht="14.4" hidden="1" customHeight="1">
      <c r="B37" s="33"/>
      <c r="E37" s="28" t="s">
        <v>48</v>
      </c>
      <c r="F37" s="84">
        <f>ROUND((SUM(BI91:BI330)),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16.5" customHeight="1">
      <c r="B50" s="33"/>
      <c r="E50" s="334" t="str">
        <f>E9</f>
        <v>22-SO063-02 - SO.02  Oplocení</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Atelier-r, s.r.o.</v>
      </c>
      <c r="L54" s="33"/>
    </row>
    <row r="55" spans="2:47" s="1" customFormat="1" ht="15.15" customHeight="1">
      <c r="B55" s="33"/>
      <c r="C55" s="28" t="s">
        <v>30</v>
      </c>
      <c r="F55" s="26" t="str">
        <f>IF(E18="","",E18)</f>
        <v>Vyplň údaj</v>
      </c>
      <c r="I55" s="28" t="s">
        <v>35</v>
      </c>
      <c r="J55" s="31" t="str">
        <f>E24</f>
        <v>Votavová</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J91</f>
        <v>0</v>
      </c>
      <c r="L59" s="33"/>
      <c r="AU59" s="18" t="s">
        <v>169</v>
      </c>
    </row>
    <row r="60" spans="2:47" s="8" customFormat="1" ht="25" customHeight="1">
      <c r="B60" s="104"/>
      <c r="D60" s="105" t="s">
        <v>170</v>
      </c>
      <c r="E60" s="106"/>
      <c r="F60" s="106"/>
      <c r="G60" s="106"/>
      <c r="H60" s="106"/>
      <c r="I60" s="106"/>
      <c r="J60" s="107">
        <f>J92</f>
        <v>0</v>
      </c>
      <c r="L60" s="104"/>
    </row>
    <row r="61" spans="2:47" s="9" customFormat="1" ht="19.899999999999999" customHeight="1">
      <c r="B61" s="108"/>
      <c r="D61" s="109" t="s">
        <v>171</v>
      </c>
      <c r="E61" s="110"/>
      <c r="F61" s="110"/>
      <c r="G61" s="110"/>
      <c r="H61" s="110"/>
      <c r="I61" s="110"/>
      <c r="J61" s="111">
        <f>J93</f>
        <v>0</v>
      </c>
      <c r="L61" s="108"/>
    </row>
    <row r="62" spans="2:47" s="9" customFormat="1" ht="19.899999999999999" customHeight="1">
      <c r="B62" s="108"/>
      <c r="D62" s="109" t="s">
        <v>172</v>
      </c>
      <c r="E62" s="110"/>
      <c r="F62" s="110"/>
      <c r="G62" s="110"/>
      <c r="H62" s="110"/>
      <c r="I62" s="110"/>
      <c r="J62" s="111">
        <f>J149</f>
        <v>0</v>
      </c>
      <c r="L62" s="108"/>
    </row>
    <row r="63" spans="2:47" s="9" customFormat="1" ht="19.899999999999999" customHeight="1">
      <c r="B63" s="108"/>
      <c r="D63" s="109" t="s">
        <v>173</v>
      </c>
      <c r="E63" s="110"/>
      <c r="F63" s="110"/>
      <c r="G63" s="110"/>
      <c r="H63" s="110"/>
      <c r="I63" s="110"/>
      <c r="J63" s="111">
        <f>J196</f>
        <v>0</v>
      </c>
      <c r="L63" s="108"/>
    </row>
    <row r="64" spans="2:47" s="9" customFormat="1" ht="19.899999999999999" customHeight="1">
      <c r="B64" s="108"/>
      <c r="D64" s="109" t="s">
        <v>4255</v>
      </c>
      <c r="E64" s="110"/>
      <c r="F64" s="110"/>
      <c r="G64" s="110"/>
      <c r="H64" s="110"/>
      <c r="I64" s="110"/>
      <c r="J64" s="111">
        <f>J249</f>
        <v>0</v>
      </c>
      <c r="L64" s="108"/>
    </row>
    <row r="65" spans="2:12" s="9" customFormat="1" ht="19.899999999999999" customHeight="1">
      <c r="B65" s="108"/>
      <c r="D65" s="109" t="s">
        <v>175</v>
      </c>
      <c r="E65" s="110"/>
      <c r="F65" s="110"/>
      <c r="G65" s="110"/>
      <c r="H65" s="110"/>
      <c r="I65" s="110"/>
      <c r="J65" s="111">
        <f>J264</f>
        <v>0</v>
      </c>
      <c r="L65" s="108"/>
    </row>
    <row r="66" spans="2:12" s="9" customFormat="1" ht="19.899999999999999" customHeight="1">
      <c r="B66" s="108"/>
      <c r="D66" s="109" t="s">
        <v>177</v>
      </c>
      <c r="E66" s="110"/>
      <c r="F66" s="110"/>
      <c r="G66" s="110"/>
      <c r="H66" s="110"/>
      <c r="I66" s="110"/>
      <c r="J66" s="111">
        <f>J270</f>
        <v>0</v>
      </c>
      <c r="L66" s="108"/>
    </row>
    <row r="67" spans="2:12" s="9" customFormat="1" ht="19.899999999999999" customHeight="1">
      <c r="B67" s="108"/>
      <c r="D67" s="109" t="s">
        <v>178</v>
      </c>
      <c r="E67" s="110"/>
      <c r="F67" s="110"/>
      <c r="G67" s="110"/>
      <c r="H67" s="110"/>
      <c r="I67" s="110"/>
      <c r="J67" s="111">
        <f>J299</f>
        <v>0</v>
      </c>
      <c r="L67" s="108"/>
    </row>
    <row r="68" spans="2:12" s="9" customFormat="1" ht="19.899999999999999" customHeight="1">
      <c r="B68" s="108"/>
      <c r="D68" s="109" t="s">
        <v>179</v>
      </c>
      <c r="E68" s="110"/>
      <c r="F68" s="110"/>
      <c r="G68" s="110"/>
      <c r="H68" s="110"/>
      <c r="I68" s="110"/>
      <c r="J68" s="111">
        <f>J310</f>
        <v>0</v>
      </c>
      <c r="L68" s="108"/>
    </row>
    <row r="69" spans="2:12" s="8" customFormat="1" ht="25" customHeight="1">
      <c r="B69" s="104"/>
      <c r="D69" s="105" t="s">
        <v>180</v>
      </c>
      <c r="E69" s="106"/>
      <c r="F69" s="106"/>
      <c r="G69" s="106"/>
      <c r="H69" s="106"/>
      <c r="I69" s="106"/>
      <c r="J69" s="107">
        <f>J314</f>
        <v>0</v>
      </c>
      <c r="L69" s="104"/>
    </row>
    <row r="70" spans="2:12" s="9" customFormat="1" ht="19.899999999999999" customHeight="1">
      <c r="B70" s="108"/>
      <c r="D70" s="109" t="s">
        <v>190</v>
      </c>
      <c r="E70" s="110"/>
      <c r="F70" s="110"/>
      <c r="G70" s="110"/>
      <c r="H70" s="110"/>
      <c r="I70" s="110"/>
      <c r="J70" s="111">
        <f>J315</f>
        <v>0</v>
      </c>
      <c r="L70" s="108"/>
    </row>
    <row r="71" spans="2:12" s="9" customFormat="1" ht="19.899999999999999" customHeight="1">
      <c r="B71" s="108"/>
      <c r="D71" s="109" t="s">
        <v>195</v>
      </c>
      <c r="E71" s="110"/>
      <c r="F71" s="110"/>
      <c r="G71" s="110"/>
      <c r="H71" s="110"/>
      <c r="I71" s="110"/>
      <c r="J71" s="111">
        <f>J321</f>
        <v>0</v>
      </c>
      <c r="L71" s="108"/>
    </row>
    <row r="72" spans="2:12" s="1" customFormat="1" ht="21.75" customHeight="1">
      <c r="B72" s="33"/>
      <c r="L72" s="33"/>
    </row>
    <row r="73" spans="2:12" s="1" customFormat="1" ht="7" customHeight="1">
      <c r="B73" s="42"/>
      <c r="C73" s="43"/>
      <c r="D73" s="43"/>
      <c r="E73" s="43"/>
      <c r="F73" s="43"/>
      <c r="G73" s="43"/>
      <c r="H73" s="43"/>
      <c r="I73" s="43"/>
      <c r="J73" s="43"/>
      <c r="K73" s="43"/>
      <c r="L73" s="33"/>
    </row>
    <row r="77" spans="2:12" s="1" customFormat="1" ht="7" customHeight="1">
      <c r="B77" s="44"/>
      <c r="C77" s="45"/>
      <c r="D77" s="45"/>
      <c r="E77" s="45"/>
      <c r="F77" s="45"/>
      <c r="G77" s="45"/>
      <c r="H77" s="45"/>
      <c r="I77" s="45"/>
      <c r="J77" s="45"/>
      <c r="K77" s="45"/>
      <c r="L77" s="33"/>
    </row>
    <row r="78" spans="2:12" s="1" customFormat="1" ht="25" customHeight="1">
      <c r="B78" s="33"/>
      <c r="C78" s="22" t="s">
        <v>201</v>
      </c>
      <c r="L78" s="33"/>
    </row>
    <row r="79" spans="2:12" s="1" customFormat="1" ht="7" customHeight="1">
      <c r="B79" s="33"/>
      <c r="L79" s="33"/>
    </row>
    <row r="80" spans="2:12" s="1" customFormat="1" ht="12" customHeight="1">
      <c r="B80" s="33"/>
      <c r="C80" s="28" t="s">
        <v>18</v>
      </c>
      <c r="L80" s="33"/>
    </row>
    <row r="81" spans="2:65" s="1" customFormat="1" ht="16.5" customHeight="1">
      <c r="B81" s="33"/>
      <c r="E81" s="339" t="str">
        <f>E7</f>
        <v>Czech Globe - pavilon D</v>
      </c>
      <c r="F81" s="340"/>
      <c r="G81" s="340"/>
      <c r="H81" s="340"/>
      <c r="L81" s="33"/>
    </row>
    <row r="82" spans="2:65" s="1" customFormat="1" ht="12" customHeight="1">
      <c r="B82" s="33"/>
      <c r="C82" s="28" t="s">
        <v>161</v>
      </c>
      <c r="L82" s="33"/>
    </row>
    <row r="83" spans="2:65" s="1" customFormat="1" ht="16.5" customHeight="1">
      <c r="B83" s="33"/>
      <c r="E83" s="334" t="str">
        <f>E9</f>
        <v>22-SO063-02 - SO.02  Oplocení</v>
      </c>
      <c r="F83" s="338"/>
      <c r="G83" s="338"/>
      <c r="H83" s="338"/>
      <c r="L83" s="33"/>
    </row>
    <row r="84" spans="2:65" s="1" customFormat="1" ht="7" customHeight="1">
      <c r="B84" s="33"/>
      <c r="L84" s="33"/>
    </row>
    <row r="85" spans="2:65" s="1" customFormat="1" ht="12" customHeight="1">
      <c r="B85" s="33"/>
      <c r="C85" s="28" t="s">
        <v>22</v>
      </c>
      <c r="F85" s="26" t="str">
        <f>F12</f>
        <v>Brno</v>
      </c>
      <c r="I85" s="28" t="s">
        <v>24</v>
      </c>
      <c r="J85" s="50" t="str">
        <f>IF(J12="","",J12)</f>
        <v>23. 9. 2022</v>
      </c>
      <c r="L85" s="33"/>
    </row>
    <row r="86" spans="2:65" s="1" customFormat="1" ht="7" customHeight="1">
      <c r="B86" s="33"/>
      <c r="L86" s="33"/>
    </row>
    <row r="87" spans="2:65" s="1" customFormat="1" ht="15.15" customHeight="1">
      <c r="B87" s="33"/>
      <c r="C87" s="28" t="s">
        <v>26</v>
      </c>
      <c r="F87" s="26" t="str">
        <f>E15</f>
        <v>Ústav výzkumu globální změny AV ČR</v>
      </c>
      <c r="I87" s="28" t="s">
        <v>32</v>
      </c>
      <c r="J87" s="31" t="str">
        <f>E21</f>
        <v>Atelier-r, s.r.o.</v>
      </c>
      <c r="L87" s="33"/>
    </row>
    <row r="88" spans="2:65" s="1" customFormat="1" ht="15.15" customHeight="1">
      <c r="B88" s="33"/>
      <c r="C88" s="28" t="s">
        <v>30</v>
      </c>
      <c r="F88" s="26" t="str">
        <f>IF(E18="","",E18)</f>
        <v>Vyplň údaj</v>
      </c>
      <c r="I88" s="28" t="s">
        <v>35</v>
      </c>
      <c r="J88" s="31" t="str">
        <f>E24</f>
        <v>Votavová</v>
      </c>
      <c r="L88" s="33"/>
    </row>
    <row r="89" spans="2:65" s="1" customFormat="1" ht="10.25" customHeight="1">
      <c r="B89" s="33"/>
      <c r="L89" s="33"/>
    </row>
    <row r="90" spans="2:65" s="10" customFormat="1" ht="29.25" customHeight="1">
      <c r="B90" s="112"/>
      <c r="C90" s="113" t="s">
        <v>202</v>
      </c>
      <c r="D90" s="114" t="s">
        <v>58</v>
      </c>
      <c r="E90" s="114" t="s">
        <v>54</v>
      </c>
      <c r="F90" s="114" t="s">
        <v>55</v>
      </c>
      <c r="G90" s="114" t="s">
        <v>203</v>
      </c>
      <c r="H90" s="114" t="s">
        <v>204</v>
      </c>
      <c r="I90" s="114" t="s">
        <v>205</v>
      </c>
      <c r="J90" s="115" t="s">
        <v>168</v>
      </c>
      <c r="K90" s="116" t="s">
        <v>206</v>
      </c>
      <c r="L90" s="112"/>
      <c r="M90" s="57" t="s">
        <v>3</v>
      </c>
      <c r="N90" s="58" t="s">
        <v>43</v>
      </c>
      <c r="O90" s="58" t="s">
        <v>207</v>
      </c>
      <c r="P90" s="58" t="s">
        <v>208</v>
      </c>
      <c r="Q90" s="58" t="s">
        <v>209</v>
      </c>
      <c r="R90" s="58" t="s">
        <v>210</v>
      </c>
      <c r="S90" s="58" t="s">
        <v>211</v>
      </c>
      <c r="T90" s="59" t="s">
        <v>212</v>
      </c>
    </row>
    <row r="91" spans="2:65" s="1" customFormat="1" ht="22.75" customHeight="1">
      <c r="B91" s="33"/>
      <c r="C91" s="62" t="s">
        <v>213</v>
      </c>
      <c r="J91" s="117">
        <f>BK91</f>
        <v>0</v>
      </c>
      <c r="L91" s="33"/>
      <c r="M91" s="60"/>
      <c r="N91" s="51"/>
      <c r="O91" s="51"/>
      <c r="P91" s="118">
        <f>P92+P314</f>
        <v>0</v>
      </c>
      <c r="Q91" s="51"/>
      <c r="R91" s="118">
        <f>R92+R314</f>
        <v>213.44275218999999</v>
      </c>
      <c r="S91" s="51"/>
      <c r="T91" s="119">
        <f>T92+T314</f>
        <v>208.12419830000002</v>
      </c>
      <c r="AT91" s="18" t="s">
        <v>72</v>
      </c>
      <c r="AU91" s="18" t="s">
        <v>169</v>
      </c>
      <c r="BK91" s="120">
        <f>BK92+BK314</f>
        <v>0</v>
      </c>
    </row>
    <row r="92" spans="2:65" s="11" customFormat="1" ht="25.9" customHeight="1">
      <c r="B92" s="121"/>
      <c r="D92" s="122" t="s">
        <v>72</v>
      </c>
      <c r="E92" s="123" t="s">
        <v>214</v>
      </c>
      <c r="F92" s="123" t="s">
        <v>215</v>
      </c>
      <c r="I92" s="124"/>
      <c r="J92" s="125">
        <f>BK92</f>
        <v>0</v>
      </c>
      <c r="L92" s="121"/>
      <c r="M92" s="126"/>
      <c r="P92" s="127">
        <f>P93+P149+P196+P249+P264+P270+P299+P310</f>
        <v>0</v>
      </c>
      <c r="R92" s="127">
        <f>R93+R149+R196+R249+R264+R270+R299+R310</f>
        <v>213.42170689</v>
      </c>
      <c r="T92" s="128">
        <f>T93+T149+T196+T249+T264+T270+T299+T310</f>
        <v>208.12419830000002</v>
      </c>
      <c r="AR92" s="122" t="s">
        <v>80</v>
      </c>
      <c r="AT92" s="129" t="s">
        <v>72</v>
      </c>
      <c r="AU92" s="129" t="s">
        <v>73</v>
      </c>
      <c r="AY92" s="122" t="s">
        <v>216</v>
      </c>
      <c r="BK92" s="130">
        <f>BK93+BK149+BK196+BK249+BK264+BK270+BK299+BK310</f>
        <v>0</v>
      </c>
    </row>
    <row r="93" spans="2:65" s="11" customFormat="1" ht="22.75" customHeight="1">
      <c r="B93" s="121"/>
      <c r="D93" s="122" t="s">
        <v>72</v>
      </c>
      <c r="E93" s="131" t="s">
        <v>80</v>
      </c>
      <c r="F93" s="131" t="s">
        <v>217</v>
      </c>
      <c r="I93" s="124"/>
      <c r="J93" s="132">
        <f>BK93</f>
        <v>0</v>
      </c>
      <c r="L93" s="121"/>
      <c r="M93" s="126"/>
      <c r="P93" s="127">
        <f>SUM(P94:P148)</f>
        <v>0</v>
      </c>
      <c r="R93" s="127">
        <f>SUM(R94:R148)</f>
        <v>90.273847700000005</v>
      </c>
      <c r="T93" s="128">
        <f>SUM(T94:T148)</f>
        <v>32.024198300000002</v>
      </c>
      <c r="AR93" s="122" t="s">
        <v>80</v>
      </c>
      <c r="AT93" s="129" t="s">
        <v>72</v>
      </c>
      <c r="AU93" s="129" t="s">
        <v>80</v>
      </c>
      <c r="AY93" s="122" t="s">
        <v>216</v>
      </c>
      <c r="BK93" s="130">
        <f>SUM(BK94:BK148)</f>
        <v>0</v>
      </c>
    </row>
    <row r="94" spans="2:65" s="1" customFormat="1" ht="24.15" customHeight="1">
      <c r="B94" s="133"/>
      <c r="C94" s="134" t="s">
        <v>80</v>
      </c>
      <c r="D94" s="134" t="s">
        <v>218</v>
      </c>
      <c r="E94" s="135" t="s">
        <v>4256</v>
      </c>
      <c r="F94" s="136" t="s">
        <v>4257</v>
      </c>
      <c r="G94" s="137" t="s">
        <v>221</v>
      </c>
      <c r="H94" s="138">
        <v>77.111000000000004</v>
      </c>
      <c r="I94" s="139"/>
      <c r="J94" s="140">
        <f>ROUND(I94*H94,2)</f>
        <v>0</v>
      </c>
      <c r="K94" s="141"/>
      <c r="L94" s="33"/>
      <c r="M94" s="142" t="s">
        <v>3</v>
      </c>
      <c r="N94" s="143" t="s">
        <v>44</v>
      </c>
      <c r="P94" s="144">
        <f>O94*H94</f>
        <v>0</v>
      </c>
      <c r="Q94" s="144">
        <v>1.1707000000000001</v>
      </c>
      <c r="R94" s="144">
        <f>Q94*H94</f>
        <v>90.273847700000005</v>
      </c>
      <c r="S94" s="144">
        <v>0.1153</v>
      </c>
      <c r="T94" s="145">
        <f>S94*H94</f>
        <v>8.8908982999999999</v>
      </c>
      <c r="AR94" s="146" t="s">
        <v>222</v>
      </c>
      <c r="AT94" s="146" t="s">
        <v>218</v>
      </c>
      <c r="AU94" s="146" t="s">
        <v>82</v>
      </c>
      <c r="AY94" s="18" t="s">
        <v>216</v>
      </c>
      <c r="BE94" s="147">
        <f>IF(N94="základní",J94,0)</f>
        <v>0</v>
      </c>
      <c r="BF94" s="147">
        <f>IF(N94="snížená",J94,0)</f>
        <v>0</v>
      </c>
      <c r="BG94" s="147">
        <f>IF(N94="zákl. přenesená",J94,0)</f>
        <v>0</v>
      </c>
      <c r="BH94" s="147">
        <f>IF(N94="sníž. přenesená",J94,0)</f>
        <v>0</v>
      </c>
      <c r="BI94" s="147">
        <f>IF(N94="nulová",J94,0)</f>
        <v>0</v>
      </c>
      <c r="BJ94" s="18" t="s">
        <v>80</v>
      </c>
      <c r="BK94" s="147">
        <f>ROUND(I94*H94,2)</f>
        <v>0</v>
      </c>
      <c r="BL94" s="18" t="s">
        <v>222</v>
      </c>
      <c r="BM94" s="146" t="s">
        <v>4258</v>
      </c>
    </row>
    <row r="95" spans="2:65" s="1" customFormat="1" ht="36">
      <c r="B95" s="33"/>
      <c r="D95" s="148" t="s">
        <v>224</v>
      </c>
      <c r="F95" s="149" t="s">
        <v>4259</v>
      </c>
      <c r="I95" s="150"/>
      <c r="L95" s="33"/>
      <c r="M95" s="151"/>
      <c r="T95" s="54"/>
      <c r="AT95" s="18" t="s">
        <v>224</v>
      </c>
      <c r="AU95" s="18" t="s">
        <v>82</v>
      </c>
    </row>
    <row r="96" spans="2:65" s="1" customFormat="1">
      <c r="B96" s="33"/>
      <c r="D96" s="152" t="s">
        <v>226</v>
      </c>
      <c r="F96" s="153" t="s">
        <v>4260</v>
      </c>
      <c r="I96" s="150"/>
      <c r="L96" s="33"/>
      <c r="M96" s="151"/>
      <c r="T96" s="54"/>
      <c r="AT96" s="18" t="s">
        <v>226</v>
      </c>
      <c r="AU96" s="18" t="s">
        <v>82</v>
      </c>
    </row>
    <row r="97" spans="2:65" s="12" customFormat="1">
      <c r="B97" s="155"/>
      <c r="D97" s="148" t="s">
        <v>230</v>
      </c>
      <c r="E97" s="156" t="s">
        <v>3</v>
      </c>
      <c r="F97" s="157" t="s">
        <v>4261</v>
      </c>
      <c r="H97" s="156" t="s">
        <v>3</v>
      </c>
      <c r="I97" s="158"/>
      <c r="L97" s="155"/>
      <c r="M97" s="159"/>
      <c r="T97" s="160"/>
      <c r="AT97" s="156" t="s">
        <v>230</v>
      </c>
      <c r="AU97" s="156" t="s">
        <v>82</v>
      </c>
      <c r="AV97" s="12" t="s">
        <v>80</v>
      </c>
      <c r="AW97" s="12" t="s">
        <v>34</v>
      </c>
      <c r="AX97" s="12" t="s">
        <v>73</v>
      </c>
      <c r="AY97" s="156" t="s">
        <v>216</v>
      </c>
    </row>
    <row r="98" spans="2:65" s="13" customFormat="1">
      <c r="B98" s="161"/>
      <c r="D98" s="148" t="s">
        <v>230</v>
      </c>
      <c r="E98" s="162" t="s">
        <v>3</v>
      </c>
      <c r="F98" s="163" t="s">
        <v>4262</v>
      </c>
      <c r="H98" s="164">
        <v>77.111000000000004</v>
      </c>
      <c r="I98" s="165"/>
      <c r="L98" s="161"/>
      <c r="M98" s="166"/>
      <c r="T98" s="167"/>
      <c r="AT98" s="162" t="s">
        <v>230</v>
      </c>
      <c r="AU98" s="162" t="s">
        <v>82</v>
      </c>
      <c r="AV98" s="13" t="s">
        <v>82</v>
      </c>
      <c r="AW98" s="13" t="s">
        <v>34</v>
      </c>
      <c r="AX98" s="13" t="s">
        <v>80</v>
      </c>
      <c r="AY98" s="162" t="s">
        <v>216</v>
      </c>
    </row>
    <row r="99" spans="2:65" s="1" customFormat="1" ht="33" customHeight="1">
      <c r="B99" s="133"/>
      <c r="C99" s="134" t="s">
        <v>82</v>
      </c>
      <c r="D99" s="134" t="s">
        <v>218</v>
      </c>
      <c r="E99" s="135" t="s">
        <v>4263</v>
      </c>
      <c r="F99" s="136" t="s">
        <v>4264</v>
      </c>
      <c r="G99" s="137" t="s">
        <v>221</v>
      </c>
      <c r="H99" s="138">
        <v>77.111000000000004</v>
      </c>
      <c r="I99" s="139"/>
      <c r="J99" s="140">
        <f>ROUND(I99*H99,2)</f>
        <v>0</v>
      </c>
      <c r="K99" s="141"/>
      <c r="L99" s="33"/>
      <c r="M99" s="142" t="s">
        <v>3</v>
      </c>
      <c r="N99" s="143" t="s">
        <v>44</v>
      </c>
      <c r="P99" s="144">
        <f>O99*H99</f>
        <v>0</v>
      </c>
      <c r="Q99" s="144">
        <v>0</v>
      </c>
      <c r="R99" s="144">
        <f>Q99*H99</f>
        <v>0</v>
      </c>
      <c r="S99" s="144">
        <v>0.3</v>
      </c>
      <c r="T99" s="145">
        <f>S99*H99</f>
        <v>23.133300000000002</v>
      </c>
      <c r="AR99" s="146" t="s">
        <v>222</v>
      </c>
      <c r="AT99" s="146" t="s">
        <v>218</v>
      </c>
      <c r="AU99" s="146" t="s">
        <v>82</v>
      </c>
      <c r="AY99" s="18" t="s">
        <v>216</v>
      </c>
      <c r="BE99" s="147">
        <f>IF(N99="základní",J99,0)</f>
        <v>0</v>
      </c>
      <c r="BF99" s="147">
        <f>IF(N99="snížená",J99,0)</f>
        <v>0</v>
      </c>
      <c r="BG99" s="147">
        <f>IF(N99="zákl. přenesená",J99,0)</f>
        <v>0</v>
      </c>
      <c r="BH99" s="147">
        <f>IF(N99="sníž. přenesená",J99,0)</f>
        <v>0</v>
      </c>
      <c r="BI99" s="147">
        <f>IF(N99="nulová",J99,0)</f>
        <v>0</v>
      </c>
      <c r="BJ99" s="18" t="s">
        <v>80</v>
      </c>
      <c r="BK99" s="147">
        <f>ROUND(I99*H99,2)</f>
        <v>0</v>
      </c>
      <c r="BL99" s="18" t="s">
        <v>222</v>
      </c>
      <c r="BM99" s="146" t="s">
        <v>4265</v>
      </c>
    </row>
    <row r="100" spans="2:65" s="1" customFormat="1" ht="36">
      <c r="B100" s="33"/>
      <c r="D100" s="148" t="s">
        <v>224</v>
      </c>
      <c r="F100" s="149" t="s">
        <v>4266</v>
      </c>
      <c r="I100" s="150"/>
      <c r="L100" s="33"/>
      <c r="M100" s="151"/>
      <c r="T100" s="54"/>
      <c r="AT100" s="18" t="s">
        <v>224</v>
      </c>
      <c r="AU100" s="18" t="s">
        <v>82</v>
      </c>
    </row>
    <row r="101" spans="2:65" s="1" customFormat="1">
      <c r="B101" s="33"/>
      <c r="D101" s="152" t="s">
        <v>226</v>
      </c>
      <c r="F101" s="153" t="s">
        <v>4267</v>
      </c>
      <c r="I101" s="150"/>
      <c r="L101" s="33"/>
      <c r="M101" s="151"/>
      <c r="T101" s="54"/>
      <c r="AT101" s="18" t="s">
        <v>226</v>
      </c>
      <c r="AU101" s="18" t="s">
        <v>82</v>
      </c>
    </row>
    <row r="102" spans="2:65" s="12" customFormat="1">
      <c r="B102" s="155"/>
      <c r="D102" s="148" t="s">
        <v>230</v>
      </c>
      <c r="E102" s="156" t="s">
        <v>3</v>
      </c>
      <c r="F102" s="157" t="s">
        <v>4261</v>
      </c>
      <c r="H102" s="156" t="s">
        <v>3</v>
      </c>
      <c r="I102" s="158"/>
      <c r="L102" s="155"/>
      <c r="M102" s="159"/>
      <c r="T102" s="160"/>
      <c r="AT102" s="156" t="s">
        <v>230</v>
      </c>
      <c r="AU102" s="156" t="s">
        <v>82</v>
      </c>
      <c r="AV102" s="12" t="s">
        <v>80</v>
      </c>
      <c r="AW102" s="12" t="s">
        <v>34</v>
      </c>
      <c r="AX102" s="12" t="s">
        <v>73</v>
      </c>
      <c r="AY102" s="156" t="s">
        <v>216</v>
      </c>
    </row>
    <row r="103" spans="2:65" s="13" customFormat="1">
      <c r="B103" s="161"/>
      <c r="D103" s="148" t="s">
        <v>230</v>
      </c>
      <c r="E103" s="162" t="s">
        <v>3</v>
      </c>
      <c r="F103" s="163" t="s">
        <v>4262</v>
      </c>
      <c r="H103" s="164">
        <v>77.111000000000004</v>
      </c>
      <c r="I103" s="165"/>
      <c r="L103" s="161"/>
      <c r="M103" s="166"/>
      <c r="T103" s="167"/>
      <c r="AT103" s="162" t="s">
        <v>230</v>
      </c>
      <c r="AU103" s="162" t="s">
        <v>82</v>
      </c>
      <c r="AV103" s="13" t="s">
        <v>82</v>
      </c>
      <c r="AW103" s="13" t="s">
        <v>34</v>
      </c>
      <c r="AX103" s="13" t="s">
        <v>80</v>
      </c>
      <c r="AY103" s="162" t="s">
        <v>216</v>
      </c>
    </row>
    <row r="104" spans="2:65" s="1" customFormat="1" ht="33" customHeight="1">
      <c r="B104" s="133"/>
      <c r="C104" s="134" t="s">
        <v>241</v>
      </c>
      <c r="D104" s="134" t="s">
        <v>218</v>
      </c>
      <c r="E104" s="135" t="s">
        <v>4268</v>
      </c>
      <c r="F104" s="136" t="s">
        <v>4269</v>
      </c>
      <c r="G104" s="137" t="s">
        <v>235</v>
      </c>
      <c r="H104" s="138">
        <v>86.512</v>
      </c>
      <c r="I104" s="139"/>
      <c r="J104" s="140">
        <f>ROUND(I104*H104,2)</f>
        <v>0</v>
      </c>
      <c r="K104" s="141"/>
      <c r="L104" s="33"/>
      <c r="M104" s="142" t="s">
        <v>3</v>
      </c>
      <c r="N104" s="143" t="s">
        <v>44</v>
      </c>
      <c r="P104" s="144">
        <f>O104*H104</f>
        <v>0</v>
      </c>
      <c r="Q104" s="144">
        <v>0</v>
      </c>
      <c r="R104" s="144">
        <f>Q104*H104</f>
        <v>0</v>
      </c>
      <c r="S104" s="144">
        <v>0</v>
      </c>
      <c r="T104" s="145">
        <f>S104*H104</f>
        <v>0</v>
      </c>
      <c r="AR104" s="146" t="s">
        <v>222</v>
      </c>
      <c r="AT104" s="146" t="s">
        <v>218</v>
      </c>
      <c r="AU104" s="146" t="s">
        <v>82</v>
      </c>
      <c r="AY104" s="18" t="s">
        <v>216</v>
      </c>
      <c r="BE104" s="147">
        <f>IF(N104="základní",J104,0)</f>
        <v>0</v>
      </c>
      <c r="BF104" s="147">
        <f>IF(N104="snížená",J104,0)</f>
        <v>0</v>
      </c>
      <c r="BG104" s="147">
        <f>IF(N104="zákl. přenesená",J104,0)</f>
        <v>0</v>
      </c>
      <c r="BH104" s="147">
        <f>IF(N104="sníž. přenesená",J104,0)</f>
        <v>0</v>
      </c>
      <c r="BI104" s="147">
        <f>IF(N104="nulová",J104,0)</f>
        <v>0</v>
      </c>
      <c r="BJ104" s="18" t="s">
        <v>80</v>
      </c>
      <c r="BK104" s="147">
        <f>ROUND(I104*H104,2)</f>
        <v>0</v>
      </c>
      <c r="BL104" s="18" t="s">
        <v>222</v>
      </c>
      <c r="BM104" s="146" t="s">
        <v>4270</v>
      </c>
    </row>
    <row r="105" spans="2:65" s="1" customFormat="1" ht="27">
      <c r="B105" s="33"/>
      <c r="D105" s="148" t="s">
        <v>224</v>
      </c>
      <c r="F105" s="149" t="s">
        <v>4271</v>
      </c>
      <c r="I105" s="150"/>
      <c r="L105" s="33"/>
      <c r="M105" s="151"/>
      <c r="T105" s="54"/>
      <c r="AT105" s="18" t="s">
        <v>224</v>
      </c>
      <c r="AU105" s="18" t="s">
        <v>82</v>
      </c>
    </row>
    <row r="106" spans="2:65" s="1" customFormat="1">
      <c r="B106" s="33"/>
      <c r="D106" s="152" t="s">
        <v>226</v>
      </c>
      <c r="F106" s="153" t="s">
        <v>4272</v>
      </c>
      <c r="I106" s="150"/>
      <c r="L106" s="33"/>
      <c r="M106" s="151"/>
      <c r="T106" s="54"/>
      <c r="AT106" s="18" t="s">
        <v>226</v>
      </c>
      <c r="AU106" s="18" t="s">
        <v>82</v>
      </c>
    </row>
    <row r="107" spans="2:65" s="12" customFormat="1">
      <c r="B107" s="155"/>
      <c r="D107" s="148" t="s">
        <v>230</v>
      </c>
      <c r="E107" s="156" t="s">
        <v>3</v>
      </c>
      <c r="F107" s="157" t="s">
        <v>4273</v>
      </c>
      <c r="H107" s="156" t="s">
        <v>3</v>
      </c>
      <c r="I107" s="158"/>
      <c r="L107" s="155"/>
      <c r="M107" s="159"/>
      <c r="T107" s="160"/>
      <c r="AT107" s="156" t="s">
        <v>230</v>
      </c>
      <c r="AU107" s="156" t="s">
        <v>82</v>
      </c>
      <c r="AV107" s="12" t="s">
        <v>80</v>
      </c>
      <c r="AW107" s="12" t="s">
        <v>34</v>
      </c>
      <c r="AX107" s="12" t="s">
        <v>73</v>
      </c>
      <c r="AY107" s="156" t="s">
        <v>216</v>
      </c>
    </row>
    <row r="108" spans="2:65" s="12" customFormat="1">
      <c r="B108" s="155"/>
      <c r="D108" s="148" t="s">
        <v>230</v>
      </c>
      <c r="E108" s="156" t="s">
        <v>3</v>
      </c>
      <c r="F108" s="157" t="s">
        <v>1357</v>
      </c>
      <c r="H108" s="156" t="s">
        <v>3</v>
      </c>
      <c r="I108" s="158"/>
      <c r="L108" s="155"/>
      <c r="M108" s="159"/>
      <c r="T108" s="160"/>
      <c r="AT108" s="156" t="s">
        <v>230</v>
      </c>
      <c r="AU108" s="156" t="s">
        <v>82</v>
      </c>
      <c r="AV108" s="12" t="s">
        <v>80</v>
      </c>
      <c r="AW108" s="12" t="s">
        <v>34</v>
      </c>
      <c r="AX108" s="12" t="s">
        <v>73</v>
      </c>
      <c r="AY108" s="156" t="s">
        <v>216</v>
      </c>
    </row>
    <row r="109" spans="2:65" s="13" customFormat="1">
      <c r="B109" s="161"/>
      <c r="D109" s="148" t="s">
        <v>230</v>
      </c>
      <c r="E109" s="162" t="s">
        <v>3</v>
      </c>
      <c r="F109" s="163" t="s">
        <v>4274</v>
      </c>
      <c r="H109" s="164">
        <v>3.3479999999999999</v>
      </c>
      <c r="I109" s="165"/>
      <c r="L109" s="161"/>
      <c r="M109" s="166"/>
      <c r="T109" s="167"/>
      <c r="AT109" s="162" t="s">
        <v>230</v>
      </c>
      <c r="AU109" s="162" t="s">
        <v>82</v>
      </c>
      <c r="AV109" s="13" t="s">
        <v>82</v>
      </c>
      <c r="AW109" s="13" t="s">
        <v>34</v>
      </c>
      <c r="AX109" s="13" t="s">
        <v>73</v>
      </c>
      <c r="AY109" s="162" t="s">
        <v>216</v>
      </c>
    </row>
    <row r="110" spans="2:65" s="13" customFormat="1">
      <c r="B110" s="161"/>
      <c r="D110" s="148" t="s">
        <v>230</v>
      </c>
      <c r="E110" s="162" t="s">
        <v>3</v>
      </c>
      <c r="F110" s="163" t="s">
        <v>4275</v>
      </c>
      <c r="H110" s="164">
        <v>7.9740000000000002</v>
      </c>
      <c r="I110" s="165"/>
      <c r="L110" s="161"/>
      <c r="M110" s="166"/>
      <c r="T110" s="167"/>
      <c r="AT110" s="162" t="s">
        <v>230</v>
      </c>
      <c r="AU110" s="162" t="s">
        <v>82</v>
      </c>
      <c r="AV110" s="13" t="s">
        <v>82</v>
      </c>
      <c r="AW110" s="13" t="s">
        <v>34</v>
      </c>
      <c r="AX110" s="13" t="s">
        <v>73</v>
      </c>
      <c r="AY110" s="162" t="s">
        <v>216</v>
      </c>
    </row>
    <row r="111" spans="2:65" s="13" customFormat="1">
      <c r="B111" s="161"/>
      <c r="D111" s="148" t="s">
        <v>230</v>
      </c>
      <c r="E111" s="162" t="s">
        <v>3</v>
      </c>
      <c r="F111" s="163" t="s">
        <v>4276</v>
      </c>
      <c r="H111" s="164">
        <v>20.481000000000002</v>
      </c>
      <c r="I111" s="165"/>
      <c r="L111" s="161"/>
      <c r="M111" s="166"/>
      <c r="T111" s="167"/>
      <c r="AT111" s="162" t="s">
        <v>230</v>
      </c>
      <c r="AU111" s="162" t="s">
        <v>82</v>
      </c>
      <c r="AV111" s="13" t="s">
        <v>82</v>
      </c>
      <c r="AW111" s="13" t="s">
        <v>34</v>
      </c>
      <c r="AX111" s="13" t="s">
        <v>73</v>
      </c>
      <c r="AY111" s="162" t="s">
        <v>216</v>
      </c>
    </row>
    <row r="112" spans="2:65" s="13" customFormat="1">
      <c r="B112" s="161"/>
      <c r="D112" s="148" t="s">
        <v>230</v>
      </c>
      <c r="E112" s="162" t="s">
        <v>3</v>
      </c>
      <c r="F112" s="163" t="s">
        <v>4277</v>
      </c>
      <c r="H112" s="164">
        <v>5.1429999999999998</v>
      </c>
      <c r="I112" s="165"/>
      <c r="L112" s="161"/>
      <c r="M112" s="166"/>
      <c r="T112" s="167"/>
      <c r="AT112" s="162" t="s">
        <v>230</v>
      </c>
      <c r="AU112" s="162" t="s">
        <v>82</v>
      </c>
      <c r="AV112" s="13" t="s">
        <v>82</v>
      </c>
      <c r="AW112" s="13" t="s">
        <v>34</v>
      </c>
      <c r="AX112" s="13" t="s">
        <v>73</v>
      </c>
      <c r="AY112" s="162" t="s">
        <v>216</v>
      </c>
    </row>
    <row r="113" spans="2:65" s="13" customFormat="1">
      <c r="B113" s="161"/>
      <c r="D113" s="148" t="s">
        <v>230</v>
      </c>
      <c r="E113" s="162" t="s">
        <v>3</v>
      </c>
      <c r="F113" s="163" t="s">
        <v>4278</v>
      </c>
      <c r="H113" s="164">
        <v>11.116</v>
      </c>
      <c r="I113" s="165"/>
      <c r="L113" s="161"/>
      <c r="M113" s="166"/>
      <c r="T113" s="167"/>
      <c r="AT113" s="162" t="s">
        <v>230</v>
      </c>
      <c r="AU113" s="162" t="s">
        <v>82</v>
      </c>
      <c r="AV113" s="13" t="s">
        <v>82</v>
      </c>
      <c r="AW113" s="13" t="s">
        <v>34</v>
      </c>
      <c r="AX113" s="13" t="s">
        <v>73</v>
      </c>
      <c r="AY113" s="162" t="s">
        <v>216</v>
      </c>
    </row>
    <row r="114" spans="2:65" s="13" customFormat="1">
      <c r="B114" s="161"/>
      <c r="D114" s="148" t="s">
        <v>230</v>
      </c>
      <c r="E114" s="162" t="s">
        <v>3</v>
      </c>
      <c r="F114" s="163" t="s">
        <v>4279</v>
      </c>
      <c r="H114" s="164">
        <v>28.411000000000001</v>
      </c>
      <c r="I114" s="165"/>
      <c r="L114" s="161"/>
      <c r="M114" s="166"/>
      <c r="T114" s="167"/>
      <c r="AT114" s="162" t="s">
        <v>230</v>
      </c>
      <c r="AU114" s="162" t="s">
        <v>82</v>
      </c>
      <c r="AV114" s="13" t="s">
        <v>82</v>
      </c>
      <c r="AW114" s="13" t="s">
        <v>34</v>
      </c>
      <c r="AX114" s="13" t="s">
        <v>73</v>
      </c>
      <c r="AY114" s="162" t="s">
        <v>216</v>
      </c>
    </row>
    <row r="115" spans="2:65" s="13" customFormat="1">
      <c r="B115" s="161"/>
      <c r="D115" s="148" t="s">
        <v>230</v>
      </c>
      <c r="E115" s="162" t="s">
        <v>3</v>
      </c>
      <c r="F115" s="163" t="s">
        <v>4280</v>
      </c>
      <c r="H115" s="164">
        <v>10.039</v>
      </c>
      <c r="I115" s="165"/>
      <c r="L115" s="161"/>
      <c r="M115" s="166"/>
      <c r="T115" s="167"/>
      <c r="AT115" s="162" t="s">
        <v>230</v>
      </c>
      <c r="AU115" s="162" t="s">
        <v>82</v>
      </c>
      <c r="AV115" s="13" t="s">
        <v>82</v>
      </c>
      <c r="AW115" s="13" t="s">
        <v>34</v>
      </c>
      <c r="AX115" s="13" t="s">
        <v>73</v>
      </c>
      <c r="AY115" s="162" t="s">
        <v>216</v>
      </c>
    </row>
    <row r="116" spans="2:65" s="14" customFormat="1">
      <c r="B116" s="168"/>
      <c r="D116" s="148" t="s">
        <v>230</v>
      </c>
      <c r="E116" s="169" t="s">
        <v>3</v>
      </c>
      <c r="F116" s="170" t="s">
        <v>251</v>
      </c>
      <c r="H116" s="171">
        <v>86.512</v>
      </c>
      <c r="I116" s="172"/>
      <c r="L116" s="168"/>
      <c r="M116" s="173"/>
      <c r="T116" s="174"/>
      <c r="AT116" s="169" t="s">
        <v>230</v>
      </c>
      <c r="AU116" s="169" t="s">
        <v>82</v>
      </c>
      <c r="AV116" s="14" t="s">
        <v>222</v>
      </c>
      <c r="AW116" s="14" t="s">
        <v>34</v>
      </c>
      <c r="AX116" s="14" t="s">
        <v>80</v>
      </c>
      <c r="AY116" s="169" t="s">
        <v>216</v>
      </c>
    </row>
    <row r="117" spans="2:65" s="1" customFormat="1" ht="37.75" customHeight="1">
      <c r="B117" s="133"/>
      <c r="C117" s="134" t="s">
        <v>222</v>
      </c>
      <c r="D117" s="134" t="s">
        <v>218</v>
      </c>
      <c r="E117" s="135" t="s">
        <v>340</v>
      </c>
      <c r="F117" s="136" t="s">
        <v>341</v>
      </c>
      <c r="G117" s="137" t="s">
        <v>235</v>
      </c>
      <c r="H117" s="138">
        <v>28.326000000000001</v>
      </c>
      <c r="I117" s="139"/>
      <c r="J117" s="140">
        <f>ROUND(I117*H117,2)</f>
        <v>0</v>
      </c>
      <c r="K117" s="141"/>
      <c r="L117" s="33"/>
      <c r="M117" s="142" t="s">
        <v>3</v>
      </c>
      <c r="N117" s="143" t="s">
        <v>44</v>
      </c>
      <c r="P117" s="144">
        <f>O117*H117</f>
        <v>0</v>
      </c>
      <c r="Q117" s="144">
        <v>0</v>
      </c>
      <c r="R117" s="144">
        <f>Q117*H117</f>
        <v>0</v>
      </c>
      <c r="S117" s="144">
        <v>0</v>
      </c>
      <c r="T117" s="145">
        <f>S117*H117</f>
        <v>0</v>
      </c>
      <c r="AR117" s="146" t="s">
        <v>222</v>
      </c>
      <c r="AT117" s="146" t="s">
        <v>218</v>
      </c>
      <c r="AU117" s="146" t="s">
        <v>82</v>
      </c>
      <c r="AY117" s="18" t="s">
        <v>216</v>
      </c>
      <c r="BE117" s="147">
        <f>IF(N117="základní",J117,0)</f>
        <v>0</v>
      </c>
      <c r="BF117" s="147">
        <f>IF(N117="snížená",J117,0)</f>
        <v>0</v>
      </c>
      <c r="BG117" s="147">
        <f>IF(N117="zákl. přenesená",J117,0)</f>
        <v>0</v>
      </c>
      <c r="BH117" s="147">
        <f>IF(N117="sníž. přenesená",J117,0)</f>
        <v>0</v>
      </c>
      <c r="BI117" s="147">
        <f>IF(N117="nulová",J117,0)</f>
        <v>0</v>
      </c>
      <c r="BJ117" s="18" t="s">
        <v>80</v>
      </c>
      <c r="BK117" s="147">
        <f>ROUND(I117*H117,2)</f>
        <v>0</v>
      </c>
      <c r="BL117" s="18" t="s">
        <v>222</v>
      </c>
      <c r="BM117" s="146" t="s">
        <v>4281</v>
      </c>
    </row>
    <row r="118" spans="2:65" s="1" customFormat="1" ht="36">
      <c r="B118" s="33"/>
      <c r="D118" s="148" t="s">
        <v>224</v>
      </c>
      <c r="F118" s="149" t="s">
        <v>343</v>
      </c>
      <c r="I118" s="150"/>
      <c r="L118" s="33"/>
      <c r="M118" s="151"/>
      <c r="T118" s="54"/>
      <c r="AT118" s="18" t="s">
        <v>224</v>
      </c>
      <c r="AU118" s="18" t="s">
        <v>82</v>
      </c>
    </row>
    <row r="119" spans="2:65" s="1" customFormat="1">
      <c r="B119" s="33"/>
      <c r="D119" s="152" t="s">
        <v>226</v>
      </c>
      <c r="F119" s="153" t="s">
        <v>344</v>
      </c>
      <c r="I119" s="150"/>
      <c r="L119" s="33"/>
      <c r="M119" s="151"/>
      <c r="T119" s="54"/>
      <c r="AT119" s="18" t="s">
        <v>226</v>
      </c>
      <c r="AU119" s="18" t="s">
        <v>82</v>
      </c>
    </row>
    <row r="120" spans="2:65" s="13" customFormat="1">
      <c r="B120" s="161"/>
      <c r="D120" s="148" t="s">
        <v>230</v>
      </c>
      <c r="E120" s="162" t="s">
        <v>3</v>
      </c>
      <c r="F120" s="163" t="s">
        <v>4282</v>
      </c>
      <c r="H120" s="164">
        <v>86.512</v>
      </c>
      <c r="I120" s="165"/>
      <c r="L120" s="161"/>
      <c r="M120" s="166"/>
      <c r="T120" s="167"/>
      <c r="AT120" s="162" t="s">
        <v>230</v>
      </c>
      <c r="AU120" s="162" t="s">
        <v>82</v>
      </c>
      <c r="AV120" s="13" t="s">
        <v>82</v>
      </c>
      <c r="AW120" s="13" t="s">
        <v>34</v>
      </c>
      <c r="AX120" s="13" t="s">
        <v>73</v>
      </c>
      <c r="AY120" s="162" t="s">
        <v>216</v>
      </c>
    </row>
    <row r="121" spans="2:65" s="13" customFormat="1">
      <c r="B121" s="161"/>
      <c r="D121" s="148" t="s">
        <v>230</v>
      </c>
      <c r="E121" s="162" t="s">
        <v>3</v>
      </c>
      <c r="F121" s="163" t="s">
        <v>4283</v>
      </c>
      <c r="H121" s="164">
        <v>-58.186</v>
      </c>
      <c r="I121" s="165"/>
      <c r="L121" s="161"/>
      <c r="M121" s="166"/>
      <c r="T121" s="167"/>
      <c r="AT121" s="162" t="s">
        <v>230</v>
      </c>
      <c r="AU121" s="162" t="s">
        <v>82</v>
      </c>
      <c r="AV121" s="13" t="s">
        <v>82</v>
      </c>
      <c r="AW121" s="13" t="s">
        <v>34</v>
      </c>
      <c r="AX121" s="13" t="s">
        <v>73</v>
      </c>
      <c r="AY121" s="162" t="s">
        <v>216</v>
      </c>
    </row>
    <row r="122" spans="2:65" s="14" customFormat="1">
      <c r="B122" s="168"/>
      <c r="D122" s="148" t="s">
        <v>230</v>
      </c>
      <c r="E122" s="169" t="s">
        <v>3</v>
      </c>
      <c r="F122" s="170" t="s">
        <v>251</v>
      </c>
      <c r="H122" s="171">
        <v>28.326000000000001</v>
      </c>
      <c r="I122" s="172"/>
      <c r="L122" s="168"/>
      <c r="M122" s="173"/>
      <c r="T122" s="174"/>
      <c r="AT122" s="169" t="s">
        <v>230</v>
      </c>
      <c r="AU122" s="169" t="s">
        <v>82</v>
      </c>
      <c r="AV122" s="14" t="s">
        <v>222</v>
      </c>
      <c r="AW122" s="14" t="s">
        <v>34</v>
      </c>
      <c r="AX122" s="14" t="s">
        <v>80</v>
      </c>
      <c r="AY122" s="169" t="s">
        <v>216</v>
      </c>
    </row>
    <row r="123" spans="2:65" s="1" customFormat="1" ht="33" customHeight="1">
      <c r="B123" s="133"/>
      <c r="C123" s="134" t="s">
        <v>260</v>
      </c>
      <c r="D123" s="134" t="s">
        <v>218</v>
      </c>
      <c r="E123" s="135" t="s">
        <v>357</v>
      </c>
      <c r="F123" s="136" t="s">
        <v>358</v>
      </c>
      <c r="G123" s="137" t="s">
        <v>296</v>
      </c>
      <c r="H123" s="138">
        <v>52.402999999999999</v>
      </c>
      <c r="I123" s="139"/>
      <c r="J123" s="140">
        <f>ROUND(I123*H123,2)</f>
        <v>0</v>
      </c>
      <c r="K123" s="141"/>
      <c r="L123" s="33"/>
      <c r="M123" s="142" t="s">
        <v>3</v>
      </c>
      <c r="N123" s="143" t="s">
        <v>44</v>
      </c>
      <c r="P123" s="144">
        <f>O123*H123</f>
        <v>0</v>
      </c>
      <c r="Q123" s="144">
        <v>0</v>
      </c>
      <c r="R123" s="144">
        <f>Q123*H123</f>
        <v>0</v>
      </c>
      <c r="S123" s="144">
        <v>0</v>
      </c>
      <c r="T123" s="145">
        <f>S123*H123</f>
        <v>0</v>
      </c>
      <c r="AR123" s="146" t="s">
        <v>222</v>
      </c>
      <c r="AT123" s="146" t="s">
        <v>218</v>
      </c>
      <c r="AU123" s="146" t="s">
        <v>82</v>
      </c>
      <c r="AY123" s="18" t="s">
        <v>216</v>
      </c>
      <c r="BE123" s="147">
        <f>IF(N123="základní",J123,0)</f>
        <v>0</v>
      </c>
      <c r="BF123" s="147">
        <f>IF(N123="snížená",J123,0)</f>
        <v>0</v>
      </c>
      <c r="BG123" s="147">
        <f>IF(N123="zákl. přenesená",J123,0)</f>
        <v>0</v>
      </c>
      <c r="BH123" s="147">
        <f>IF(N123="sníž. přenesená",J123,0)</f>
        <v>0</v>
      </c>
      <c r="BI123" s="147">
        <f>IF(N123="nulová",J123,0)</f>
        <v>0</v>
      </c>
      <c r="BJ123" s="18" t="s">
        <v>80</v>
      </c>
      <c r="BK123" s="147">
        <f>ROUND(I123*H123,2)</f>
        <v>0</v>
      </c>
      <c r="BL123" s="18" t="s">
        <v>222</v>
      </c>
      <c r="BM123" s="146" t="s">
        <v>4284</v>
      </c>
    </row>
    <row r="124" spans="2:65" s="1" customFormat="1" ht="27">
      <c r="B124" s="33"/>
      <c r="D124" s="148" t="s">
        <v>224</v>
      </c>
      <c r="F124" s="149" t="s">
        <v>360</v>
      </c>
      <c r="I124" s="150"/>
      <c r="L124" s="33"/>
      <c r="M124" s="151"/>
      <c r="T124" s="54"/>
      <c r="AT124" s="18" t="s">
        <v>224</v>
      </c>
      <c r="AU124" s="18" t="s">
        <v>82</v>
      </c>
    </row>
    <row r="125" spans="2:65" s="1" customFormat="1">
      <c r="B125" s="33"/>
      <c r="D125" s="152" t="s">
        <v>226</v>
      </c>
      <c r="F125" s="153" t="s">
        <v>361</v>
      </c>
      <c r="I125" s="150"/>
      <c r="L125" s="33"/>
      <c r="M125" s="151"/>
      <c r="T125" s="54"/>
      <c r="AT125" s="18" t="s">
        <v>226</v>
      </c>
      <c r="AU125" s="18" t="s">
        <v>82</v>
      </c>
    </row>
    <row r="126" spans="2:65" s="13" customFormat="1">
      <c r="B126" s="161"/>
      <c r="D126" s="148" t="s">
        <v>230</v>
      </c>
      <c r="E126" s="162" t="s">
        <v>3</v>
      </c>
      <c r="F126" s="163" t="s">
        <v>4285</v>
      </c>
      <c r="H126" s="164">
        <v>52.402999999999999</v>
      </c>
      <c r="I126" s="165"/>
      <c r="L126" s="161"/>
      <c r="M126" s="166"/>
      <c r="T126" s="167"/>
      <c r="AT126" s="162" t="s">
        <v>230</v>
      </c>
      <c r="AU126" s="162" t="s">
        <v>82</v>
      </c>
      <c r="AV126" s="13" t="s">
        <v>82</v>
      </c>
      <c r="AW126" s="13" t="s">
        <v>34</v>
      </c>
      <c r="AX126" s="13" t="s">
        <v>80</v>
      </c>
      <c r="AY126" s="162" t="s">
        <v>216</v>
      </c>
    </row>
    <row r="127" spans="2:65" s="1" customFormat="1" ht="24.15" customHeight="1">
      <c r="B127" s="133"/>
      <c r="C127" s="134" t="s">
        <v>271</v>
      </c>
      <c r="D127" s="134" t="s">
        <v>218</v>
      </c>
      <c r="E127" s="135" t="s">
        <v>371</v>
      </c>
      <c r="F127" s="136" t="s">
        <v>372</v>
      </c>
      <c r="G127" s="137" t="s">
        <v>235</v>
      </c>
      <c r="H127" s="138">
        <v>58.186</v>
      </c>
      <c r="I127" s="139"/>
      <c r="J127" s="140">
        <f>ROUND(I127*H127,2)</f>
        <v>0</v>
      </c>
      <c r="K127" s="141"/>
      <c r="L127" s="33"/>
      <c r="M127" s="142" t="s">
        <v>3</v>
      </c>
      <c r="N127" s="143" t="s">
        <v>44</v>
      </c>
      <c r="P127" s="144">
        <f>O127*H127</f>
        <v>0</v>
      </c>
      <c r="Q127" s="144">
        <v>0</v>
      </c>
      <c r="R127" s="144">
        <f>Q127*H127</f>
        <v>0</v>
      </c>
      <c r="S127" s="144">
        <v>0</v>
      </c>
      <c r="T127" s="145">
        <f>S127*H127</f>
        <v>0</v>
      </c>
      <c r="AR127" s="146" t="s">
        <v>222</v>
      </c>
      <c r="AT127" s="146" t="s">
        <v>218</v>
      </c>
      <c r="AU127" s="146" t="s">
        <v>82</v>
      </c>
      <c r="AY127" s="18" t="s">
        <v>216</v>
      </c>
      <c r="BE127" s="147">
        <f>IF(N127="základní",J127,0)</f>
        <v>0</v>
      </c>
      <c r="BF127" s="147">
        <f>IF(N127="snížená",J127,0)</f>
        <v>0</v>
      </c>
      <c r="BG127" s="147">
        <f>IF(N127="zákl. přenesená",J127,0)</f>
        <v>0</v>
      </c>
      <c r="BH127" s="147">
        <f>IF(N127="sníž. přenesená",J127,0)</f>
        <v>0</v>
      </c>
      <c r="BI127" s="147">
        <f>IF(N127="nulová",J127,0)</f>
        <v>0</v>
      </c>
      <c r="BJ127" s="18" t="s">
        <v>80</v>
      </c>
      <c r="BK127" s="147">
        <f>ROUND(I127*H127,2)</f>
        <v>0</v>
      </c>
      <c r="BL127" s="18" t="s">
        <v>222</v>
      </c>
      <c r="BM127" s="146" t="s">
        <v>4286</v>
      </c>
    </row>
    <row r="128" spans="2:65" s="1" customFormat="1" ht="27">
      <c r="B128" s="33"/>
      <c r="D128" s="148" t="s">
        <v>224</v>
      </c>
      <c r="F128" s="149" t="s">
        <v>374</v>
      </c>
      <c r="I128" s="150"/>
      <c r="L128" s="33"/>
      <c r="M128" s="151"/>
      <c r="T128" s="54"/>
      <c r="AT128" s="18" t="s">
        <v>224</v>
      </c>
      <c r="AU128" s="18" t="s">
        <v>82</v>
      </c>
    </row>
    <row r="129" spans="2:51" s="1" customFormat="1">
      <c r="B129" s="33"/>
      <c r="D129" s="152" t="s">
        <v>226</v>
      </c>
      <c r="F129" s="153" t="s">
        <v>375</v>
      </c>
      <c r="I129" s="150"/>
      <c r="L129" s="33"/>
      <c r="M129" s="151"/>
      <c r="T129" s="54"/>
      <c r="AT129" s="18" t="s">
        <v>226</v>
      </c>
      <c r="AU129" s="18" t="s">
        <v>82</v>
      </c>
    </row>
    <row r="130" spans="2:51" s="13" customFormat="1">
      <c r="B130" s="161"/>
      <c r="D130" s="148" t="s">
        <v>230</v>
      </c>
      <c r="E130" s="162" t="s">
        <v>3</v>
      </c>
      <c r="F130" s="163" t="s">
        <v>4282</v>
      </c>
      <c r="H130" s="164">
        <v>86.512</v>
      </c>
      <c r="I130" s="165"/>
      <c r="L130" s="161"/>
      <c r="M130" s="166"/>
      <c r="T130" s="167"/>
      <c r="AT130" s="162" t="s">
        <v>230</v>
      </c>
      <c r="AU130" s="162" t="s">
        <v>82</v>
      </c>
      <c r="AV130" s="13" t="s">
        <v>82</v>
      </c>
      <c r="AW130" s="13" t="s">
        <v>34</v>
      </c>
      <c r="AX130" s="13" t="s">
        <v>73</v>
      </c>
      <c r="AY130" s="162" t="s">
        <v>216</v>
      </c>
    </row>
    <row r="131" spans="2:51" s="15" customFormat="1">
      <c r="B131" s="186"/>
      <c r="D131" s="148" t="s">
        <v>230</v>
      </c>
      <c r="E131" s="187" t="s">
        <v>3</v>
      </c>
      <c r="F131" s="188" t="s">
        <v>337</v>
      </c>
      <c r="H131" s="189">
        <v>86.512</v>
      </c>
      <c r="I131" s="190"/>
      <c r="L131" s="186"/>
      <c r="M131" s="191"/>
      <c r="T131" s="192"/>
      <c r="AT131" s="187" t="s">
        <v>230</v>
      </c>
      <c r="AU131" s="187" t="s">
        <v>82</v>
      </c>
      <c r="AV131" s="15" t="s">
        <v>241</v>
      </c>
      <c r="AW131" s="15" t="s">
        <v>34</v>
      </c>
      <c r="AX131" s="15" t="s">
        <v>73</v>
      </c>
      <c r="AY131" s="187" t="s">
        <v>216</v>
      </c>
    </row>
    <row r="132" spans="2:51" s="12" customFormat="1">
      <c r="B132" s="155"/>
      <c r="D132" s="148" t="s">
        <v>230</v>
      </c>
      <c r="E132" s="156" t="s">
        <v>3</v>
      </c>
      <c r="F132" s="157" t="s">
        <v>4287</v>
      </c>
      <c r="H132" s="156" t="s">
        <v>3</v>
      </c>
      <c r="I132" s="158"/>
      <c r="L132" s="155"/>
      <c r="M132" s="159"/>
      <c r="T132" s="160"/>
      <c r="AT132" s="156" t="s">
        <v>230</v>
      </c>
      <c r="AU132" s="156" t="s">
        <v>82</v>
      </c>
      <c r="AV132" s="12" t="s">
        <v>80</v>
      </c>
      <c r="AW132" s="12" t="s">
        <v>34</v>
      </c>
      <c r="AX132" s="12" t="s">
        <v>73</v>
      </c>
      <c r="AY132" s="156" t="s">
        <v>216</v>
      </c>
    </row>
    <row r="133" spans="2:51" s="12" customFormat="1">
      <c r="B133" s="155"/>
      <c r="D133" s="148" t="s">
        <v>230</v>
      </c>
      <c r="E133" s="156" t="s">
        <v>3</v>
      </c>
      <c r="F133" s="157" t="s">
        <v>4288</v>
      </c>
      <c r="H133" s="156" t="s">
        <v>3</v>
      </c>
      <c r="I133" s="158"/>
      <c r="L133" s="155"/>
      <c r="M133" s="159"/>
      <c r="T133" s="160"/>
      <c r="AT133" s="156" t="s">
        <v>230</v>
      </c>
      <c r="AU133" s="156" t="s">
        <v>82</v>
      </c>
      <c r="AV133" s="12" t="s">
        <v>80</v>
      </c>
      <c r="AW133" s="12" t="s">
        <v>34</v>
      </c>
      <c r="AX133" s="12" t="s">
        <v>73</v>
      </c>
      <c r="AY133" s="156" t="s">
        <v>216</v>
      </c>
    </row>
    <row r="134" spans="2:51" s="13" customFormat="1">
      <c r="B134" s="161"/>
      <c r="D134" s="148" t="s">
        <v>230</v>
      </c>
      <c r="E134" s="162" t="s">
        <v>3</v>
      </c>
      <c r="F134" s="163" t="s">
        <v>4289</v>
      </c>
      <c r="H134" s="164">
        <v>-0.872</v>
      </c>
      <c r="I134" s="165"/>
      <c r="L134" s="161"/>
      <c r="M134" s="166"/>
      <c r="T134" s="167"/>
      <c r="AT134" s="162" t="s">
        <v>230</v>
      </c>
      <c r="AU134" s="162" t="s">
        <v>82</v>
      </c>
      <c r="AV134" s="13" t="s">
        <v>82</v>
      </c>
      <c r="AW134" s="13" t="s">
        <v>34</v>
      </c>
      <c r="AX134" s="13" t="s">
        <v>73</v>
      </c>
      <c r="AY134" s="162" t="s">
        <v>216</v>
      </c>
    </row>
    <row r="135" spans="2:51" s="13" customFormat="1">
      <c r="B135" s="161"/>
      <c r="D135" s="148" t="s">
        <v>230</v>
      </c>
      <c r="E135" s="162" t="s">
        <v>3</v>
      </c>
      <c r="F135" s="163" t="s">
        <v>4290</v>
      </c>
      <c r="H135" s="164">
        <v>-0.73399999999999999</v>
      </c>
      <c r="I135" s="165"/>
      <c r="L135" s="161"/>
      <c r="M135" s="166"/>
      <c r="T135" s="167"/>
      <c r="AT135" s="162" t="s">
        <v>230</v>
      </c>
      <c r="AU135" s="162" t="s">
        <v>82</v>
      </c>
      <c r="AV135" s="13" t="s">
        <v>82</v>
      </c>
      <c r="AW135" s="13" t="s">
        <v>34</v>
      </c>
      <c r="AX135" s="13" t="s">
        <v>73</v>
      </c>
      <c r="AY135" s="162" t="s">
        <v>216</v>
      </c>
    </row>
    <row r="136" spans="2:51" s="12" customFormat="1">
      <c r="B136" s="155"/>
      <c r="D136" s="148" t="s">
        <v>230</v>
      </c>
      <c r="E136" s="156" t="s">
        <v>3</v>
      </c>
      <c r="F136" s="157" t="s">
        <v>4291</v>
      </c>
      <c r="H136" s="156" t="s">
        <v>3</v>
      </c>
      <c r="I136" s="158"/>
      <c r="L136" s="155"/>
      <c r="M136" s="159"/>
      <c r="T136" s="160"/>
      <c r="AT136" s="156" t="s">
        <v>230</v>
      </c>
      <c r="AU136" s="156" t="s">
        <v>82</v>
      </c>
      <c r="AV136" s="12" t="s">
        <v>80</v>
      </c>
      <c r="AW136" s="12" t="s">
        <v>34</v>
      </c>
      <c r="AX136" s="12" t="s">
        <v>73</v>
      </c>
      <c r="AY136" s="156" t="s">
        <v>216</v>
      </c>
    </row>
    <row r="137" spans="2:51" s="13" customFormat="1">
      <c r="B137" s="161"/>
      <c r="D137" s="148" t="s">
        <v>230</v>
      </c>
      <c r="E137" s="162" t="s">
        <v>3</v>
      </c>
      <c r="F137" s="163" t="s">
        <v>4292</v>
      </c>
      <c r="H137" s="164">
        <v>-1.9830000000000001</v>
      </c>
      <c r="I137" s="165"/>
      <c r="L137" s="161"/>
      <c r="M137" s="166"/>
      <c r="T137" s="167"/>
      <c r="AT137" s="162" t="s">
        <v>230</v>
      </c>
      <c r="AU137" s="162" t="s">
        <v>82</v>
      </c>
      <c r="AV137" s="13" t="s">
        <v>82</v>
      </c>
      <c r="AW137" s="13" t="s">
        <v>34</v>
      </c>
      <c r="AX137" s="13" t="s">
        <v>73</v>
      </c>
      <c r="AY137" s="162" t="s">
        <v>216</v>
      </c>
    </row>
    <row r="138" spans="2:51" s="12" customFormat="1">
      <c r="B138" s="155"/>
      <c r="D138" s="148" t="s">
        <v>230</v>
      </c>
      <c r="E138" s="156" t="s">
        <v>3</v>
      </c>
      <c r="F138" s="157" t="s">
        <v>4293</v>
      </c>
      <c r="H138" s="156" t="s">
        <v>3</v>
      </c>
      <c r="I138" s="158"/>
      <c r="L138" s="155"/>
      <c r="M138" s="159"/>
      <c r="T138" s="160"/>
      <c r="AT138" s="156" t="s">
        <v>230</v>
      </c>
      <c r="AU138" s="156" t="s">
        <v>82</v>
      </c>
      <c r="AV138" s="12" t="s">
        <v>80</v>
      </c>
      <c r="AW138" s="12" t="s">
        <v>34</v>
      </c>
      <c r="AX138" s="12" t="s">
        <v>73</v>
      </c>
      <c r="AY138" s="156" t="s">
        <v>216</v>
      </c>
    </row>
    <row r="139" spans="2:51" s="13" customFormat="1">
      <c r="B139" s="161"/>
      <c r="D139" s="148" t="s">
        <v>230</v>
      </c>
      <c r="E139" s="162" t="s">
        <v>3</v>
      </c>
      <c r="F139" s="163" t="s">
        <v>4294</v>
      </c>
      <c r="H139" s="164">
        <v>-9.5</v>
      </c>
      <c r="I139" s="165"/>
      <c r="L139" s="161"/>
      <c r="M139" s="166"/>
      <c r="T139" s="167"/>
      <c r="AT139" s="162" t="s">
        <v>230</v>
      </c>
      <c r="AU139" s="162" t="s">
        <v>82</v>
      </c>
      <c r="AV139" s="13" t="s">
        <v>82</v>
      </c>
      <c r="AW139" s="13" t="s">
        <v>34</v>
      </c>
      <c r="AX139" s="13" t="s">
        <v>73</v>
      </c>
      <c r="AY139" s="162" t="s">
        <v>216</v>
      </c>
    </row>
    <row r="140" spans="2:51" s="12" customFormat="1">
      <c r="B140" s="155"/>
      <c r="D140" s="148" t="s">
        <v>230</v>
      </c>
      <c r="E140" s="156" t="s">
        <v>3</v>
      </c>
      <c r="F140" s="157" t="s">
        <v>4295</v>
      </c>
      <c r="H140" s="156" t="s">
        <v>3</v>
      </c>
      <c r="I140" s="158"/>
      <c r="L140" s="155"/>
      <c r="M140" s="159"/>
      <c r="T140" s="160"/>
      <c r="AT140" s="156" t="s">
        <v>230</v>
      </c>
      <c r="AU140" s="156" t="s">
        <v>82</v>
      </c>
      <c r="AV140" s="12" t="s">
        <v>80</v>
      </c>
      <c r="AW140" s="12" t="s">
        <v>34</v>
      </c>
      <c r="AX140" s="12" t="s">
        <v>73</v>
      </c>
      <c r="AY140" s="156" t="s">
        <v>216</v>
      </c>
    </row>
    <row r="141" spans="2:51" s="13" customFormat="1">
      <c r="B141" s="161"/>
      <c r="D141" s="148" t="s">
        <v>230</v>
      </c>
      <c r="E141" s="162" t="s">
        <v>3</v>
      </c>
      <c r="F141" s="163" t="s">
        <v>4296</v>
      </c>
      <c r="H141" s="164">
        <v>-3.3479999999999999</v>
      </c>
      <c r="I141" s="165"/>
      <c r="L141" s="161"/>
      <c r="M141" s="166"/>
      <c r="T141" s="167"/>
      <c r="AT141" s="162" t="s">
        <v>230</v>
      </c>
      <c r="AU141" s="162" t="s">
        <v>82</v>
      </c>
      <c r="AV141" s="13" t="s">
        <v>82</v>
      </c>
      <c r="AW141" s="13" t="s">
        <v>34</v>
      </c>
      <c r="AX141" s="13" t="s">
        <v>73</v>
      </c>
      <c r="AY141" s="162" t="s">
        <v>216</v>
      </c>
    </row>
    <row r="142" spans="2:51" s="12" customFormat="1">
      <c r="B142" s="155"/>
      <c r="D142" s="148" t="s">
        <v>230</v>
      </c>
      <c r="E142" s="156" t="s">
        <v>3</v>
      </c>
      <c r="F142" s="157" t="s">
        <v>4297</v>
      </c>
      <c r="H142" s="156" t="s">
        <v>3</v>
      </c>
      <c r="I142" s="158"/>
      <c r="L142" s="155"/>
      <c r="M142" s="159"/>
      <c r="T142" s="160"/>
      <c r="AT142" s="156" t="s">
        <v>230</v>
      </c>
      <c r="AU142" s="156" t="s">
        <v>82</v>
      </c>
      <c r="AV142" s="12" t="s">
        <v>80</v>
      </c>
      <c r="AW142" s="12" t="s">
        <v>34</v>
      </c>
      <c r="AX142" s="12" t="s">
        <v>73</v>
      </c>
      <c r="AY142" s="156" t="s">
        <v>216</v>
      </c>
    </row>
    <row r="143" spans="2:51" s="13" customFormat="1">
      <c r="B143" s="161"/>
      <c r="D143" s="148" t="s">
        <v>230</v>
      </c>
      <c r="E143" s="162" t="s">
        <v>3</v>
      </c>
      <c r="F143" s="163" t="s">
        <v>4298</v>
      </c>
      <c r="H143" s="164">
        <v>-3.488</v>
      </c>
      <c r="I143" s="165"/>
      <c r="L143" s="161"/>
      <c r="M143" s="166"/>
      <c r="T143" s="167"/>
      <c r="AT143" s="162" t="s">
        <v>230</v>
      </c>
      <c r="AU143" s="162" t="s">
        <v>82</v>
      </c>
      <c r="AV143" s="13" t="s">
        <v>82</v>
      </c>
      <c r="AW143" s="13" t="s">
        <v>34</v>
      </c>
      <c r="AX143" s="13" t="s">
        <v>73</v>
      </c>
      <c r="AY143" s="162" t="s">
        <v>216</v>
      </c>
    </row>
    <row r="144" spans="2:51" s="13" customFormat="1">
      <c r="B144" s="161"/>
      <c r="D144" s="148" t="s">
        <v>230</v>
      </c>
      <c r="E144" s="162" t="s">
        <v>3</v>
      </c>
      <c r="F144" s="163" t="s">
        <v>4299</v>
      </c>
      <c r="H144" s="164">
        <v>-2.403</v>
      </c>
      <c r="I144" s="165"/>
      <c r="L144" s="161"/>
      <c r="M144" s="166"/>
      <c r="T144" s="167"/>
      <c r="AT144" s="162" t="s">
        <v>230</v>
      </c>
      <c r="AU144" s="162" t="s">
        <v>82</v>
      </c>
      <c r="AV144" s="13" t="s">
        <v>82</v>
      </c>
      <c r="AW144" s="13" t="s">
        <v>34</v>
      </c>
      <c r="AX144" s="13" t="s">
        <v>73</v>
      </c>
      <c r="AY144" s="162" t="s">
        <v>216</v>
      </c>
    </row>
    <row r="145" spans="2:65" s="13" customFormat="1">
      <c r="B145" s="161"/>
      <c r="D145" s="148" t="s">
        <v>230</v>
      </c>
      <c r="E145" s="162" t="s">
        <v>3</v>
      </c>
      <c r="F145" s="163" t="s">
        <v>4300</v>
      </c>
      <c r="H145" s="164">
        <v>-2.9340000000000002</v>
      </c>
      <c r="I145" s="165"/>
      <c r="L145" s="161"/>
      <c r="M145" s="166"/>
      <c r="T145" s="167"/>
      <c r="AT145" s="162" t="s">
        <v>230</v>
      </c>
      <c r="AU145" s="162" t="s">
        <v>82</v>
      </c>
      <c r="AV145" s="13" t="s">
        <v>82</v>
      </c>
      <c r="AW145" s="13" t="s">
        <v>34</v>
      </c>
      <c r="AX145" s="13" t="s">
        <v>73</v>
      </c>
      <c r="AY145" s="162" t="s">
        <v>216</v>
      </c>
    </row>
    <row r="146" spans="2:65" s="13" customFormat="1">
      <c r="B146" s="161"/>
      <c r="D146" s="148" t="s">
        <v>230</v>
      </c>
      <c r="E146" s="162" t="s">
        <v>3</v>
      </c>
      <c r="F146" s="163" t="s">
        <v>4301</v>
      </c>
      <c r="H146" s="164">
        <v>-3.0640000000000001</v>
      </c>
      <c r="I146" s="165"/>
      <c r="L146" s="161"/>
      <c r="M146" s="166"/>
      <c r="T146" s="167"/>
      <c r="AT146" s="162" t="s">
        <v>230</v>
      </c>
      <c r="AU146" s="162" t="s">
        <v>82</v>
      </c>
      <c r="AV146" s="13" t="s">
        <v>82</v>
      </c>
      <c r="AW146" s="13" t="s">
        <v>34</v>
      </c>
      <c r="AX146" s="13" t="s">
        <v>73</v>
      </c>
      <c r="AY146" s="162" t="s">
        <v>216</v>
      </c>
    </row>
    <row r="147" spans="2:65" s="15" customFormat="1">
      <c r="B147" s="186"/>
      <c r="D147" s="148" t="s">
        <v>230</v>
      </c>
      <c r="E147" s="187" t="s">
        <v>3</v>
      </c>
      <c r="F147" s="188" t="s">
        <v>337</v>
      </c>
      <c r="H147" s="189">
        <v>-28.326000000000001</v>
      </c>
      <c r="I147" s="190"/>
      <c r="L147" s="186"/>
      <c r="M147" s="191"/>
      <c r="T147" s="192"/>
      <c r="AT147" s="187" t="s">
        <v>230</v>
      </c>
      <c r="AU147" s="187" t="s">
        <v>82</v>
      </c>
      <c r="AV147" s="15" t="s">
        <v>241</v>
      </c>
      <c r="AW147" s="15" t="s">
        <v>34</v>
      </c>
      <c r="AX147" s="15" t="s">
        <v>73</v>
      </c>
      <c r="AY147" s="187" t="s">
        <v>216</v>
      </c>
    </row>
    <row r="148" spans="2:65" s="14" customFormat="1">
      <c r="B148" s="168"/>
      <c r="D148" s="148" t="s">
        <v>230</v>
      </c>
      <c r="E148" s="169" t="s">
        <v>3</v>
      </c>
      <c r="F148" s="170" t="s">
        <v>251</v>
      </c>
      <c r="H148" s="171">
        <v>58.186</v>
      </c>
      <c r="I148" s="172"/>
      <c r="L148" s="168"/>
      <c r="M148" s="173"/>
      <c r="T148" s="174"/>
      <c r="AT148" s="169" t="s">
        <v>230</v>
      </c>
      <c r="AU148" s="169" t="s">
        <v>82</v>
      </c>
      <c r="AV148" s="14" t="s">
        <v>222</v>
      </c>
      <c r="AW148" s="14" t="s">
        <v>34</v>
      </c>
      <c r="AX148" s="14" t="s">
        <v>80</v>
      </c>
      <c r="AY148" s="169" t="s">
        <v>216</v>
      </c>
    </row>
    <row r="149" spans="2:65" s="11" customFormat="1" ht="22.75" customHeight="1">
      <c r="B149" s="121"/>
      <c r="D149" s="122" t="s">
        <v>72</v>
      </c>
      <c r="E149" s="131" t="s">
        <v>82</v>
      </c>
      <c r="F149" s="131" t="s">
        <v>417</v>
      </c>
      <c r="I149" s="124"/>
      <c r="J149" s="132">
        <f>BK149</f>
        <v>0</v>
      </c>
      <c r="L149" s="121"/>
      <c r="M149" s="126"/>
      <c r="P149" s="127">
        <f>SUM(P150:P195)</f>
        <v>0</v>
      </c>
      <c r="R149" s="127">
        <f>SUM(R150:R195)</f>
        <v>51.404564689999994</v>
      </c>
      <c r="T149" s="128">
        <f>SUM(T150:T195)</f>
        <v>0</v>
      </c>
      <c r="AR149" s="122" t="s">
        <v>80</v>
      </c>
      <c r="AT149" s="129" t="s">
        <v>72</v>
      </c>
      <c r="AU149" s="129" t="s">
        <v>80</v>
      </c>
      <c r="AY149" s="122" t="s">
        <v>216</v>
      </c>
      <c r="BK149" s="130">
        <f>SUM(BK150:BK195)</f>
        <v>0</v>
      </c>
    </row>
    <row r="150" spans="2:65" s="1" customFormat="1" ht="24.15" customHeight="1">
      <c r="B150" s="133"/>
      <c r="C150" s="134" t="s">
        <v>283</v>
      </c>
      <c r="D150" s="134" t="s">
        <v>218</v>
      </c>
      <c r="E150" s="135" t="s">
        <v>4302</v>
      </c>
      <c r="F150" s="136" t="s">
        <v>4303</v>
      </c>
      <c r="G150" s="137" t="s">
        <v>235</v>
      </c>
      <c r="H150" s="138">
        <v>1.6060000000000001</v>
      </c>
      <c r="I150" s="139"/>
      <c r="J150" s="140">
        <f>ROUND(I150*H150,2)</f>
        <v>0</v>
      </c>
      <c r="K150" s="141"/>
      <c r="L150" s="33"/>
      <c r="M150" s="142" t="s">
        <v>3</v>
      </c>
      <c r="N150" s="143" t="s">
        <v>44</v>
      </c>
      <c r="P150" s="144">
        <f>O150*H150</f>
        <v>0</v>
      </c>
      <c r="Q150" s="144">
        <v>1.98</v>
      </c>
      <c r="R150" s="144">
        <f>Q150*H150</f>
        <v>3.1798800000000003</v>
      </c>
      <c r="S150" s="144">
        <v>0</v>
      </c>
      <c r="T150" s="145">
        <f>S150*H150</f>
        <v>0</v>
      </c>
      <c r="AR150" s="146" t="s">
        <v>222</v>
      </c>
      <c r="AT150" s="146" t="s">
        <v>218</v>
      </c>
      <c r="AU150" s="146" t="s">
        <v>82</v>
      </c>
      <c r="AY150" s="18" t="s">
        <v>216</v>
      </c>
      <c r="BE150" s="147">
        <f>IF(N150="základní",J150,0)</f>
        <v>0</v>
      </c>
      <c r="BF150" s="147">
        <f>IF(N150="snížená",J150,0)</f>
        <v>0</v>
      </c>
      <c r="BG150" s="147">
        <f>IF(N150="zákl. přenesená",J150,0)</f>
        <v>0</v>
      </c>
      <c r="BH150" s="147">
        <f>IF(N150="sníž. přenesená",J150,0)</f>
        <v>0</v>
      </c>
      <c r="BI150" s="147">
        <f>IF(N150="nulová",J150,0)</f>
        <v>0</v>
      </c>
      <c r="BJ150" s="18" t="s">
        <v>80</v>
      </c>
      <c r="BK150" s="147">
        <f>ROUND(I150*H150,2)</f>
        <v>0</v>
      </c>
      <c r="BL150" s="18" t="s">
        <v>222</v>
      </c>
      <c r="BM150" s="146" t="s">
        <v>4304</v>
      </c>
    </row>
    <row r="151" spans="2:65" s="1" customFormat="1" ht="18">
      <c r="B151" s="33"/>
      <c r="D151" s="148" t="s">
        <v>224</v>
      </c>
      <c r="F151" s="149" t="s">
        <v>4305</v>
      </c>
      <c r="I151" s="150"/>
      <c r="L151" s="33"/>
      <c r="M151" s="151"/>
      <c r="T151" s="54"/>
      <c r="AT151" s="18" t="s">
        <v>224</v>
      </c>
      <c r="AU151" s="18" t="s">
        <v>82</v>
      </c>
    </row>
    <row r="152" spans="2:65" s="1" customFormat="1">
      <c r="B152" s="33"/>
      <c r="D152" s="152" t="s">
        <v>226</v>
      </c>
      <c r="F152" s="153" t="s">
        <v>4306</v>
      </c>
      <c r="I152" s="150"/>
      <c r="L152" s="33"/>
      <c r="M152" s="151"/>
      <c r="T152" s="54"/>
      <c r="AT152" s="18" t="s">
        <v>226</v>
      </c>
      <c r="AU152" s="18" t="s">
        <v>82</v>
      </c>
    </row>
    <row r="153" spans="2:65" s="12" customFormat="1">
      <c r="B153" s="155"/>
      <c r="D153" s="148" t="s">
        <v>230</v>
      </c>
      <c r="E153" s="156" t="s">
        <v>3</v>
      </c>
      <c r="F153" s="157" t="s">
        <v>4307</v>
      </c>
      <c r="H153" s="156" t="s">
        <v>3</v>
      </c>
      <c r="I153" s="158"/>
      <c r="L153" s="155"/>
      <c r="M153" s="159"/>
      <c r="T153" s="160"/>
      <c r="AT153" s="156" t="s">
        <v>230</v>
      </c>
      <c r="AU153" s="156" t="s">
        <v>82</v>
      </c>
      <c r="AV153" s="12" t="s">
        <v>80</v>
      </c>
      <c r="AW153" s="12" t="s">
        <v>34</v>
      </c>
      <c r="AX153" s="12" t="s">
        <v>73</v>
      </c>
      <c r="AY153" s="156" t="s">
        <v>216</v>
      </c>
    </row>
    <row r="154" spans="2:65" s="13" customFormat="1">
      <c r="B154" s="161"/>
      <c r="D154" s="148" t="s">
        <v>230</v>
      </c>
      <c r="E154" s="162" t="s">
        <v>3</v>
      </c>
      <c r="F154" s="163" t="s">
        <v>4308</v>
      </c>
      <c r="H154" s="164">
        <v>0.872</v>
      </c>
      <c r="I154" s="165"/>
      <c r="L154" s="161"/>
      <c r="M154" s="166"/>
      <c r="T154" s="167"/>
      <c r="AT154" s="162" t="s">
        <v>230</v>
      </c>
      <c r="AU154" s="162" t="s">
        <v>82</v>
      </c>
      <c r="AV154" s="13" t="s">
        <v>82</v>
      </c>
      <c r="AW154" s="13" t="s">
        <v>34</v>
      </c>
      <c r="AX154" s="13" t="s">
        <v>73</v>
      </c>
      <c r="AY154" s="162" t="s">
        <v>216</v>
      </c>
    </row>
    <row r="155" spans="2:65" s="13" customFormat="1">
      <c r="B155" s="161"/>
      <c r="D155" s="148" t="s">
        <v>230</v>
      </c>
      <c r="E155" s="162" t="s">
        <v>3</v>
      </c>
      <c r="F155" s="163" t="s">
        <v>4309</v>
      </c>
      <c r="H155" s="164">
        <v>0.73399999999999999</v>
      </c>
      <c r="I155" s="165"/>
      <c r="L155" s="161"/>
      <c r="M155" s="166"/>
      <c r="T155" s="167"/>
      <c r="AT155" s="162" t="s">
        <v>230</v>
      </c>
      <c r="AU155" s="162" t="s">
        <v>82</v>
      </c>
      <c r="AV155" s="13" t="s">
        <v>82</v>
      </c>
      <c r="AW155" s="13" t="s">
        <v>34</v>
      </c>
      <c r="AX155" s="13" t="s">
        <v>73</v>
      </c>
      <c r="AY155" s="162" t="s">
        <v>216</v>
      </c>
    </row>
    <row r="156" spans="2:65" s="14" customFormat="1">
      <c r="B156" s="168"/>
      <c r="D156" s="148" t="s">
        <v>230</v>
      </c>
      <c r="E156" s="169" t="s">
        <v>3</v>
      </c>
      <c r="F156" s="170" t="s">
        <v>251</v>
      </c>
      <c r="H156" s="171">
        <v>1.6060000000000001</v>
      </c>
      <c r="I156" s="172"/>
      <c r="L156" s="168"/>
      <c r="M156" s="173"/>
      <c r="T156" s="174"/>
      <c r="AT156" s="169" t="s">
        <v>230</v>
      </c>
      <c r="AU156" s="169" t="s">
        <v>82</v>
      </c>
      <c r="AV156" s="14" t="s">
        <v>222</v>
      </c>
      <c r="AW156" s="14" t="s">
        <v>34</v>
      </c>
      <c r="AX156" s="14" t="s">
        <v>80</v>
      </c>
      <c r="AY156" s="169" t="s">
        <v>216</v>
      </c>
    </row>
    <row r="157" spans="2:65" s="1" customFormat="1" ht="24.15" customHeight="1">
      <c r="B157" s="133"/>
      <c r="C157" s="134" t="s">
        <v>292</v>
      </c>
      <c r="D157" s="134" t="s">
        <v>218</v>
      </c>
      <c r="E157" s="135" t="s">
        <v>4310</v>
      </c>
      <c r="F157" s="136" t="s">
        <v>4311</v>
      </c>
      <c r="G157" s="137" t="s">
        <v>235</v>
      </c>
      <c r="H157" s="138">
        <v>18.776</v>
      </c>
      <c r="I157" s="139"/>
      <c r="J157" s="140">
        <f>ROUND(I157*H157,2)</f>
        <v>0</v>
      </c>
      <c r="K157" s="141"/>
      <c r="L157" s="33"/>
      <c r="M157" s="142" t="s">
        <v>3</v>
      </c>
      <c r="N157" s="143" t="s">
        <v>44</v>
      </c>
      <c r="P157" s="144">
        <f>O157*H157</f>
        <v>0</v>
      </c>
      <c r="Q157" s="144">
        <v>2.5018699999999998</v>
      </c>
      <c r="R157" s="144">
        <f>Q157*H157</f>
        <v>46.975111119999994</v>
      </c>
      <c r="S157" s="144">
        <v>0</v>
      </c>
      <c r="T157" s="145">
        <f>S157*H157</f>
        <v>0</v>
      </c>
      <c r="AR157" s="146" t="s">
        <v>222</v>
      </c>
      <c r="AT157" s="146" t="s">
        <v>218</v>
      </c>
      <c r="AU157" s="146" t="s">
        <v>82</v>
      </c>
      <c r="AY157" s="18" t="s">
        <v>216</v>
      </c>
      <c r="BE157" s="147">
        <f>IF(N157="základní",J157,0)</f>
        <v>0</v>
      </c>
      <c r="BF157" s="147">
        <f>IF(N157="snížená",J157,0)</f>
        <v>0</v>
      </c>
      <c r="BG157" s="147">
        <f>IF(N157="zákl. přenesená",J157,0)</f>
        <v>0</v>
      </c>
      <c r="BH157" s="147">
        <f>IF(N157="sníž. přenesená",J157,0)</f>
        <v>0</v>
      </c>
      <c r="BI157" s="147">
        <f>IF(N157="nulová",J157,0)</f>
        <v>0</v>
      </c>
      <c r="BJ157" s="18" t="s">
        <v>80</v>
      </c>
      <c r="BK157" s="147">
        <f>ROUND(I157*H157,2)</f>
        <v>0</v>
      </c>
      <c r="BL157" s="18" t="s">
        <v>222</v>
      </c>
      <c r="BM157" s="146" t="s">
        <v>4312</v>
      </c>
    </row>
    <row r="158" spans="2:65" s="1" customFormat="1" ht="18">
      <c r="B158" s="33"/>
      <c r="D158" s="148" t="s">
        <v>224</v>
      </c>
      <c r="F158" s="149" t="s">
        <v>4313</v>
      </c>
      <c r="I158" s="150"/>
      <c r="L158" s="33"/>
      <c r="M158" s="151"/>
      <c r="T158" s="54"/>
      <c r="AT158" s="18" t="s">
        <v>224</v>
      </c>
      <c r="AU158" s="18" t="s">
        <v>82</v>
      </c>
    </row>
    <row r="159" spans="2:65" s="12" customFormat="1">
      <c r="B159" s="155"/>
      <c r="D159" s="148" t="s">
        <v>230</v>
      </c>
      <c r="E159" s="156" t="s">
        <v>3</v>
      </c>
      <c r="F159" s="157" t="s">
        <v>4314</v>
      </c>
      <c r="H159" s="156" t="s">
        <v>3</v>
      </c>
      <c r="I159" s="158"/>
      <c r="L159" s="155"/>
      <c r="M159" s="159"/>
      <c r="T159" s="160"/>
      <c r="AT159" s="156" t="s">
        <v>230</v>
      </c>
      <c r="AU159" s="156" t="s">
        <v>82</v>
      </c>
      <c r="AV159" s="12" t="s">
        <v>80</v>
      </c>
      <c r="AW159" s="12" t="s">
        <v>34</v>
      </c>
      <c r="AX159" s="12" t="s">
        <v>73</v>
      </c>
      <c r="AY159" s="156" t="s">
        <v>216</v>
      </c>
    </row>
    <row r="160" spans="2:65" s="13" customFormat="1">
      <c r="B160" s="161"/>
      <c r="D160" s="148" t="s">
        <v>230</v>
      </c>
      <c r="E160" s="162" t="s">
        <v>3</v>
      </c>
      <c r="F160" s="163" t="s">
        <v>4315</v>
      </c>
      <c r="H160" s="164">
        <v>3.488</v>
      </c>
      <c r="I160" s="165"/>
      <c r="L160" s="161"/>
      <c r="M160" s="166"/>
      <c r="T160" s="167"/>
      <c r="AT160" s="162" t="s">
        <v>230</v>
      </c>
      <c r="AU160" s="162" t="s">
        <v>82</v>
      </c>
      <c r="AV160" s="13" t="s">
        <v>82</v>
      </c>
      <c r="AW160" s="13" t="s">
        <v>34</v>
      </c>
      <c r="AX160" s="13" t="s">
        <v>73</v>
      </c>
      <c r="AY160" s="162" t="s">
        <v>216</v>
      </c>
    </row>
    <row r="161" spans="2:65" s="13" customFormat="1">
      <c r="B161" s="161"/>
      <c r="D161" s="148" t="s">
        <v>230</v>
      </c>
      <c r="E161" s="162" t="s">
        <v>3</v>
      </c>
      <c r="F161" s="163" t="s">
        <v>4316</v>
      </c>
      <c r="H161" s="164">
        <v>1.55</v>
      </c>
      <c r="I161" s="165"/>
      <c r="L161" s="161"/>
      <c r="M161" s="166"/>
      <c r="T161" s="167"/>
      <c r="AT161" s="162" t="s">
        <v>230</v>
      </c>
      <c r="AU161" s="162" t="s">
        <v>82</v>
      </c>
      <c r="AV161" s="13" t="s">
        <v>82</v>
      </c>
      <c r="AW161" s="13" t="s">
        <v>34</v>
      </c>
      <c r="AX161" s="13" t="s">
        <v>73</v>
      </c>
      <c r="AY161" s="162" t="s">
        <v>216</v>
      </c>
    </row>
    <row r="162" spans="2:65" s="13" customFormat="1">
      <c r="B162" s="161"/>
      <c r="D162" s="148" t="s">
        <v>230</v>
      </c>
      <c r="E162" s="162" t="s">
        <v>3</v>
      </c>
      <c r="F162" s="163" t="s">
        <v>4317</v>
      </c>
      <c r="H162" s="164">
        <v>2.9340000000000002</v>
      </c>
      <c r="I162" s="165"/>
      <c r="L162" s="161"/>
      <c r="M162" s="166"/>
      <c r="T162" s="167"/>
      <c r="AT162" s="162" t="s">
        <v>230</v>
      </c>
      <c r="AU162" s="162" t="s">
        <v>82</v>
      </c>
      <c r="AV162" s="13" t="s">
        <v>82</v>
      </c>
      <c r="AW162" s="13" t="s">
        <v>34</v>
      </c>
      <c r="AX162" s="13" t="s">
        <v>73</v>
      </c>
      <c r="AY162" s="162" t="s">
        <v>216</v>
      </c>
    </row>
    <row r="163" spans="2:65" s="13" customFormat="1">
      <c r="B163" s="161"/>
      <c r="D163" s="148" t="s">
        <v>230</v>
      </c>
      <c r="E163" s="162" t="s">
        <v>3</v>
      </c>
      <c r="F163" s="163" t="s">
        <v>4318</v>
      </c>
      <c r="H163" s="164">
        <v>1.304</v>
      </c>
      <c r="I163" s="165"/>
      <c r="L163" s="161"/>
      <c r="M163" s="166"/>
      <c r="T163" s="167"/>
      <c r="AT163" s="162" t="s">
        <v>230</v>
      </c>
      <c r="AU163" s="162" t="s">
        <v>82</v>
      </c>
      <c r="AV163" s="13" t="s">
        <v>82</v>
      </c>
      <c r="AW163" s="13" t="s">
        <v>34</v>
      </c>
      <c r="AX163" s="13" t="s">
        <v>73</v>
      </c>
      <c r="AY163" s="162" t="s">
        <v>216</v>
      </c>
    </row>
    <row r="164" spans="2:65" s="15" customFormat="1">
      <c r="B164" s="186"/>
      <c r="D164" s="148" t="s">
        <v>230</v>
      </c>
      <c r="E164" s="187" t="s">
        <v>3</v>
      </c>
      <c r="F164" s="188" t="s">
        <v>337</v>
      </c>
      <c r="H164" s="189">
        <v>9.2759999999999998</v>
      </c>
      <c r="I164" s="190"/>
      <c r="L164" s="186"/>
      <c r="M164" s="191"/>
      <c r="T164" s="192"/>
      <c r="AT164" s="187" t="s">
        <v>230</v>
      </c>
      <c r="AU164" s="187" t="s">
        <v>82</v>
      </c>
      <c r="AV164" s="15" t="s">
        <v>241</v>
      </c>
      <c r="AW164" s="15" t="s">
        <v>34</v>
      </c>
      <c r="AX164" s="15" t="s">
        <v>73</v>
      </c>
      <c r="AY164" s="187" t="s">
        <v>216</v>
      </c>
    </row>
    <row r="165" spans="2:65" s="12" customFormat="1">
      <c r="B165" s="155"/>
      <c r="D165" s="148" t="s">
        <v>230</v>
      </c>
      <c r="E165" s="156" t="s">
        <v>3</v>
      </c>
      <c r="F165" s="157" t="s">
        <v>4293</v>
      </c>
      <c r="H165" s="156" t="s">
        <v>3</v>
      </c>
      <c r="I165" s="158"/>
      <c r="L165" s="155"/>
      <c r="M165" s="159"/>
      <c r="T165" s="160"/>
      <c r="AT165" s="156" t="s">
        <v>230</v>
      </c>
      <c r="AU165" s="156" t="s">
        <v>82</v>
      </c>
      <c r="AV165" s="12" t="s">
        <v>80</v>
      </c>
      <c r="AW165" s="12" t="s">
        <v>34</v>
      </c>
      <c r="AX165" s="12" t="s">
        <v>73</v>
      </c>
      <c r="AY165" s="156" t="s">
        <v>216</v>
      </c>
    </row>
    <row r="166" spans="2:65" s="13" customFormat="1">
      <c r="B166" s="161"/>
      <c r="D166" s="148" t="s">
        <v>230</v>
      </c>
      <c r="E166" s="162" t="s">
        <v>3</v>
      </c>
      <c r="F166" s="163" t="s">
        <v>4319</v>
      </c>
      <c r="H166" s="164">
        <v>8.6340000000000003</v>
      </c>
      <c r="I166" s="165"/>
      <c r="L166" s="161"/>
      <c r="M166" s="166"/>
      <c r="T166" s="167"/>
      <c r="AT166" s="162" t="s">
        <v>230</v>
      </c>
      <c r="AU166" s="162" t="s">
        <v>82</v>
      </c>
      <c r="AV166" s="13" t="s">
        <v>82</v>
      </c>
      <c r="AW166" s="13" t="s">
        <v>34</v>
      </c>
      <c r="AX166" s="13" t="s">
        <v>73</v>
      </c>
      <c r="AY166" s="162" t="s">
        <v>216</v>
      </c>
    </row>
    <row r="167" spans="2:65" s="13" customFormat="1">
      <c r="B167" s="161"/>
      <c r="D167" s="148" t="s">
        <v>230</v>
      </c>
      <c r="E167" s="162" t="s">
        <v>3</v>
      </c>
      <c r="F167" s="163" t="s">
        <v>4320</v>
      </c>
      <c r="H167" s="164">
        <v>0.86599999999999999</v>
      </c>
      <c r="I167" s="165"/>
      <c r="L167" s="161"/>
      <c r="M167" s="166"/>
      <c r="T167" s="167"/>
      <c r="AT167" s="162" t="s">
        <v>230</v>
      </c>
      <c r="AU167" s="162" t="s">
        <v>82</v>
      </c>
      <c r="AV167" s="13" t="s">
        <v>82</v>
      </c>
      <c r="AW167" s="13" t="s">
        <v>34</v>
      </c>
      <c r="AX167" s="13" t="s">
        <v>73</v>
      </c>
      <c r="AY167" s="162" t="s">
        <v>216</v>
      </c>
    </row>
    <row r="168" spans="2:65" s="15" customFormat="1">
      <c r="B168" s="186"/>
      <c r="D168" s="148" t="s">
        <v>230</v>
      </c>
      <c r="E168" s="187" t="s">
        <v>3</v>
      </c>
      <c r="F168" s="188" t="s">
        <v>337</v>
      </c>
      <c r="H168" s="189">
        <v>9.5</v>
      </c>
      <c r="I168" s="190"/>
      <c r="L168" s="186"/>
      <c r="M168" s="191"/>
      <c r="T168" s="192"/>
      <c r="AT168" s="187" t="s">
        <v>230</v>
      </c>
      <c r="AU168" s="187" t="s">
        <v>82</v>
      </c>
      <c r="AV168" s="15" t="s">
        <v>241</v>
      </c>
      <c r="AW168" s="15" t="s">
        <v>34</v>
      </c>
      <c r="AX168" s="15" t="s">
        <v>73</v>
      </c>
      <c r="AY168" s="187" t="s">
        <v>216</v>
      </c>
    </row>
    <row r="169" spans="2:65" s="14" customFormat="1">
      <c r="B169" s="168"/>
      <c r="D169" s="148" t="s">
        <v>230</v>
      </c>
      <c r="E169" s="169" t="s">
        <v>3</v>
      </c>
      <c r="F169" s="170" t="s">
        <v>251</v>
      </c>
      <c r="H169" s="171">
        <v>18.776</v>
      </c>
      <c r="I169" s="172"/>
      <c r="L169" s="168"/>
      <c r="M169" s="173"/>
      <c r="T169" s="174"/>
      <c r="AT169" s="169" t="s">
        <v>230</v>
      </c>
      <c r="AU169" s="169" t="s">
        <v>82</v>
      </c>
      <c r="AV169" s="14" t="s">
        <v>222</v>
      </c>
      <c r="AW169" s="14" t="s">
        <v>34</v>
      </c>
      <c r="AX169" s="14" t="s">
        <v>80</v>
      </c>
      <c r="AY169" s="169" t="s">
        <v>216</v>
      </c>
    </row>
    <row r="170" spans="2:65" s="1" customFormat="1" ht="16.5" customHeight="1">
      <c r="B170" s="133"/>
      <c r="C170" s="134" t="s">
        <v>301</v>
      </c>
      <c r="D170" s="134" t="s">
        <v>218</v>
      </c>
      <c r="E170" s="135" t="s">
        <v>615</v>
      </c>
      <c r="F170" s="136" t="s">
        <v>616</v>
      </c>
      <c r="G170" s="137" t="s">
        <v>221</v>
      </c>
      <c r="H170" s="138">
        <v>100.997</v>
      </c>
      <c r="I170" s="139"/>
      <c r="J170" s="140">
        <f>ROUND(I170*H170,2)</f>
        <v>0</v>
      </c>
      <c r="K170" s="141"/>
      <c r="L170" s="33"/>
      <c r="M170" s="142" t="s">
        <v>3</v>
      </c>
      <c r="N170" s="143" t="s">
        <v>44</v>
      </c>
      <c r="P170" s="144">
        <f>O170*H170</f>
        <v>0</v>
      </c>
      <c r="Q170" s="144">
        <v>2.6900000000000001E-3</v>
      </c>
      <c r="R170" s="144">
        <f>Q170*H170</f>
        <v>0.27168193000000002</v>
      </c>
      <c r="S170" s="144">
        <v>0</v>
      </c>
      <c r="T170" s="145">
        <f>S170*H170</f>
        <v>0</v>
      </c>
      <c r="AR170" s="146" t="s">
        <v>222</v>
      </c>
      <c r="AT170" s="146" t="s">
        <v>218</v>
      </c>
      <c r="AU170" s="146" t="s">
        <v>82</v>
      </c>
      <c r="AY170" s="18" t="s">
        <v>216</v>
      </c>
      <c r="BE170" s="147">
        <f>IF(N170="základní",J170,0)</f>
        <v>0</v>
      </c>
      <c r="BF170" s="147">
        <f>IF(N170="snížená",J170,0)</f>
        <v>0</v>
      </c>
      <c r="BG170" s="147">
        <f>IF(N170="zákl. přenesená",J170,0)</f>
        <v>0</v>
      </c>
      <c r="BH170" s="147">
        <f>IF(N170="sníž. přenesená",J170,0)</f>
        <v>0</v>
      </c>
      <c r="BI170" s="147">
        <f>IF(N170="nulová",J170,0)</f>
        <v>0</v>
      </c>
      <c r="BJ170" s="18" t="s">
        <v>80</v>
      </c>
      <c r="BK170" s="147">
        <f>ROUND(I170*H170,2)</f>
        <v>0</v>
      </c>
      <c r="BL170" s="18" t="s">
        <v>222</v>
      </c>
      <c r="BM170" s="146" t="s">
        <v>4321</v>
      </c>
    </row>
    <row r="171" spans="2:65" s="1" customFormat="1">
      <c r="B171" s="33"/>
      <c r="D171" s="148" t="s">
        <v>224</v>
      </c>
      <c r="F171" s="149" t="s">
        <v>618</v>
      </c>
      <c r="I171" s="150"/>
      <c r="L171" s="33"/>
      <c r="M171" s="151"/>
      <c r="T171" s="54"/>
      <c r="AT171" s="18" t="s">
        <v>224</v>
      </c>
      <c r="AU171" s="18" t="s">
        <v>82</v>
      </c>
    </row>
    <row r="172" spans="2:65" s="1" customFormat="1">
      <c r="B172" s="33"/>
      <c r="D172" s="152" t="s">
        <v>226</v>
      </c>
      <c r="F172" s="153" t="s">
        <v>619</v>
      </c>
      <c r="I172" s="150"/>
      <c r="L172" s="33"/>
      <c r="M172" s="151"/>
      <c r="T172" s="54"/>
      <c r="AT172" s="18" t="s">
        <v>226</v>
      </c>
      <c r="AU172" s="18" t="s">
        <v>82</v>
      </c>
    </row>
    <row r="173" spans="2:65" s="12" customFormat="1">
      <c r="B173" s="155"/>
      <c r="D173" s="148" t="s">
        <v>230</v>
      </c>
      <c r="E173" s="156" t="s">
        <v>3</v>
      </c>
      <c r="F173" s="157" t="s">
        <v>4314</v>
      </c>
      <c r="H173" s="156" t="s">
        <v>3</v>
      </c>
      <c r="I173" s="158"/>
      <c r="L173" s="155"/>
      <c r="M173" s="159"/>
      <c r="T173" s="160"/>
      <c r="AT173" s="156" t="s">
        <v>230</v>
      </c>
      <c r="AU173" s="156" t="s">
        <v>82</v>
      </c>
      <c r="AV173" s="12" t="s">
        <v>80</v>
      </c>
      <c r="AW173" s="12" t="s">
        <v>34</v>
      </c>
      <c r="AX173" s="12" t="s">
        <v>73</v>
      </c>
      <c r="AY173" s="156" t="s">
        <v>216</v>
      </c>
    </row>
    <row r="174" spans="2:65" s="13" customFormat="1">
      <c r="B174" s="161"/>
      <c r="D174" s="148" t="s">
        <v>230</v>
      </c>
      <c r="E174" s="162" t="s">
        <v>3</v>
      </c>
      <c r="F174" s="163" t="s">
        <v>4322</v>
      </c>
      <c r="H174" s="164">
        <v>15.862</v>
      </c>
      <c r="I174" s="165"/>
      <c r="L174" s="161"/>
      <c r="M174" s="166"/>
      <c r="T174" s="167"/>
      <c r="AT174" s="162" t="s">
        <v>230</v>
      </c>
      <c r="AU174" s="162" t="s">
        <v>82</v>
      </c>
      <c r="AV174" s="13" t="s">
        <v>82</v>
      </c>
      <c r="AW174" s="13" t="s">
        <v>34</v>
      </c>
      <c r="AX174" s="13" t="s">
        <v>73</v>
      </c>
      <c r="AY174" s="162" t="s">
        <v>216</v>
      </c>
    </row>
    <row r="175" spans="2:65" s="13" customFormat="1">
      <c r="B175" s="161"/>
      <c r="D175" s="148" t="s">
        <v>230</v>
      </c>
      <c r="E175" s="162" t="s">
        <v>3</v>
      </c>
      <c r="F175" s="163" t="s">
        <v>4323</v>
      </c>
      <c r="H175" s="164">
        <v>15.662000000000001</v>
      </c>
      <c r="I175" s="165"/>
      <c r="L175" s="161"/>
      <c r="M175" s="166"/>
      <c r="T175" s="167"/>
      <c r="AT175" s="162" t="s">
        <v>230</v>
      </c>
      <c r="AU175" s="162" t="s">
        <v>82</v>
      </c>
      <c r="AV175" s="13" t="s">
        <v>82</v>
      </c>
      <c r="AW175" s="13" t="s">
        <v>34</v>
      </c>
      <c r="AX175" s="13" t="s">
        <v>73</v>
      </c>
      <c r="AY175" s="162" t="s">
        <v>216</v>
      </c>
    </row>
    <row r="176" spans="2:65" s="13" customFormat="1">
      <c r="B176" s="161"/>
      <c r="D176" s="148" t="s">
        <v>230</v>
      </c>
      <c r="E176" s="162" t="s">
        <v>3</v>
      </c>
      <c r="F176" s="163" t="s">
        <v>4324</v>
      </c>
      <c r="H176" s="164">
        <v>13.4</v>
      </c>
      <c r="I176" s="165"/>
      <c r="L176" s="161"/>
      <c r="M176" s="166"/>
      <c r="T176" s="167"/>
      <c r="AT176" s="162" t="s">
        <v>230</v>
      </c>
      <c r="AU176" s="162" t="s">
        <v>82</v>
      </c>
      <c r="AV176" s="13" t="s">
        <v>82</v>
      </c>
      <c r="AW176" s="13" t="s">
        <v>34</v>
      </c>
      <c r="AX176" s="13" t="s">
        <v>73</v>
      </c>
      <c r="AY176" s="162" t="s">
        <v>216</v>
      </c>
    </row>
    <row r="177" spans="2:65" s="13" customFormat="1">
      <c r="B177" s="161"/>
      <c r="D177" s="148" t="s">
        <v>230</v>
      </c>
      <c r="E177" s="162" t="s">
        <v>3</v>
      </c>
      <c r="F177" s="163" t="s">
        <v>4325</v>
      </c>
      <c r="H177" s="164">
        <v>13.2</v>
      </c>
      <c r="I177" s="165"/>
      <c r="L177" s="161"/>
      <c r="M177" s="166"/>
      <c r="T177" s="167"/>
      <c r="AT177" s="162" t="s">
        <v>230</v>
      </c>
      <c r="AU177" s="162" t="s">
        <v>82</v>
      </c>
      <c r="AV177" s="13" t="s">
        <v>82</v>
      </c>
      <c r="AW177" s="13" t="s">
        <v>34</v>
      </c>
      <c r="AX177" s="13" t="s">
        <v>73</v>
      </c>
      <c r="AY177" s="162" t="s">
        <v>216</v>
      </c>
    </row>
    <row r="178" spans="2:65" s="15" customFormat="1">
      <c r="B178" s="186"/>
      <c r="D178" s="148" t="s">
        <v>230</v>
      </c>
      <c r="E178" s="187" t="s">
        <v>3</v>
      </c>
      <c r="F178" s="188" t="s">
        <v>337</v>
      </c>
      <c r="H178" s="189">
        <v>58.124000000000002</v>
      </c>
      <c r="I178" s="190"/>
      <c r="L178" s="186"/>
      <c r="M178" s="191"/>
      <c r="T178" s="192"/>
      <c r="AT178" s="187" t="s">
        <v>230</v>
      </c>
      <c r="AU178" s="187" t="s">
        <v>82</v>
      </c>
      <c r="AV178" s="15" t="s">
        <v>241</v>
      </c>
      <c r="AW178" s="15" t="s">
        <v>34</v>
      </c>
      <c r="AX178" s="15" t="s">
        <v>73</v>
      </c>
      <c r="AY178" s="187" t="s">
        <v>216</v>
      </c>
    </row>
    <row r="179" spans="2:65" s="12" customFormat="1">
      <c r="B179" s="155"/>
      <c r="D179" s="148" t="s">
        <v>230</v>
      </c>
      <c r="E179" s="156" t="s">
        <v>3</v>
      </c>
      <c r="F179" s="157" t="s">
        <v>4293</v>
      </c>
      <c r="H179" s="156" t="s">
        <v>3</v>
      </c>
      <c r="I179" s="158"/>
      <c r="L179" s="155"/>
      <c r="M179" s="159"/>
      <c r="T179" s="160"/>
      <c r="AT179" s="156" t="s">
        <v>230</v>
      </c>
      <c r="AU179" s="156" t="s">
        <v>82</v>
      </c>
      <c r="AV179" s="12" t="s">
        <v>80</v>
      </c>
      <c r="AW179" s="12" t="s">
        <v>34</v>
      </c>
      <c r="AX179" s="12" t="s">
        <v>73</v>
      </c>
      <c r="AY179" s="156" t="s">
        <v>216</v>
      </c>
    </row>
    <row r="180" spans="2:65" s="13" customFormat="1">
      <c r="B180" s="161"/>
      <c r="D180" s="148" t="s">
        <v>230</v>
      </c>
      <c r="E180" s="162" t="s">
        <v>3</v>
      </c>
      <c r="F180" s="163" t="s">
        <v>4326</v>
      </c>
      <c r="H180" s="164">
        <v>38.372999999999998</v>
      </c>
      <c r="I180" s="165"/>
      <c r="L180" s="161"/>
      <c r="M180" s="166"/>
      <c r="T180" s="167"/>
      <c r="AT180" s="162" t="s">
        <v>230</v>
      </c>
      <c r="AU180" s="162" t="s">
        <v>82</v>
      </c>
      <c r="AV180" s="13" t="s">
        <v>82</v>
      </c>
      <c r="AW180" s="13" t="s">
        <v>34</v>
      </c>
      <c r="AX180" s="13" t="s">
        <v>73</v>
      </c>
      <c r="AY180" s="162" t="s">
        <v>216</v>
      </c>
    </row>
    <row r="181" spans="2:65" s="13" customFormat="1">
      <c r="B181" s="161"/>
      <c r="D181" s="148" t="s">
        <v>230</v>
      </c>
      <c r="E181" s="162" t="s">
        <v>3</v>
      </c>
      <c r="F181" s="163" t="s">
        <v>4327</v>
      </c>
      <c r="H181" s="164">
        <v>4.5</v>
      </c>
      <c r="I181" s="165"/>
      <c r="L181" s="161"/>
      <c r="M181" s="166"/>
      <c r="T181" s="167"/>
      <c r="AT181" s="162" t="s">
        <v>230</v>
      </c>
      <c r="AU181" s="162" t="s">
        <v>82</v>
      </c>
      <c r="AV181" s="13" t="s">
        <v>82</v>
      </c>
      <c r="AW181" s="13" t="s">
        <v>34</v>
      </c>
      <c r="AX181" s="13" t="s">
        <v>73</v>
      </c>
      <c r="AY181" s="162" t="s">
        <v>216</v>
      </c>
    </row>
    <row r="182" spans="2:65" s="14" customFormat="1">
      <c r="B182" s="168"/>
      <c r="D182" s="148" t="s">
        <v>230</v>
      </c>
      <c r="E182" s="169" t="s">
        <v>3</v>
      </c>
      <c r="F182" s="170" t="s">
        <v>251</v>
      </c>
      <c r="H182" s="171">
        <v>100.997</v>
      </c>
      <c r="I182" s="172"/>
      <c r="L182" s="168"/>
      <c r="M182" s="173"/>
      <c r="T182" s="174"/>
      <c r="AT182" s="169" t="s">
        <v>230</v>
      </c>
      <c r="AU182" s="169" t="s">
        <v>82</v>
      </c>
      <c r="AV182" s="14" t="s">
        <v>222</v>
      </c>
      <c r="AW182" s="14" t="s">
        <v>34</v>
      </c>
      <c r="AX182" s="14" t="s">
        <v>80</v>
      </c>
      <c r="AY182" s="169" t="s">
        <v>216</v>
      </c>
    </row>
    <row r="183" spans="2:65" s="1" customFormat="1" ht="16.5" customHeight="1">
      <c r="B183" s="133"/>
      <c r="C183" s="134" t="s">
        <v>306</v>
      </c>
      <c r="D183" s="134" t="s">
        <v>218</v>
      </c>
      <c r="E183" s="135" t="s">
        <v>625</v>
      </c>
      <c r="F183" s="136" t="s">
        <v>626</v>
      </c>
      <c r="G183" s="137" t="s">
        <v>221</v>
      </c>
      <c r="H183" s="138">
        <v>100.997</v>
      </c>
      <c r="I183" s="139"/>
      <c r="J183" s="140">
        <f>ROUND(I183*H183,2)</f>
        <v>0</v>
      </c>
      <c r="K183" s="141"/>
      <c r="L183" s="33"/>
      <c r="M183" s="142" t="s">
        <v>3</v>
      </c>
      <c r="N183" s="143" t="s">
        <v>44</v>
      </c>
      <c r="P183" s="144">
        <f>O183*H183</f>
        <v>0</v>
      </c>
      <c r="Q183" s="144">
        <v>0</v>
      </c>
      <c r="R183" s="144">
        <f>Q183*H183</f>
        <v>0</v>
      </c>
      <c r="S183" s="144">
        <v>0</v>
      </c>
      <c r="T183" s="145">
        <f>S183*H183</f>
        <v>0</v>
      </c>
      <c r="AR183" s="146" t="s">
        <v>222</v>
      </c>
      <c r="AT183" s="146" t="s">
        <v>218</v>
      </c>
      <c r="AU183" s="146" t="s">
        <v>82</v>
      </c>
      <c r="AY183" s="18" t="s">
        <v>216</v>
      </c>
      <c r="BE183" s="147">
        <f>IF(N183="základní",J183,0)</f>
        <v>0</v>
      </c>
      <c r="BF183" s="147">
        <f>IF(N183="snížená",J183,0)</f>
        <v>0</v>
      </c>
      <c r="BG183" s="147">
        <f>IF(N183="zákl. přenesená",J183,0)</f>
        <v>0</v>
      </c>
      <c r="BH183" s="147">
        <f>IF(N183="sníž. přenesená",J183,0)</f>
        <v>0</v>
      </c>
      <c r="BI183" s="147">
        <f>IF(N183="nulová",J183,0)</f>
        <v>0</v>
      </c>
      <c r="BJ183" s="18" t="s">
        <v>80</v>
      </c>
      <c r="BK183" s="147">
        <f>ROUND(I183*H183,2)</f>
        <v>0</v>
      </c>
      <c r="BL183" s="18" t="s">
        <v>222</v>
      </c>
      <c r="BM183" s="146" t="s">
        <v>4328</v>
      </c>
    </row>
    <row r="184" spans="2:65" s="1" customFormat="1">
      <c r="B184" s="33"/>
      <c r="D184" s="148" t="s">
        <v>224</v>
      </c>
      <c r="F184" s="149" t="s">
        <v>628</v>
      </c>
      <c r="I184" s="150"/>
      <c r="L184" s="33"/>
      <c r="M184" s="151"/>
      <c r="T184" s="54"/>
      <c r="AT184" s="18" t="s">
        <v>224</v>
      </c>
      <c r="AU184" s="18" t="s">
        <v>82</v>
      </c>
    </row>
    <row r="185" spans="2:65" s="1" customFormat="1">
      <c r="B185" s="33"/>
      <c r="D185" s="152" t="s">
        <v>226</v>
      </c>
      <c r="F185" s="153" t="s">
        <v>629</v>
      </c>
      <c r="I185" s="150"/>
      <c r="L185" s="33"/>
      <c r="M185" s="151"/>
      <c r="T185" s="54"/>
      <c r="AT185" s="18" t="s">
        <v>226</v>
      </c>
      <c r="AU185" s="18" t="s">
        <v>82</v>
      </c>
    </row>
    <row r="186" spans="2:65" s="1" customFormat="1" ht="21.75" customHeight="1">
      <c r="B186" s="133"/>
      <c r="C186" s="134" t="s">
        <v>312</v>
      </c>
      <c r="D186" s="134" t="s">
        <v>218</v>
      </c>
      <c r="E186" s="135" t="s">
        <v>631</v>
      </c>
      <c r="F186" s="136" t="s">
        <v>632</v>
      </c>
      <c r="G186" s="137" t="s">
        <v>296</v>
      </c>
      <c r="H186" s="138">
        <v>0.92200000000000004</v>
      </c>
      <c r="I186" s="139"/>
      <c r="J186" s="140">
        <f>ROUND(I186*H186,2)</f>
        <v>0</v>
      </c>
      <c r="K186" s="141"/>
      <c r="L186" s="33"/>
      <c r="M186" s="142" t="s">
        <v>3</v>
      </c>
      <c r="N186" s="143" t="s">
        <v>44</v>
      </c>
      <c r="P186" s="144">
        <f>O186*H186</f>
        <v>0</v>
      </c>
      <c r="Q186" s="144">
        <v>1.0606199999999999</v>
      </c>
      <c r="R186" s="144">
        <f>Q186*H186</f>
        <v>0.97789163999999995</v>
      </c>
      <c r="S186" s="144">
        <v>0</v>
      </c>
      <c r="T186" s="145">
        <f>S186*H186</f>
        <v>0</v>
      </c>
      <c r="AR186" s="146" t="s">
        <v>222</v>
      </c>
      <c r="AT186" s="146" t="s">
        <v>218</v>
      </c>
      <c r="AU186" s="146" t="s">
        <v>82</v>
      </c>
      <c r="AY186" s="18" t="s">
        <v>216</v>
      </c>
      <c r="BE186" s="147">
        <f>IF(N186="základní",J186,0)</f>
        <v>0</v>
      </c>
      <c r="BF186" s="147">
        <f>IF(N186="snížená",J186,0)</f>
        <v>0</v>
      </c>
      <c r="BG186" s="147">
        <f>IF(N186="zákl. přenesená",J186,0)</f>
        <v>0</v>
      </c>
      <c r="BH186" s="147">
        <f>IF(N186="sníž. přenesená",J186,0)</f>
        <v>0</v>
      </c>
      <c r="BI186" s="147">
        <f>IF(N186="nulová",J186,0)</f>
        <v>0</v>
      </c>
      <c r="BJ186" s="18" t="s">
        <v>80</v>
      </c>
      <c r="BK186" s="147">
        <f>ROUND(I186*H186,2)</f>
        <v>0</v>
      </c>
      <c r="BL186" s="18" t="s">
        <v>222</v>
      </c>
      <c r="BM186" s="146" t="s">
        <v>4329</v>
      </c>
    </row>
    <row r="187" spans="2:65" s="1" customFormat="1">
      <c r="B187" s="33"/>
      <c r="D187" s="148" t="s">
        <v>224</v>
      </c>
      <c r="F187" s="149" t="s">
        <v>632</v>
      </c>
      <c r="I187" s="150"/>
      <c r="L187" s="33"/>
      <c r="M187" s="151"/>
      <c r="T187" s="54"/>
      <c r="AT187" s="18" t="s">
        <v>224</v>
      </c>
      <c r="AU187" s="18" t="s">
        <v>82</v>
      </c>
    </row>
    <row r="188" spans="2:65" s="1" customFormat="1" ht="27">
      <c r="B188" s="33"/>
      <c r="D188" s="148" t="s">
        <v>228</v>
      </c>
      <c r="F188" s="154" t="s">
        <v>4330</v>
      </c>
      <c r="I188" s="150"/>
      <c r="L188" s="33"/>
      <c r="M188" s="151"/>
      <c r="T188" s="54"/>
      <c r="AT188" s="18" t="s">
        <v>228</v>
      </c>
      <c r="AU188" s="18" t="s">
        <v>82</v>
      </c>
    </row>
    <row r="189" spans="2:65" s="12" customFormat="1">
      <c r="B189" s="155"/>
      <c r="D189" s="148" t="s">
        <v>230</v>
      </c>
      <c r="E189" s="156" t="s">
        <v>3</v>
      </c>
      <c r="F189" s="157" t="s">
        <v>4314</v>
      </c>
      <c r="H189" s="156" t="s">
        <v>3</v>
      </c>
      <c r="I189" s="158"/>
      <c r="L189" s="155"/>
      <c r="M189" s="159"/>
      <c r="T189" s="160"/>
      <c r="AT189" s="156" t="s">
        <v>230</v>
      </c>
      <c r="AU189" s="156" t="s">
        <v>82</v>
      </c>
      <c r="AV189" s="12" t="s">
        <v>80</v>
      </c>
      <c r="AW189" s="12" t="s">
        <v>34</v>
      </c>
      <c r="AX189" s="12" t="s">
        <v>73</v>
      </c>
      <c r="AY189" s="156" t="s">
        <v>216</v>
      </c>
    </row>
    <row r="190" spans="2:65" s="13" customFormat="1">
      <c r="B190" s="161"/>
      <c r="D190" s="148" t="s">
        <v>230</v>
      </c>
      <c r="E190" s="162" t="s">
        <v>3</v>
      </c>
      <c r="F190" s="163" t="s">
        <v>4331</v>
      </c>
      <c r="H190" s="164">
        <v>7.1999999999999995E-2</v>
      </c>
      <c r="I190" s="165"/>
      <c r="L190" s="161"/>
      <c r="M190" s="166"/>
      <c r="T190" s="167"/>
      <c r="AT190" s="162" t="s">
        <v>230</v>
      </c>
      <c r="AU190" s="162" t="s">
        <v>82</v>
      </c>
      <c r="AV190" s="13" t="s">
        <v>82</v>
      </c>
      <c r="AW190" s="13" t="s">
        <v>34</v>
      </c>
      <c r="AX190" s="13" t="s">
        <v>73</v>
      </c>
      <c r="AY190" s="162" t="s">
        <v>216</v>
      </c>
    </row>
    <row r="191" spans="2:65" s="13" customFormat="1">
      <c r="B191" s="161"/>
      <c r="D191" s="148" t="s">
        <v>230</v>
      </c>
      <c r="E191" s="162" t="s">
        <v>3</v>
      </c>
      <c r="F191" s="163" t="s">
        <v>4332</v>
      </c>
      <c r="H191" s="164">
        <v>0.06</v>
      </c>
      <c r="I191" s="165"/>
      <c r="L191" s="161"/>
      <c r="M191" s="166"/>
      <c r="T191" s="167"/>
      <c r="AT191" s="162" t="s">
        <v>230</v>
      </c>
      <c r="AU191" s="162" t="s">
        <v>82</v>
      </c>
      <c r="AV191" s="13" t="s">
        <v>82</v>
      </c>
      <c r="AW191" s="13" t="s">
        <v>34</v>
      </c>
      <c r="AX191" s="13" t="s">
        <v>73</v>
      </c>
      <c r="AY191" s="162" t="s">
        <v>216</v>
      </c>
    </row>
    <row r="192" spans="2:65" s="15" customFormat="1">
      <c r="B192" s="186"/>
      <c r="D192" s="148" t="s">
        <v>230</v>
      </c>
      <c r="E192" s="187" t="s">
        <v>3</v>
      </c>
      <c r="F192" s="188" t="s">
        <v>337</v>
      </c>
      <c r="H192" s="189">
        <v>0.13200000000000001</v>
      </c>
      <c r="I192" s="190"/>
      <c r="L192" s="186"/>
      <c r="M192" s="191"/>
      <c r="T192" s="192"/>
      <c r="AT192" s="187" t="s">
        <v>230</v>
      </c>
      <c r="AU192" s="187" t="s">
        <v>82</v>
      </c>
      <c r="AV192" s="15" t="s">
        <v>241</v>
      </c>
      <c r="AW192" s="15" t="s">
        <v>34</v>
      </c>
      <c r="AX192" s="15" t="s">
        <v>73</v>
      </c>
      <c r="AY192" s="187" t="s">
        <v>216</v>
      </c>
    </row>
    <row r="193" spans="2:65" s="12" customFormat="1">
      <c r="B193" s="155"/>
      <c r="D193" s="148" t="s">
        <v>230</v>
      </c>
      <c r="E193" s="156" t="s">
        <v>3</v>
      </c>
      <c r="F193" s="157" t="s">
        <v>4293</v>
      </c>
      <c r="H193" s="156" t="s">
        <v>3</v>
      </c>
      <c r="I193" s="158"/>
      <c r="L193" s="155"/>
      <c r="M193" s="159"/>
      <c r="T193" s="160"/>
      <c r="AT193" s="156" t="s">
        <v>230</v>
      </c>
      <c r="AU193" s="156" t="s">
        <v>82</v>
      </c>
      <c r="AV193" s="12" t="s">
        <v>80</v>
      </c>
      <c r="AW193" s="12" t="s">
        <v>34</v>
      </c>
      <c r="AX193" s="12" t="s">
        <v>73</v>
      </c>
      <c r="AY193" s="156" t="s">
        <v>216</v>
      </c>
    </row>
    <row r="194" spans="2:65" s="13" customFormat="1">
      <c r="B194" s="161"/>
      <c r="D194" s="148" t="s">
        <v>230</v>
      </c>
      <c r="E194" s="162" t="s">
        <v>3</v>
      </c>
      <c r="F194" s="163" t="s">
        <v>4333</v>
      </c>
      <c r="H194" s="164">
        <v>0.79</v>
      </c>
      <c r="I194" s="165"/>
      <c r="L194" s="161"/>
      <c r="M194" s="166"/>
      <c r="T194" s="167"/>
      <c r="AT194" s="162" t="s">
        <v>230</v>
      </c>
      <c r="AU194" s="162" t="s">
        <v>82</v>
      </c>
      <c r="AV194" s="13" t="s">
        <v>82</v>
      </c>
      <c r="AW194" s="13" t="s">
        <v>34</v>
      </c>
      <c r="AX194" s="13" t="s">
        <v>73</v>
      </c>
      <c r="AY194" s="162" t="s">
        <v>216</v>
      </c>
    </row>
    <row r="195" spans="2:65" s="14" customFormat="1">
      <c r="B195" s="168"/>
      <c r="D195" s="148" t="s">
        <v>230</v>
      </c>
      <c r="E195" s="169" t="s">
        <v>3</v>
      </c>
      <c r="F195" s="170" t="s">
        <v>251</v>
      </c>
      <c r="H195" s="171">
        <v>0.92200000000000004</v>
      </c>
      <c r="I195" s="172"/>
      <c r="L195" s="168"/>
      <c r="M195" s="173"/>
      <c r="T195" s="174"/>
      <c r="AT195" s="169" t="s">
        <v>230</v>
      </c>
      <c r="AU195" s="169" t="s">
        <v>82</v>
      </c>
      <c r="AV195" s="14" t="s">
        <v>222</v>
      </c>
      <c r="AW195" s="14" t="s">
        <v>34</v>
      </c>
      <c r="AX195" s="14" t="s">
        <v>80</v>
      </c>
      <c r="AY195" s="169" t="s">
        <v>216</v>
      </c>
    </row>
    <row r="196" spans="2:65" s="11" customFormat="1" ht="22.75" customHeight="1">
      <c r="B196" s="121"/>
      <c r="D196" s="122" t="s">
        <v>72</v>
      </c>
      <c r="E196" s="131" t="s">
        <v>241</v>
      </c>
      <c r="F196" s="131" t="s">
        <v>677</v>
      </c>
      <c r="I196" s="124"/>
      <c r="J196" s="132">
        <f>BK196</f>
        <v>0</v>
      </c>
      <c r="L196" s="121"/>
      <c r="M196" s="126"/>
      <c r="P196" s="127">
        <f>SUM(P197:P248)</f>
        <v>0</v>
      </c>
      <c r="R196" s="127">
        <f>SUM(R197:R248)</f>
        <v>54.214242879999993</v>
      </c>
      <c r="T196" s="128">
        <f>SUM(T197:T248)</f>
        <v>0</v>
      </c>
      <c r="AR196" s="122" t="s">
        <v>80</v>
      </c>
      <c r="AT196" s="129" t="s">
        <v>72</v>
      </c>
      <c r="AU196" s="129" t="s">
        <v>80</v>
      </c>
      <c r="AY196" s="122" t="s">
        <v>216</v>
      </c>
      <c r="BK196" s="130">
        <f>SUM(BK197:BK248)</f>
        <v>0</v>
      </c>
    </row>
    <row r="197" spans="2:65" s="1" customFormat="1" ht="24.15" customHeight="1">
      <c r="B197" s="133"/>
      <c r="C197" s="134" t="s">
        <v>319</v>
      </c>
      <c r="D197" s="134" t="s">
        <v>218</v>
      </c>
      <c r="E197" s="135" t="s">
        <v>4334</v>
      </c>
      <c r="F197" s="136" t="s">
        <v>4335</v>
      </c>
      <c r="G197" s="137" t="s">
        <v>235</v>
      </c>
      <c r="H197" s="138">
        <v>20.414999999999999</v>
      </c>
      <c r="I197" s="139"/>
      <c r="J197" s="140">
        <f>ROUND(I197*H197,2)</f>
        <v>0</v>
      </c>
      <c r="K197" s="141"/>
      <c r="L197" s="33"/>
      <c r="M197" s="142" t="s">
        <v>3</v>
      </c>
      <c r="N197" s="143" t="s">
        <v>44</v>
      </c>
      <c r="P197" s="144">
        <f>O197*H197</f>
        <v>0</v>
      </c>
      <c r="Q197" s="144">
        <v>2.5018699999999998</v>
      </c>
      <c r="R197" s="144">
        <f>Q197*H197</f>
        <v>51.075676049999991</v>
      </c>
      <c r="S197" s="144">
        <v>0</v>
      </c>
      <c r="T197" s="145">
        <f>S197*H197</f>
        <v>0</v>
      </c>
      <c r="AR197" s="146" t="s">
        <v>222</v>
      </c>
      <c r="AT197" s="146" t="s">
        <v>218</v>
      </c>
      <c r="AU197" s="146" t="s">
        <v>82</v>
      </c>
      <c r="AY197" s="18" t="s">
        <v>216</v>
      </c>
      <c r="BE197" s="147">
        <f>IF(N197="základní",J197,0)</f>
        <v>0</v>
      </c>
      <c r="BF197" s="147">
        <f>IF(N197="snížená",J197,0)</f>
        <v>0</v>
      </c>
      <c r="BG197" s="147">
        <f>IF(N197="zákl. přenesená",J197,0)</f>
        <v>0</v>
      </c>
      <c r="BH197" s="147">
        <f>IF(N197="sníž. přenesená",J197,0)</f>
        <v>0</v>
      </c>
      <c r="BI197" s="147">
        <f>IF(N197="nulová",J197,0)</f>
        <v>0</v>
      </c>
      <c r="BJ197" s="18" t="s">
        <v>80</v>
      </c>
      <c r="BK197" s="147">
        <f>ROUND(I197*H197,2)</f>
        <v>0</v>
      </c>
      <c r="BL197" s="18" t="s">
        <v>222</v>
      </c>
      <c r="BM197" s="146" t="s">
        <v>4336</v>
      </c>
    </row>
    <row r="198" spans="2:65" s="1" customFormat="1" ht="18">
      <c r="B198" s="33"/>
      <c r="D198" s="148" t="s">
        <v>224</v>
      </c>
      <c r="F198" s="149" t="s">
        <v>4337</v>
      </c>
      <c r="I198" s="150"/>
      <c r="L198" s="33"/>
      <c r="M198" s="151"/>
      <c r="T198" s="54"/>
      <c r="AT198" s="18" t="s">
        <v>224</v>
      </c>
      <c r="AU198" s="18" t="s">
        <v>82</v>
      </c>
    </row>
    <row r="199" spans="2:65" s="12" customFormat="1">
      <c r="B199" s="155"/>
      <c r="D199" s="148" t="s">
        <v>230</v>
      </c>
      <c r="E199" s="156" t="s">
        <v>3</v>
      </c>
      <c r="F199" s="157" t="s">
        <v>4307</v>
      </c>
      <c r="H199" s="156" t="s">
        <v>3</v>
      </c>
      <c r="I199" s="158"/>
      <c r="L199" s="155"/>
      <c r="M199" s="159"/>
      <c r="T199" s="160"/>
      <c r="AT199" s="156" t="s">
        <v>230</v>
      </c>
      <c r="AU199" s="156" t="s">
        <v>82</v>
      </c>
      <c r="AV199" s="12" t="s">
        <v>80</v>
      </c>
      <c r="AW199" s="12" t="s">
        <v>34</v>
      </c>
      <c r="AX199" s="12" t="s">
        <v>73</v>
      </c>
      <c r="AY199" s="156" t="s">
        <v>216</v>
      </c>
    </row>
    <row r="200" spans="2:65" s="13" customFormat="1">
      <c r="B200" s="161"/>
      <c r="D200" s="148" t="s">
        <v>230</v>
      </c>
      <c r="E200" s="162" t="s">
        <v>3</v>
      </c>
      <c r="F200" s="163" t="s">
        <v>4338</v>
      </c>
      <c r="H200" s="164">
        <v>10.308999999999999</v>
      </c>
      <c r="I200" s="165"/>
      <c r="L200" s="161"/>
      <c r="M200" s="166"/>
      <c r="T200" s="167"/>
      <c r="AT200" s="162" t="s">
        <v>230</v>
      </c>
      <c r="AU200" s="162" t="s">
        <v>82</v>
      </c>
      <c r="AV200" s="13" t="s">
        <v>82</v>
      </c>
      <c r="AW200" s="13" t="s">
        <v>34</v>
      </c>
      <c r="AX200" s="13" t="s">
        <v>73</v>
      </c>
      <c r="AY200" s="162" t="s">
        <v>216</v>
      </c>
    </row>
    <row r="201" spans="2:65" s="13" customFormat="1">
      <c r="B201" s="161"/>
      <c r="D201" s="148" t="s">
        <v>230</v>
      </c>
      <c r="E201" s="162" t="s">
        <v>3</v>
      </c>
      <c r="F201" s="163" t="s">
        <v>4339</v>
      </c>
      <c r="H201" s="164">
        <v>10.106</v>
      </c>
      <c r="I201" s="165"/>
      <c r="L201" s="161"/>
      <c r="M201" s="166"/>
      <c r="T201" s="167"/>
      <c r="AT201" s="162" t="s">
        <v>230</v>
      </c>
      <c r="AU201" s="162" t="s">
        <v>82</v>
      </c>
      <c r="AV201" s="13" t="s">
        <v>82</v>
      </c>
      <c r="AW201" s="13" t="s">
        <v>34</v>
      </c>
      <c r="AX201" s="13" t="s">
        <v>73</v>
      </c>
      <c r="AY201" s="162" t="s">
        <v>216</v>
      </c>
    </row>
    <row r="202" spans="2:65" s="14" customFormat="1">
      <c r="B202" s="168"/>
      <c r="D202" s="148" t="s">
        <v>230</v>
      </c>
      <c r="E202" s="169" t="s">
        <v>3</v>
      </c>
      <c r="F202" s="170" t="s">
        <v>251</v>
      </c>
      <c r="H202" s="171">
        <v>20.414999999999999</v>
      </c>
      <c r="I202" s="172"/>
      <c r="L202" s="168"/>
      <c r="M202" s="173"/>
      <c r="T202" s="174"/>
      <c r="AT202" s="169" t="s">
        <v>230</v>
      </c>
      <c r="AU202" s="169" t="s">
        <v>82</v>
      </c>
      <c r="AV202" s="14" t="s">
        <v>222</v>
      </c>
      <c r="AW202" s="14" t="s">
        <v>34</v>
      </c>
      <c r="AX202" s="14" t="s">
        <v>80</v>
      </c>
      <c r="AY202" s="169" t="s">
        <v>216</v>
      </c>
    </row>
    <row r="203" spans="2:65" s="1" customFormat="1" ht="24.15" customHeight="1">
      <c r="B203" s="133"/>
      <c r="C203" s="134" t="s">
        <v>328</v>
      </c>
      <c r="D203" s="134" t="s">
        <v>218</v>
      </c>
      <c r="E203" s="135" t="s">
        <v>779</v>
      </c>
      <c r="F203" s="136" t="s">
        <v>780</v>
      </c>
      <c r="G203" s="137" t="s">
        <v>221</v>
      </c>
      <c r="H203" s="138">
        <v>206.45</v>
      </c>
      <c r="I203" s="139"/>
      <c r="J203" s="140">
        <f>ROUND(I203*H203,2)</f>
        <v>0</v>
      </c>
      <c r="K203" s="141"/>
      <c r="L203" s="33"/>
      <c r="M203" s="142" t="s">
        <v>3</v>
      </c>
      <c r="N203" s="143" t="s">
        <v>44</v>
      </c>
      <c r="P203" s="144">
        <f>O203*H203</f>
        <v>0</v>
      </c>
      <c r="Q203" s="144">
        <v>2.7499999999999998E-3</v>
      </c>
      <c r="R203" s="144">
        <f>Q203*H203</f>
        <v>0.5677374999999999</v>
      </c>
      <c r="S203" s="144">
        <v>0</v>
      </c>
      <c r="T203" s="145">
        <f>S203*H203</f>
        <v>0</v>
      </c>
      <c r="AR203" s="146" t="s">
        <v>222</v>
      </c>
      <c r="AT203" s="146" t="s">
        <v>218</v>
      </c>
      <c r="AU203" s="146" t="s">
        <v>82</v>
      </c>
      <c r="AY203" s="18" t="s">
        <v>216</v>
      </c>
      <c r="BE203" s="147">
        <f>IF(N203="základní",J203,0)</f>
        <v>0</v>
      </c>
      <c r="BF203" s="147">
        <f>IF(N203="snížená",J203,0)</f>
        <v>0</v>
      </c>
      <c r="BG203" s="147">
        <f>IF(N203="zákl. přenesená",J203,0)</f>
        <v>0</v>
      </c>
      <c r="BH203" s="147">
        <f>IF(N203="sníž. přenesená",J203,0)</f>
        <v>0</v>
      </c>
      <c r="BI203" s="147">
        <f>IF(N203="nulová",J203,0)</f>
        <v>0</v>
      </c>
      <c r="BJ203" s="18" t="s">
        <v>80</v>
      </c>
      <c r="BK203" s="147">
        <f>ROUND(I203*H203,2)</f>
        <v>0</v>
      </c>
      <c r="BL203" s="18" t="s">
        <v>222</v>
      </c>
      <c r="BM203" s="146" t="s">
        <v>4340</v>
      </c>
    </row>
    <row r="204" spans="2:65" s="1" customFormat="1" ht="18">
      <c r="B204" s="33"/>
      <c r="D204" s="148" t="s">
        <v>224</v>
      </c>
      <c r="F204" s="149" t="s">
        <v>782</v>
      </c>
      <c r="I204" s="150"/>
      <c r="L204" s="33"/>
      <c r="M204" s="151"/>
      <c r="T204" s="54"/>
      <c r="AT204" s="18" t="s">
        <v>224</v>
      </c>
      <c r="AU204" s="18" t="s">
        <v>82</v>
      </c>
    </row>
    <row r="205" spans="2:65" s="1" customFormat="1">
      <c r="B205" s="33"/>
      <c r="D205" s="152" t="s">
        <v>226</v>
      </c>
      <c r="F205" s="153" t="s">
        <v>783</v>
      </c>
      <c r="I205" s="150"/>
      <c r="L205" s="33"/>
      <c r="M205" s="151"/>
      <c r="T205" s="54"/>
      <c r="AT205" s="18" t="s">
        <v>226</v>
      </c>
      <c r="AU205" s="18" t="s">
        <v>82</v>
      </c>
    </row>
    <row r="206" spans="2:65" s="12" customFormat="1">
      <c r="B206" s="155"/>
      <c r="D206" s="148" t="s">
        <v>230</v>
      </c>
      <c r="E206" s="156" t="s">
        <v>3</v>
      </c>
      <c r="F206" s="157" t="s">
        <v>4307</v>
      </c>
      <c r="H206" s="156" t="s">
        <v>3</v>
      </c>
      <c r="I206" s="158"/>
      <c r="L206" s="155"/>
      <c r="M206" s="159"/>
      <c r="T206" s="160"/>
      <c r="AT206" s="156" t="s">
        <v>230</v>
      </c>
      <c r="AU206" s="156" t="s">
        <v>82</v>
      </c>
      <c r="AV206" s="12" t="s">
        <v>80</v>
      </c>
      <c r="AW206" s="12" t="s">
        <v>34</v>
      </c>
      <c r="AX206" s="12" t="s">
        <v>73</v>
      </c>
      <c r="AY206" s="156" t="s">
        <v>216</v>
      </c>
    </row>
    <row r="207" spans="2:65" s="13" customFormat="1">
      <c r="B207" s="161"/>
      <c r="D207" s="148" t="s">
        <v>230</v>
      </c>
      <c r="E207" s="162" t="s">
        <v>3</v>
      </c>
      <c r="F207" s="163" t="s">
        <v>4341</v>
      </c>
      <c r="H207" s="164">
        <v>104.15</v>
      </c>
      <c r="I207" s="165"/>
      <c r="L207" s="161"/>
      <c r="M207" s="166"/>
      <c r="T207" s="167"/>
      <c r="AT207" s="162" t="s">
        <v>230</v>
      </c>
      <c r="AU207" s="162" t="s">
        <v>82</v>
      </c>
      <c r="AV207" s="13" t="s">
        <v>82</v>
      </c>
      <c r="AW207" s="13" t="s">
        <v>34</v>
      </c>
      <c r="AX207" s="13" t="s">
        <v>73</v>
      </c>
      <c r="AY207" s="162" t="s">
        <v>216</v>
      </c>
    </row>
    <row r="208" spans="2:65" s="13" customFormat="1">
      <c r="B208" s="161"/>
      <c r="D208" s="148" t="s">
        <v>230</v>
      </c>
      <c r="E208" s="162" t="s">
        <v>3</v>
      </c>
      <c r="F208" s="163" t="s">
        <v>4342</v>
      </c>
      <c r="H208" s="164">
        <v>102.3</v>
      </c>
      <c r="I208" s="165"/>
      <c r="L208" s="161"/>
      <c r="M208" s="166"/>
      <c r="T208" s="167"/>
      <c r="AT208" s="162" t="s">
        <v>230</v>
      </c>
      <c r="AU208" s="162" t="s">
        <v>82</v>
      </c>
      <c r="AV208" s="13" t="s">
        <v>82</v>
      </c>
      <c r="AW208" s="13" t="s">
        <v>34</v>
      </c>
      <c r="AX208" s="13" t="s">
        <v>73</v>
      </c>
      <c r="AY208" s="162" t="s">
        <v>216</v>
      </c>
    </row>
    <row r="209" spans="2:65" s="14" customFormat="1">
      <c r="B209" s="168"/>
      <c r="D209" s="148" t="s">
        <v>230</v>
      </c>
      <c r="E209" s="169" t="s">
        <v>3</v>
      </c>
      <c r="F209" s="170" t="s">
        <v>251</v>
      </c>
      <c r="H209" s="171">
        <v>206.45</v>
      </c>
      <c r="I209" s="172"/>
      <c r="L209" s="168"/>
      <c r="M209" s="173"/>
      <c r="T209" s="174"/>
      <c r="AT209" s="169" t="s">
        <v>230</v>
      </c>
      <c r="AU209" s="169" t="s">
        <v>82</v>
      </c>
      <c r="AV209" s="14" t="s">
        <v>222</v>
      </c>
      <c r="AW209" s="14" t="s">
        <v>34</v>
      </c>
      <c r="AX209" s="14" t="s">
        <v>80</v>
      </c>
      <c r="AY209" s="169" t="s">
        <v>216</v>
      </c>
    </row>
    <row r="210" spans="2:65" s="1" customFormat="1" ht="24.15" customHeight="1">
      <c r="B210" s="133"/>
      <c r="C210" s="134" t="s">
        <v>339</v>
      </c>
      <c r="D210" s="134" t="s">
        <v>218</v>
      </c>
      <c r="E210" s="135" t="s">
        <v>892</v>
      </c>
      <c r="F210" s="136" t="s">
        <v>893</v>
      </c>
      <c r="G210" s="137" t="s">
        <v>221</v>
      </c>
      <c r="H210" s="138">
        <v>206.45</v>
      </c>
      <c r="I210" s="139"/>
      <c r="J210" s="140">
        <f>ROUND(I210*H210,2)</f>
        <v>0</v>
      </c>
      <c r="K210" s="141"/>
      <c r="L210" s="33"/>
      <c r="M210" s="142" t="s">
        <v>3</v>
      </c>
      <c r="N210" s="143" t="s">
        <v>44</v>
      </c>
      <c r="P210" s="144">
        <f>O210*H210</f>
        <v>0</v>
      </c>
      <c r="Q210" s="144">
        <v>0</v>
      </c>
      <c r="R210" s="144">
        <f>Q210*H210</f>
        <v>0</v>
      </c>
      <c r="S210" s="144">
        <v>0</v>
      </c>
      <c r="T210" s="145">
        <f>S210*H210</f>
        <v>0</v>
      </c>
      <c r="AR210" s="146" t="s">
        <v>222</v>
      </c>
      <c r="AT210" s="146" t="s">
        <v>218</v>
      </c>
      <c r="AU210" s="146" t="s">
        <v>82</v>
      </c>
      <c r="AY210" s="18" t="s">
        <v>216</v>
      </c>
      <c r="BE210" s="147">
        <f>IF(N210="základní",J210,0)</f>
        <v>0</v>
      </c>
      <c r="BF210" s="147">
        <f>IF(N210="snížená",J210,0)</f>
        <v>0</v>
      </c>
      <c r="BG210" s="147">
        <f>IF(N210="zákl. přenesená",J210,0)</f>
        <v>0</v>
      </c>
      <c r="BH210" s="147">
        <f>IF(N210="sníž. přenesená",J210,0)</f>
        <v>0</v>
      </c>
      <c r="BI210" s="147">
        <f>IF(N210="nulová",J210,0)</f>
        <v>0</v>
      </c>
      <c r="BJ210" s="18" t="s">
        <v>80</v>
      </c>
      <c r="BK210" s="147">
        <f>ROUND(I210*H210,2)</f>
        <v>0</v>
      </c>
      <c r="BL210" s="18" t="s">
        <v>222</v>
      </c>
      <c r="BM210" s="146" t="s">
        <v>4343</v>
      </c>
    </row>
    <row r="211" spans="2:65" s="1" customFormat="1" ht="18">
      <c r="B211" s="33"/>
      <c r="D211" s="148" t="s">
        <v>224</v>
      </c>
      <c r="F211" s="149" t="s">
        <v>895</v>
      </c>
      <c r="I211" s="150"/>
      <c r="L211" s="33"/>
      <c r="M211" s="151"/>
      <c r="T211" s="54"/>
      <c r="AT211" s="18" t="s">
        <v>224</v>
      </c>
      <c r="AU211" s="18" t="s">
        <v>82</v>
      </c>
    </row>
    <row r="212" spans="2:65" s="1" customFormat="1">
      <c r="B212" s="33"/>
      <c r="D212" s="152" t="s">
        <v>226</v>
      </c>
      <c r="F212" s="153" t="s">
        <v>896</v>
      </c>
      <c r="I212" s="150"/>
      <c r="L212" s="33"/>
      <c r="M212" s="151"/>
      <c r="T212" s="54"/>
      <c r="AT212" s="18" t="s">
        <v>226</v>
      </c>
      <c r="AU212" s="18" t="s">
        <v>82</v>
      </c>
    </row>
    <row r="213" spans="2:65" s="1" customFormat="1" ht="33" customHeight="1">
      <c r="B213" s="133"/>
      <c r="C213" s="134" t="s">
        <v>10</v>
      </c>
      <c r="D213" s="134" t="s">
        <v>218</v>
      </c>
      <c r="E213" s="135" t="s">
        <v>4344</v>
      </c>
      <c r="F213" s="136" t="s">
        <v>4345</v>
      </c>
      <c r="G213" s="137" t="s">
        <v>221</v>
      </c>
      <c r="H213" s="138">
        <v>206.45</v>
      </c>
      <c r="I213" s="139"/>
      <c r="J213" s="140">
        <f>ROUND(I213*H213,2)</f>
        <v>0</v>
      </c>
      <c r="K213" s="141"/>
      <c r="L213" s="33"/>
      <c r="M213" s="142" t="s">
        <v>3</v>
      </c>
      <c r="N213" s="143" t="s">
        <v>44</v>
      </c>
      <c r="P213" s="144">
        <f>O213*H213</f>
        <v>0</v>
      </c>
      <c r="Q213" s="144">
        <v>2.5000000000000001E-3</v>
      </c>
      <c r="R213" s="144">
        <f>Q213*H213</f>
        <v>0.51612499999999994</v>
      </c>
      <c r="S213" s="144">
        <v>0</v>
      </c>
      <c r="T213" s="145">
        <f>S213*H213</f>
        <v>0</v>
      </c>
      <c r="AR213" s="146" t="s">
        <v>222</v>
      </c>
      <c r="AT213" s="146" t="s">
        <v>218</v>
      </c>
      <c r="AU213" s="146" t="s">
        <v>82</v>
      </c>
      <c r="AY213" s="18" t="s">
        <v>216</v>
      </c>
      <c r="BE213" s="147">
        <f>IF(N213="základní",J213,0)</f>
        <v>0</v>
      </c>
      <c r="BF213" s="147">
        <f>IF(N213="snížená",J213,0)</f>
        <v>0</v>
      </c>
      <c r="BG213" s="147">
        <f>IF(N213="zákl. přenesená",J213,0)</f>
        <v>0</v>
      </c>
      <c r="BH213" s="147">
        <f>IF(N213="sníž. přenesená",J213,0)</f>
        <v>0</v>
      </c>
      <c r="BI213" s="147">
        <f>IF(N213="nulová",J213,0)</f>
        <v>0</v>
      </c>
      <c r="BJ213" s="18" t="s">
        <v>80</v>
      </c>
      <c r="BK213" s="147">
        <f>ROUND(I213*H213,2)</f>
        <v>0</v>
      </c>
      <c r="BL213" s="18" t="s">
        <v>222</v>
      </c>
      <c r="BM213" s="146" t="s">
        <v>4346</v>
      </c>
    </row>
    <row r="214" spans="2:65" s="1" customFormat="1" ht="18">
      <c r="B214" s="33"/>
      <c r="D214" s="148" t="s">
        <v>224</v>
      </c>
      <c r="F214" s="149" t="s">
        <v>4345</v>
      </c>
      <c r="I214" s="150"/>
      <c r="L214" s="33"/>
      <c r="M214" s="151"/>
      <c r="T214" s="54"/>
      <c r="AT214" s="18" t="s">
        <v>224</v>
      </c>
      <c r="AU214" s="18" t="s">
        <v>82</v>
      </c>
    </row>
    <row r="215" spans="2:65" s="1" customFormat="1" ht="81">
      <c r="B215" s="33"/>
      <c r="D215" s="148" t="s">
        <v>228</v>
      </c>
      <c r="F215" s="154" t="s">
        <v>4347</v>
      </c>
      <c r="I215" s="150"/>
      <c r="L215" s="33"/>
      <c r="M215" s="151"/>
      <c r="T215" s="54"/>
      <c r="AT215" s="18" t="s">
        <v>228</v>
      </c>
      <c r="AU215" s="18" t="s">
        <v>82</v>
      </c>
    </row>
    <row r="216" spans="2:65" s="1" customFormat="1" ht="16.5" customHeight="1">
      <c r="B216" s="133"/>
      <c r="C216" s="134" t="s">
        <v>356</v>
      </c>
      <c r="D216" s="134" t="s">
        <v>218</v>
      </c>
      <c r="E216" s="135" t="s">
        <v>4348</v>
      </c>
      <c r="F216" s="136" t="s">
        <v>4349</v>
      </c>
      <c r="G216" s="137" t="s">
        <v>296</v>
      </c>
      <c r="H216" s="138">
        <v>1.4690000000000001</v>
      </c>
      <c r="I216" s="139"/>
      <c r="J216" s="140">
        <f>ROUND(I216*H216,2)</f>
        <v>0</v>
      </c>
      <c r="K216" s="141"/>
      <c r="L216" s="33"/>
      <c r="M216" s="142" t="s">
        <v>3</v>
      </c>
      <c r="N216" s="143" t="s">
        <v>44</v>
      </c>
      <c r="P216" s="144">
        <f>O216*H216</f>
        <v>0</v>
      </c>
      <c r="Q216" s="144">
        <v>1.06277</v>
      </c>
      <c r="R216" s="144">
        <f>Q216*H216</f>
        <v>1.5612091300000002</v>
      </c>
      <c r="S216" s="144">
        <v>0</v>
      </c>
      <c r="T216" s="145">
        <f>S216*H216</f>
        <v>0</v>
      </c>
      <c r="AR216" s="146" t="s">
        <v>222</v>
      </c>
      <c r="AT216" s="146" t="s">
        <v>218</v>
      </c>
      <c r="AU216" s="146" t="s">
        <v>82</v>
      </c>
      <c r="AY216" s="18" t="s">
        <v>216</v>
      </c>
      <c r="BE216" s="147">
        <f>IF(N216="základní",J216,0)</f>
        <v>0</v>
      </c>
      <c r="BF216" s="147">
        <f>IF(N216="snížená",J216,0)</f>
        <v>0</v>
      </c>
      <c r="BG216" s="147">
        <f>IF(N216="zákl. přenesená",J216,0)</f>
        <v>0</v>
      </c>
      <c r="BH216" s="147">
        <f>IF(N216="sníž. přenesená",J216,0)</f>
        <v>0</v>
      </c>
      <c r="BI216" s="147">
        <f>IF(N216="nulová",J216,0)</f>
        <v>0</v>
      </c>
      <c r="BJ216" s="18" t="s">
        <v>80</v>
      </c>
      <c r="BK216" s="147">
        <f>ROUND(I216*H216,2)</f>
        <v>0</v>
      </c>
      <c r="BL216" s="18" t="s">
        <v>222</v>
      </c>
      <c r="BM216" s="146" t="s">
        <v>4350</v>
      </c>
    </row>
    <row r="217" spans="2:65" s="1" customFormat="1" ht="18">
      <c r="B217" s="33"/>
      <c r="D217" s="148" t="s">
        <v>224</v>
      </c>
      <c r="F217" s="149" t="s">
        <v>4351</v>
      </c>
      <c r="I217" s="150"/>
      <c r="L217" s="33"/>
      <c r="M217" s="151"/>
      <c r="T217" s="54"/>
      <c r="AT217" s="18" t="s">
        <v>224</v>
      </c>
      <c r="AU217" s="18" t="s">
        <v>82</v>
      </c>
    </row>
    <row r="218" spans="2:65" s="1" customFormat="1">
      <c r="B218" s="33"/>
      <c r="D218" s="152" t="s">
        <v>226</v>
      </c>
      <c r="F218" s="153" t="s">
        <v>4352</v>
      </c>
      <c r="I218" s="150"/>
      <c r="L218" s="33"/>
      <c r="M218" s="151"/>
      <c r="T218" s="54"/>
      <c r="AT218" s="18" t="s">
        <v>226</v>
      </c>
      <c r="AU218" s="18" t="s">
        <v>82</v>
      </c>
    </row>
    <row r="219" spans="2:65" s="1" customFormat="1" ht="18">
      <c r="B219" s="33"/>
      <c r="D219" s="148" t="s">
        <v>228</v>
      </c>
      <c r="F219" s="154" t="s">
        <v>4353</v>
      </c>
      <c r="I219" s="150"/>
      <c r="L219" s="33"/>
      <c r="M219" s="151"/>
      <c r="T219" s="54"/>
      <c r="AT219" s="18" t="s">
        <v>228</v>
      </c>
      <c r="AU219" s="18" t="s">
        <v>82</v>
      </c>
    </row>
    <row r="220" spans="2:65" s="12" customFormat="1">
      <c r="B220" s="155"/>
      <c r="D220" s="148" t="s">
        <v>230</v>
      </c>
      <c r="E220" s="156" t="s">
        <v>3</v>
      </c>
      <c r="F220" s="157" t="s">
        <v>4354</v>
      </c>
      <c r="H220" s="156" t="s">
        <v>3</v>
      </c>
      <c r="I220" s="158"/>
      <c r="L220" s="155"/>
      <c r="M220" s="159"/>
      <c r="T220" s="160"/>
      <c r="AT220" s="156" t="s">
        <v>230</v>
      </c>
      <c r="AU220" s="156" t="s">
        <v>82</v>
      </c>
      <c r="AV220" s="12" t="s">
        <v>80</v>
      </c>
      <c r="AW220" s="12" t="s">
        <v>34</v>
      </c>
      <c r="AX220" s="12" t="s">
        <v>73</v>
      </c>
      <c r="AY220" s="156" t="s">
        <v>216</v>
      </c>
    </row>
    <row r="221" spans="2:65" s="13" customFormat="1">
      <c r="B221" s="161"/>
      <c r="D221" s="148" t="s">
        <v>230</v>
      </c>
      <c r="E221" s="162" t="s">
        <v>3</v>
      </c>
      <c r="F221" s="163" t="s">
        <v>4355</v>
      </c>
      <c r="H221" s="164">
        <v>0.746</v>
      </c>
      <c r="I221" s="165"/>
      <c r="L221" s="161"/>
      <c r="M221" s="166"/>
      <c r="T221" s="167"/>
      <c r="AT221" s="162" t="s">
        <v>230</v>
      </c>
      <c r="AU221" s="162" t="s">
        <v>82</v>
      </c>
      <c r="AV221" s="13" t="s">
        <v>82</v>
      </c>
      <c r="AW221" s="13" t="s">
        <v>34</v>
      </c>
      <c r="AX221" s="13" t="s">
        <v>73</v>
      </c>
      <c r="AY221" s="162" t="s">
        <v>216</v>
      </c>
    </row>
    <row r="222" spans="2:65" s="13" customFormat="1">
      <c r="B222" s="161"/>
      <c r="D222" s="148" t="s">
        <v>230</v>
      </c>
      <c r="E222" s="162" t="s">
        <v>3</v>
      </c>
      <c r="F222" s="163" t="s">
        <v>4356</v>
      </c>
      <c r="H222" s="164">
        <v>0.72299999999999998</v>
      </c>
      <c r="I222" s="165"/>
      <c r="L222" s="161"/>
      <c r="M222" s="166"/>
      <c r="T222" s="167"/>
      <c r="AT222" s="162" t="s">
        <v>230</v>
      </c>
      <c r="AU222" s="162" t="s">
        <v>82</v>
      </c>
      <c r="AV222" s="13" t="s">
        <v>82</v>
      </c>
      <c r="AW222" s="13" t="s">
        <v>34</v>
      </c>
      <c r="AX222" s="13" t="s">
        <v>73</v>
      </c>
      <c r="AY222" s="162" t="s">
        <v>216</v>
      </c>
    </row>
    <row r="223" spans="2:65" s="14" customFormat="1">
      <c r="B223" s="168"/>
      <c r="D223" s="148" t="s">
        <v>230</v>
      </c>
      <c r="E223" s="169" t="s">
        <v>3</v>
      </c>
      <c r="F223" s="170" t="s">
        <v>251</v>
      </c>
      <c r="H223" s="171">
        <v>1.4690000000000001</v>
      </c>
      <c r="I223" s="172"/>
      <c r="L223" s="168"/>
      <c r="M223" s="173"/>
      <c r="T223" s="174"/>
      <c r="AT223" s="169" t="s">
        <v>230</v>
      </c>
      <c r="AU223" s="169" t="s">
        <v>82</v>
      </c>
      <c r="AV223" s="14" t="s">
        <v>222</v>
      </c>
      <c r="AW223" s="14" t="s">
        <v>34</v>
      </c>
      <c r="AX223" s="14" t="s">
        <v>80</v>
      </c>
      <c r="AY223" s="169" t="s">
        <v>216</v>
      </c>
    </row>
    <row r="224" spans="2:65" s="1" customFormat="1" ht="24.15" customHeight="1">
      <c r="B224" s="133"/>
      <c r="C224" s="134" t="s">
        <v>363</v>
      </c>
      <c r="D224" s="134" t="s">
        <v>218</v>
      </c>
      <c r="E224" s="135" t="s">
        <v>944</v>
      </c>
      <c r="F224" s="136" t="s">
        <v>4357</v>
      </c>
      <c r="G224" s="137" t="s">
        <v>2913</v>
      </c>
      <c r="H224" s="138">
        <v>1</v>
      </c>
      <c r="I224" s="139"/>
      <c r="J224" s="140">
        <f>ROUND(I224*H224,2)</f>
        <v>0</v>
      </c>
      <c r="K224" s="141"/>
      <c r="L224" s="33"/>
      <c r="M224" s="142" t="s">
        <v>3</v>
      </c>
      <c r="N224" s="143" t="s">
        <v>44</v>
      </c>
      <c r="P224" s="144">
        <f>O224*H224</f>
        <v>0</v>
      </c>
      <c r="Q224" s="144">
        <v>0</v>
      </c>
      <c r="R224" s="144">
        <f>Q224*H224</f>
        <v>0</v>
      </c>
      <c r="S224" s="144">
        <v>0</v>
      </c>
      <c r="T224" s="145">
        <f>S224*H224</f>
        <v>0</v>
      </c>
      <c r="AR224" s="146" t="s">
        <v>222</v>
      </c>
      <c r="AT224" s="146" t="s">
        <v>218</v>
      </c>
      <c r="AU224" s="146" t="s">
        <v>82</v>
      </c>
      <c r="AY224" s="18" t="s">
        <v>216</v>
      </c>
      <c r="BE224" s="147">
        <f>IF(N224="základní",J224,0)</f>
        <v>0</v>
      </c>
      <c r="BF224" s="147">
        <f>IF(N224="snížená",J224,0)</f>
        <v>0</v>
      </c>
      <c r="BG224" s="147">
        <f>IF(N224="zákl. přenesená",J224,0)</f>
        <v>0</v>
      </c>
      <c r="BH224" s="147">
        <f>IF(N224="sníž. přenesená",J224,0)</f>
        <v>0</v>
      </c>
      <c r="BI224" s="147">
        <f>IF(N224="nulová",J224,0)</f>
        <v>0</v>
      </c>
      <c r="BJ224" s="18" t="s">
        <v>80</v>
      </c>
      <c r="BK224" s="147">
        <f>ROUND(I224*H224,2)</f>
        <v>0</v>
      </c>
      <c r="BL224" s="18" t="s">
        <v>222</v>
      </c>
      <c r="BM224" s="146" t="s">
        <v>4358</v>
      </c>
    </row>
    <row r="225" spans="2:65" s="1" customFormat="1" ht="18">
      <c r="B225" s="33"/>
      <c r="D225" s="148" t="s">
        <v>224</v>
      </c>
      <c r="F225" s="149" t="s">
        <v>4359</v>
      </c>
      <c r="I225" s="150"/>
      <c r="L225" s="33"/>
      <c r="M225" s="151"/>
      <c r="T225" s="54"/>
      <c r="AT225" s="18" t="s">
        <v>224</v>
      </c>
      <c r="AU225" s="18" t="s">
        <v>82</v>
      </c>
    </row>
    <row r="226" spans="2:65" s="1" customFormat="1" ht="63">
      <c r="B226" s="33"/>
      <c r="D226" s="148" t="s">
        <v>228</v>
      </c>
      <c r="F226" s="154" t="s">
        <v>4360</v>
      </c>
      <c r="I226" s="150"/>
      <c r="L226" s="33"/>
      <c r="M226" s="151"/>
      <c r="T226" s="54"/>
      <c r="AT226" s="18" t="s">
        <v>228</v>
      </c>
      <c r="AU226" s="18" t="s">
        <v>82</v>
      </c>
    </row>
    <row r="227" spans="2:65" s="1" customFormat="1" ht="24.15" customHeight="1">
      <c r="B227" s="133"/>
      <c r="C227" s="134" t="s">
        <v>370</v>
      </c>
      <c r="D227" s="134" t="s">
        <v>218</v>
      </c>
      <c r="E227" s="135" t="s">
        <v>4361</v>
      </c>
      <c r="F227" s="136" t="s">
        <v>4362</v>
      </c>
      <c r="G227" s="137" t="s">
        <v>235</v>
      </c>
      <c r="H227" s="138">
        <v>16.739999999999998</v>
      </c>
      <c r="I227" s="139"/>
      <c r="J227" s="140">
        <f>ROUND(I227*H227,2)</f>
        <v>0</v>
      </c>
      <c r="K227" s="141"/>
      <c r="L227" s="33"/>
      <c r="M227" s="142" t="s">
        <v>3</v>
      </c>
      <c r="N227" s="143" t="s">
        <v>44</v>
      </c>
      <c r="P227" s="144">
        <f>O227*H227</f>
        <v>0</v>
      </c>
      <c r="Q227" s="144">
        <v>0</v>
      </c>
      <c r="R227" s="144">
        <f>Q227*H227</f>
        <v>0</v>
      </c>
      <c r="S227" s="144">
        <v>0</v>
      </c>
      <c r="T227" s="145">
        <f>S227*H227</f>
        <v>0</v>
      </c>
      <c r="AR227" s="146" t="s">
        <v>222</v>
      </c>
      <c r="AT227" s="146" t="s">
        <v>218</v>
      </c>
      <c r="AU227" s="146" t="s">
        <v>82</v>
      </c>
      <c r="AY227" s="18" t="s">
        <v>216</v>
      </c>
      <c r="BE227" s="147">
        <f>IF(N227="základní",J227,0)</f>
        <v>0</v>
      </c>
      <c r="BF227" s="147">
        <f>IF(N227="snížená",J227,0)</f>
        <v>0</v>
      </c>
      <c r="BG227" s="147">
        <f>IF(N227="zákl. přenesená",J227,0)</f>
        <v>0</v>
      </c>
      <c r="BH227" s="147">
        <f>IF(N227="sníž. přenesená",J227,0)</f>
        <v>0</v>
      </c>
      <c r="BI227" s="147">
        <f>IF(N227="nulová",J227,0)</f>
        <v>0</v>
      </c>
      <c r="BJ227" s="18" t="s">
        <v>80</v>
      </c>
      <c r="BK227" s="147">
        <f>ROUND(I227*H227,2)</f>
        <v>0</v>
      </c>
      <c r="BL227" s="18" t="s">
        <v>222</v>
      </c>
      <c r="BM227" s="146" t="s">
        <v>4363</v>
      </c>
    </row>
    <row r="228" spans="2:65" s="1" customFormat="1" ht="27">
      <c r="B228" s="33"/>
      <c r="D228" s="148" t="s">
        <v>224</v>
      </c>
      <c r="F228" s="149" t="s">
        <v>4364</v>
      </c>
      <c r="I228" s="150"/>
      <c r="L228" s="33"/>
      <c r="M228" s="151"/>
      <c r="T228" s="54"/>
      <c r="AT228" s="18" t="s">
        <v>224</v>
      </c>
      <c r="AU228" s="18" t="s">
        <v>82</v>
      </c>
    </row>
    <row r="229" spans="2:65" s="1" customFormat="1">
      <c r="B229" s="33"/>
      <c r="D229" s="152" t="s">
        <v>226</v>
      </c>
      <c r="F229" s="153" t="s">
        <v>4365</v>
      </c>
      <c r="I229" s="150"/>
      <c r="L229" s="33"/>
      <c r="M229" s="151"/>
      <c r="T229" s="54"/>
      <c r="AT229" s="18" t="s">
        <v>226</v>
      </c>
      <c r="AU229" s="18" t="s">
        <v>82</v>
      </c>
    </row>
    <row r="230" spans="2:65" s="1" customFormat="1" ht="63">
      <c r="B230" s="33"/>
      <c r="D230" s="148" t="s">
        <v>228</v>
      </c>
      <c r="F230" s="154" t="s">
        <v>4366</v>
      </c>
      <c r="I230" s="150"/>
      <c r="L230" s="33"/>
      <c r="M230" s="151"/>
      <c r="T230" s="54"/>
      <c r="AT230" s="18" t="s">
        <v>228</v>
      </c>
      <c r="AU230" s="18" t="s">
        <v>82</v>
      </c>
    </row>
    <row r="231" spans="2:65" s="12" customFormat="1">
      <c r="B231" s="155"/>
      <c r="D231" s="148" t="s">
        <v>230</v>
      </c>
      <c r="E231" s="156" t="s">
        <v>3</v>
      </c>
      <c r="F231" s="157" t="s">
        <v>4367</v>
      </c>
      <c r="H231" s="156" t="s">
        <v>3</v>
      </c>
      <c r="I231" s="158"/>
      <c r="L231" s="155"/>
      <c r="M231" s="159"/>
      <c r="T231" s="160"/>
      <c r="AT231" s="156" t="s">
        <v>230</v>
      </c>
      <c r="AU231" s="156" t="s">
        <v>82</v>
      </c>
      <c r="AV231" s="12" t="s">
        <v>80</v>
      </c>
      <c r="AW231" s="12" t="s">
        <v>34</v>
      </c>
      <c r="AX231" s="12" t="s">
        <v>73</v>
      </c>
      <c r="AY231" s="156" t="s">
        <v>216</v>
      </c>
    </row>
    <row r="232" spans="2:65" s="13" customFormat="1">
      <c r="B232" s="161"/>
      <c r="D232" s="148" t="s">
        <v>230</v>
      </c>
      <c r="E232" s="162" t="s">
        <v>3</v>
      </c>
      <c r="F232" s="163" t="s">
        <v>4368</v>
      </c>
      <c r="H232" s="164">
        <v>16.739999999999998</v>
      </c>
      <c r="I232" s="165"/>
      <c r="L232" s="161"/>
      <c r="M232" s="166"/>
      <c r="T232" s="167"/>
      <c r="AT232" s="162" t="s">
        <v>230</v>
      </c>
      <c r="AU232" s="162" t="s">
        <v>82</v>
      </c>
      <c r="AV232" s="13" t="s">
        <v>82</v>
      </c>
      <c r="AW232" s="13" t="s">
        <v>34</v>
      </c>
      <c r="AX232" s="13" t="s">
        <v>80</v>
      </c>
      <c r="AY232" s="162" t="s">
        <v>216</v>
      </c>
    </row>
    <row r="233" spans="2:65" s="1" customFormat="1" ht="33" customHeight="1">
      <c r="B233" s="133"/>
      <c r="C233" s="175" t="s">
        <v>379</v>
      </c>
      <c r="D233" s="175" t="s">
        <v>293</v>
      </c>
      <c r="E233" s="176" t="s">
        <v>4369</v>
      </c>
      <c r="F233" s="177" t="s">
        <v>4370</v>
      </c>
      <c r="G233" s="178" t="s">
        <v>235</v>
      </c>
      <c r="H233" s="179">
        <v>16.739999999999998</v>
      </c>
      <c r="I233" s="180"/>
      <c r="J233" s="181">
        <f>ROUND(I233*H233,2)</f>
        <v>0</v>
      </c>
      <c r="K233" s="182"/>
      <c r="L233" s="183"/>
      <c r="M233" s="184" t="s">
        <v>3</v>
      </c>
      <c r="N233" s="185" t="s">
        <v>44</v>
      </c>
      <c r="P233" s="144">
        <f>O233*H233</f>
        <v>0</v>
      </c>
      <c r="Q233" s="144">
        <v>2.9479999999999999E-2</v>
      </c>
      <c r="R233" s="144">
        <f>Q233*H233</f>
        <v>0.49349519999999997</v>
      </c>
      <c r="S233" s="144">
        <v>0</v>
      </c>
      <c r="T233" s="145">
        <f>S233*H233</f>
        <v>0</v>
      </c>
      <c r="AR233" s="146" t="s">
        <v>292</v>
      </c>
      <c r="AT233" s="146" t="s">
        <v>293</v>
      </c>
      <c r="AU233" s="146" t="s">
        <v>82</v>
      </c>
      <c r="AY233" s="18" t="s">
        <v>216</v>
      </c>
      <c r="BE233" s="147">
        <f>IF(N233="základní",J233,0)</f>
        <v>0</v>
      </c>
      <c r="BF233" s="147">
        <f>IF(N233="snížená",J233,0)</f>
        <v>0</v>
      </c>
      <c r="BG233" s="147">
        <f>IF(N233="zákl. přenesená",J233,0)</f>
        <v>0</v>
      </c>
      <c r="BH233" s="147">
        <f>IF(N233="sníž. přenesená",J233,0)</f>
        <v>0</v>
      </c>
      <c r="BI233" s="147">
        <f>IF(N233="nulová",J233,0)</f>
        <v>0</v>
      </c>
      <c r="BJ233" s="18" t="s">
        <v>80</v>
      </c>
      <c r="BK233" s="147">
        <f>ROUND(I233*H233,2)</f>
        <v>0</v>
      </c>
      <c r="BL233" s="18" t="s">
        <v>222</v>
      </c>
      <c r="BM233" s="146" t="s">
        <v>4371</v>
      </c>
    </row>
    <row r="234" spans="2:65" s="1" customFormat="1" ht="18">
      <c r="B234" s="33"/>
      <c r="D234" s="148" t="s">
        <v>224</v>
      </c>
      <c r="F234" s="149" t="s">
        <v>4370</v>
      </c>
      <c r="I234" s="150"/>
      <c r="L234" s="33"/>
      <c r="M234" s="151"/>
      <c r="T234" s="54"/>
      <c r="AT234" s="18" t="s">
        <v>224</v>
      </c>
      <c r="AU234" s="18" t="s">
        <v>82</v>
      </c>
    </row>
    <row r="235" spans="2:65" s="1" customFormat="1" ht="16.5" customHeight="1">
      <c r="B235" s="133"/>
      <c r="C235" s="134" t="s">
        <v>395</v>
      </c>
      <c r="D235" s="134" t="s">
        <v>218</v>
      </c>
      <c r="E235" s="135" t="s">
        <v>4372</v>
      </c>
      <c r="F235" s="136" t="s">
        <v>4373</v>
      </c>
      <c r="G235" s="137" t="s">
        <v>235</v>
      </c>
      <c r="H235" s="138">
        <v>3.3479999999999999</v>
      </c>
      <c r="I235" s="139"/>
      <c r="J235" s="140">
        <f>ROUND(I235*H235,2)</f>
        <v>0</v>
      </c>
      <c r="K235" s="141"/>
      <c r="L235" s="33"/>
      <c r="M235" s="142" t="s">
        <v>3</v>
      </c>
      <c r="N235" s="143" t="s">
        <v>44</v>
      </c>
      <c r="P235" s="144">
        <f>O235*H235</f>
        <v>0</v>
      </c>
      <c r="Q235" s="144">
        <v>0</v>
      </c>
      <c r="R235" s="144">
        <f>Q235*H235</f>
        <v>0</v>
      </c>
      <c r="S235" s="144">
        <v>0</v>
      </c>
      <c r="T235" s="145">
        <f>S235*H235</f>
        <v>0</v>
      </c>
      <c r="AR235" s="146" t="s">
        <v>222</v>
      </c>
      <c r="AT235" s="146" t="s">
        <v>218</v>
      </c>
      <c r="AU235" s="146" t="s">
        <v>82</v>
      </c>
      <c r="AY235" s="18" t="s">
        <v>216</v>
      </c>
      <c r="BE235" s="147">
        <f>IF(N235="základní",J235,0)</f>
        <v>0</v>
      </c>
      <c r="BF235" s="147">
        <f>IF(N235="snížená",J235,0)</f>
        <v>0</v>
      </c>
      <c r="BG235" s="147">
        <f>IF(N235="zákl. přenesená",J235,0)</f>
        <v>0</v>
      </c>
      <c r="BH235" s="147">
        <f>IF(N235="sníž. přenesená",J235,0)</f>
        <v>0</v>
      </c>
      <c r="BI235" s="147">
        <f>IF(N235="nulová",J235,0)</f>
        <v>0</v>
      </c>
      <c r="BJ235" s="18" t="s">
        <v>80</v>
      </c>
      <c r="BK235" s="147">
        <f>ROUND(I235*H235,2)</f>
        <v>0</v>
      </c>
      <c r="BL235" s="18" t="s">
        <v>222</v>
      </c>
      <c r="BM235" s="146" t="s">
        <v>4374</v>
      </c>
    </row>
    <row r="236" spans="2:65" s="1" customFormat="1">
      <c r="B236" s="33"/>
      <c r="D236" s="148" t="s">
        <v>224</v>
      </c>
      <c r="F236" s="149" t="s">
        <v>4373</v>
      </c>
      <c r="I236" s="150"/>
      <c r="L236" s="33"/>
      <c r="M236" s="151"/>
      <c r="T236" s="54"/>
      <c r="AT236" s="18" t="s">
        <v>224</v>
      </c>
      <c r="AU236" s="18" t="s">
        <v>82</v>
      </c>
    </row>
    <row r="237" spans="2:65" s="12" customFormat="1">
      <c r="B237" s="155"/>
      <c r="D237" s="148" t="s">
        <v>230</v>
      </c>
      <c r="E237" s="156" t="s">
        <v>3</v>
      </c>
      <c r="F237" s="157" t="s">
        <v>4367</v>
      </c>
      <c r="H237" s="156" t="s">
        <v>3</v>
      </c>
      <c r="I237" s="158"/>
      <c r="L237" s="155"/>
      <c r="M237" s="159"/>
      <c r="T237" s="160"/>
      <c r="AT237" s="156" t="s">
        <v>230</v>
      </c>
      <c r="AU237" s="156" t="s">
        <v>82</v>
      </c>
      <c r="AV237" s="12" t="s">
        <v>80</v>
      </c>
      <c r="AW237" s="12" t="s">
        <v>34</v>
      </c>
      <c r="AX237" s="12" t="s">
        <v>73</v>
      </c>
      <c r="AY237" s="156" t="s">
        <v>216</v>
      </c>
    </row>
    <row r="238" spans="2:65" s="13" customFormat="1">
      <c r="B238" s="161"/>
      <c r="D238" s="148" t="s">
        <v>230</v>
      </c>
      <c r="E238" s="162" t="s">
        <v>3</v>
      </c>
      <c r="F238" s="163" t="s">
        <v>4375</v>
      </c>
      <c r="H238" s="164">
        <v>3.3479999999999999</v>
      </c>
      <c r="I238" s="165"/>
      <c r="L238" s="161"/>
      <c r="M238" s="166"/>
      <c r="T238" s="167"/>
      <c r="AT238" s="162" t="s">
        <v>230</v>
      </c>
      <c r="AU238" s="162" t="s">
        <v>82</v>
      </c>
      <c r="AV238" s="13" t="s">
        <v>82</v>
      </c>
      <c r="AW238" s="13" t="s">
        <v>34</v>
      </c>
      <c r="AX238" s="13" t="s">
        <v>80</v>
      </c>
      <c r="AY238" s="162" t="s">
        <v>216</v>
      </c>
    </row>
    <row r="239" spans="2:65" s="1" customFormat="1" ht="33" customHeight="1">
      <c r="B239" s="133"/>
      <c r="C239" s="134" t="s">
        <v>8</v>
      </c>
      <c r="D239" s="134" t="s">
        <v>218</v>
      </c>
      <c r="E239" s="135" t="s">
        <v>4376</v>
      </c>
      <c r="F239" s="136" t="s">
        <v>4377</v>
      </c>
      <c r="G239" s="137" t="s">
        <v>286</v>
      </c>
      <c r="H239" s="138">
        <v>63.954999999999998</v>
      </c>
      <c r="I239" s="139"/>
      <c r="J239" s="140">
        <f>ROUND(I239*H239,2)</f>
        <v>0</v>
      </c>
      <c r="K239" s="141"/>
      <c r="L239" s="33"/>
      <c r="M239" s="142" t="s">
        <v>3</v>
      </c>
      <c r="N239" s="143" t="s">
        <v>44</v>
      </c>
      <c r="P239" s="144">
        <f>O239*H239</f>
        <v>0</v>
      </c>
      <c r="Q239" s="144">
        <v>0</v>
      </c>
      <c r="R239" s="144">
        <f>Q239*H239</f>
        <v>0</v>
      </c>
      <c r="S239" s="144">
        <v>0</v>
      </c>
      <c r="T239" s="145">
        <f>S239*H239</f>
        <v>0</v>
      </c>
      <c r="AR239" s="146" t="s">
        <v>222</v>
      </c>
      <c r="AT239" s="146" t="s">
        <v>218</v>
      </c>
      <c r="AU239" s="146" t="s">
        <v>82</v>
      </c>
      <c r="AY239" s="18" t="s">
        <v>216</v>
      </c>
      <c r="BE239" s="147">
        <f>IF(N239="základní",J239,0)</f>
        <v>0</v>
      </c>
      <c r="BF239" s="147">
        <f>IF(N239="snížená",J239,0)</f>
        <v>0</v>
      </c>
      <c r="BG239" s="147">
        <f>IF(N239="zákl. přenesená",J239,0)</f>
        <v>0</v>
      </c>
      <c r="BH239" s="147">
        <f>IF(N239="sníž. přenesená",J239,0)</f>
        <v>0</v>
      </c>
      <c r="BI239" s="147">
        <f>IF(N239="nulová",J239,0)</f>
        <v>0</v>
      </c>
      <c r="BJ239" s="18" t="s">
        <v>80</v>
      </c>
      <c r="BK239" s="147">
        <f>ROUND(I239*H239,2)</f>
        <v>0</v>
      </c>
      <c r="BL239" s="18" t="s">
        <v>222</v>
      </c>
      <c r="BM239" s="146" t="s">
        <v>4378</v>
      </c>
    </row>
    <row r="240" spans="2:65" s="1" customFormat="1" ht="18">
      <c r="B240" s="33"/>
      <c r="D240" s="148" t="s">
        <v>224</v>
      </c>
      <c r="F240" s="149" t="s">
        <v>4379</v>
      </c>
      <c r="I240" s="150"/>
      <c r="L240" s="33"/>
      <c r="M240" s="151"/>
      <c r="T240" s="54"/>
      <c r="AT240" s="18" t="s">
        <v>224</v>
      </c>
      <c r="AU240" s="18" t="s">
        <v>82</v>
      </c>
    </row>
    <row r="241" spans="2:65" s="1" customFormat="1" ht="409.5">
      <c r="B241" s="33"/>
      <c r="D241" s="148" t="s">
        <v>228</v>
      </c>
      <c r="F241" s="154" t="s">
        <v>4380</v>
      </c>
      <c r="I241" s="150"/>
      <c r="L241" s="33"/>
      <c r="M241" s="151"/>
      <c r="T241" s="54"/>
      <c r="AT241" s="18" t="s">
        <v>228</v>
      </c>
      <c r="AU241" s="18" t="s">
        <v>82</v>
      </c>
    </row>
    <row r="242" spans="2:65" s="12" customFormat="1">
      <c r="B242" s="155"/>
      <c r="D242" s="148" t="s">
        <v>230</v>
      </c>
      <c r="E242" s="156" t="s">
        <v>3</v>
      </c>
      <c r="F242" s="157" t="s">
        <v>4381</v>
      </c>
      <c r="H242" s="156" t="s">
        <v>3</v>
      </c>
      <c r="I242" s="158"/>
      <c r="L242" s="155"/>
      <c r="M242" s="159"/>
      <c r="T242" s="160"/>
      <c r="AT242" s="156" t="s">
        <v>230</v>
      </c>
      <c r="AU242" s="156" t="s">
        <v>82</v>
      </c>
      <c r="AV242" s="12" t="s">
        <v>80</v>
      </c>
      <c r="AW242" s="12" t="s">
        <v>34</v>
      </c>
      <c r="AX242" s="12" t="s">
        <v>73</v>
      </c>
      <c r="AY242" s="156" t="s">
        <v>216</v>
      </c>
    </row>
    <row r="243" spans="2:65" s="13" customFormat="1">
      <c r="B243" s="161"/>
      <c r="D243" s="148" t="s">
        <v>230</v>
      </c>
      <c r="E243" s="162" t="s">
        <v>3</v>
      </c>
      <c r="F243" s="163" t="s">
        <v>4382</v>
      </c>
      <c r="H243" s="164">
        <v>63.954999999999998</v>
      </c>
      <c r="I243" s="165"/>
      <c r="L243" s="161"/>
      <c r="M243" s="166"/>
      <c r="T243" s="167"/>
      <c r="AT243" s="162" t="s">
        <v>230</v>
      </c>
      <c r="AU243" s="162" t="s">
        <v>82</v>
      </c>
      <c r="AV243" s="13" t="s">
        <v>82</v>
      </c>
      <c r="AW243" s="13" t="s">
        <v>34</v>
      </c>
      <c r="AX243" s="13" t="s">
        <v>80</v>
      </c>
      <c r="AY243" s="162" t="s">
        <v>216</v>
      </c>
    </row>
    <row r="244" spans="2:65" s="1" customFormat="1" ht="37.75" customHeight="1">
      <c r="B244" s="133"/>
      <c r="C244" s="134" t="s">
        <v>410</v>
      </c>
      <c r="D244" s="134" t="s">
        <v>218</v>
      </c>
      <c r="E244" s="135" t="s">
        <v>4383</v>
      </c>
      <c r="F244" s="136" t="s">
        <v>4384</v>
      </c>
      <c r="G244" s="137" t="s">
        <v>221</v>
      </c>
      <c r="H244" s="138">
        <v>134</v>
      </c>
      <c r="I244" s="139"/>
      <c r="J244" s="140">
        <f>ROUND(I244*H244,2)</f>
        <v>0</v>
      </c>
      <c r="K244" s="141"/>
      <c r="L244" s="33"/>
      <c r="M244" s="142" t="s">
        <v>3</v>
      </c>
      <c r="N244" s="143" t="s">
        <v>44</v>
      </c>
      <c r="P244" s="144">
        <f>O244*H244</f>
        <v>0</v>
      </c>
      <c r="Q244" s="144">
        <v>0</v>
      </c>
      <c r="R244" s="144">
        <f>Q244*H244</f>
        <v>0</v>
      </c>
      <c r="S244" s="144">
        <v>0</v>
      </c>
      <c r="T244" s="145">
        <f>S244*H244</f>
        <v>0</v>
      </c>
      <c r="AR244" s="146" t="s">
        <v>222</v>
      </c>
      <c r="AT244" s="146" t="s">
        <v>218</v>
      </c>
      <c r="AU244" s="146" t="s">
        <v>82</v>
      </c>
      <c r="AY244" s="18" t="s">
        <v>216</v>
      </c>
      <c r="BE244" s="147">
        <f>IF(N244="základní",J244,0)</f>
        <v>0</v>
      </c>
      <c r="BF244" s="147">
        <f>IF(N244="snížená",J244,0)</f>
        <v>0</v>
      </c>
      <c r="BG244" s="147">
        <f>IF(N244="zákl. přenesená",J244,0)</f>
        <v>0</v>
      </c>
      <c r="BH244" s="147">
        <f>IF(N244="sníž. přenesená",J244,0)</f>
        <v>0</v>
      </c>
      <c r="BI244" s="147">
        <f>IF(N244="nulová",J244,0)</f>
        <v>0</v>
      </c>
      <c r="BJ244" s="18" t="s">
        <v>80</v>
      </c>
      <c r="BK244" s="147">
        <f>ROUND(I244*H244,2)</f>
        <v>0</v>
      </c>
      <c r="BL244" s="18" t="s">
        <v>222</v>
      </c>
      <c r="BM244" s="146" t="s">
        <v>4385</v>
      </c>
    </row>
    <row r="245" spans="2:65" s="1" customFormat="1" ht="27">
      <c r="B245" s="33"/>
      <c r="D245" s="148" t="s">
        <v>224</v>
      </c>
      <c r="F245" s="149" t="s">
        <v>4384</v>
      </c>
      <c r="I245" s="150"/>
      <c r="L245" s="33"/>
      <c r="M245" s="151"/>
      <c r="T245" s="54"/>
      <c r="AT245" s="18" t="s">
        <v>224</v>
      </c>
      <c r="AU245" s="18" t="s">
        <v>82</v>
      </c>
    </row>
    <row r="246" spans="2:65" s="1" customFormat="1" ht="144">
      <c r="B246" s="33"/>
      <c r="D246" s="148" t="s">
        <v>228</v>
      </c>
      <c r="F246" s="154" t="s">
        <v>4386</v>
      </c>
      <c r="I246" s="150"/>
      <c r="L246" s="33"/>
      <c r="M246" s="151"/>
      <c r="T246" s="54"/>
      <c r="AT246" s="18" t="s">
        <v>228</v>
      </c>
      <c r="AU246" s="18" t="s">
        <v>82</v>
      </c>
    </row>
    <row r="247" spans="2:65" s="12" customFormat="1">
      <c r="B247" s="155"/>
      <c r="D247" s="148" t="s">
        <v>230</v>
      </c>
      <c r="E247" s="156" t="s">
        <v>3</v>
      </c>
      <c r="F247" s="157" t="s">
        <v>4387</v>
      </c>
      <c r="H247" s="156" t="s">
        <v>3</v>
      </c>
      <c r="I247" s="158"/>
      <c r="L247" s="155"/>
      <c r="M247" s="159"/>
      <c r="T247" s="160"/>
      <c r="AT247" s="156" t="s">
        <v>230</v>
      </c>
      <c r="AU247" s="156" t="s">
        <v>82</v>
      </c>
      <c r="AV247" s="12" t="s">
        <v>80</v>
      </c>
      <c r="AW247" s="12" t="s">
        <v>34</v>
      </c>
      <c r="AX247" s="12" t="s">
        <v>73</v>
      </c>
      <c r="AY247" s="156" t="s">
        <v>216</v>
      </c>
    </row>
    <row r="248" spans="2:65" s="13" customFormat="1">
      <c r="B248" s="161"/>
      <c r="D248" s="148" t="s">
        <v>230</v>
      </c>
      <c r="E248" s="162" t="s">
        <v>3</v>
      </c>
      <c r="F248" s="163" t="s">
        <v>4388</v>
      </c>
      <c r="H248" s="164">
        <v>134</v>
      </c>
      <c r="I248" s="165"/>
      <c r="L248" s="161"/>
      <c r="M248" s="166"/>
      <c r="T248" s="167"/>
      <c r="AT248" s="162" t="s">
        <v>230</v>
      </c>
      <c r="AU248" s="162" t="s">
        <v>82</v>
      </c>
      <c r="AV248" s="13" t="s">
        <v>82</v>
      </c>
      <c r="AW248" s="13" t="s">
        <v>34</v>
      </c>
      <c r="AX248" s="13" t="s">
        <v>80</v>
      </c>
      <c r="AY248" s="162" t="s">
        <v>216</v>
      </c>
    </row>
    <row r="249" spans="2:65" s="11" customFormat="1" ht="22.75" customHeight="1">
      <c r="B249" s="121"/>
      <c r="D249" s="122" t="s">
        <v>72</v>
      </c>
      <c r="E249" s="131" t="s">
        <v>260</v>
      </c>
      <c r="F249" s="131" t="s">
        <v>4389</v>
      </c>
      <c r="I249" s="124"/>
      <c r="J249" s="132">
        <f>BK249</f>
        <v>0</v>
      </c>
      <c r="L249" s="121"/>
      <c r="M249" s="126"/>
      <c r="P249" s="127">
        <f>SUM(P250:P263)</f>
        <v>0</v>
      </c>
      <c r="R249" s="127">
        <f>SUM(R250:R263)</f>
        <v>8.9001254200000002</v>
      </c>
      <c r="T249" s="128">
        <f>SUM(T250:T263)</f>
        <v>0</v>
      </c>
      <c r="AR249" s="122" t="s">
        <v>80</v>
      </c>
      <c r="AT249" s="129" t="s">
        <v>72</v>
      </c>
      <c r="AU249" s="129" t="s">
        <v>80</v>
      </c>
      <c r="AY249" s="122" t="s">
        <v>216</v>
      </c>
      <c r="BK249" s="130">
        <f>SUM(BK250:BK263)</f>
        <v>0</v>
      </c>
    </row>
    <row r="250" spans="2:65" s="1" customFormat="1" ht="21.75" customHeight="1">
      <c r="B250" s="133"/>
      <c r="C250" s="134" t="s">
        <v>418</v>
      </c>
      <c r="D250" s="134" t="s">
        <v>218</v>
      </c>
      <c r="E250" s="135" t="s">
        <v>4390</v>
      </c>
      <c r="F250" s="136" t="s">
        <v>4391</v>
      </c>
      <c r="G250" s="137" t="s">
        <v>221</v>
      </c>
      <c r="H250" s="138">
        <v>77.111000000000004</v>
      </c>
      <c r="I250" s="139"/>
      <c r="J250" s="140">
        <f>ROUND(I250*H250,2)</f>
        <v>0</v>
      </c>
      <c r="K250" s="141"/>
      <c r="L250" s="33"/>
      <c r="M250" s="142" t="s">
        <v>3</v>
      </c>
      <c r="N250" s="143" t="s">
        <v>44</v>
      </c>
      <c r="P250" s="144">
        <f>O250*H250</f>
        <v>0</v>
      </c>
      <c r="Q250" s="144">
        <v>0</v>
      </c>
      <c r="R250" s="144">
        <f>Q250*H250</f>
        <v>0</v>
      </c>
      <c r="S250" s="144">
        <v>0</v>
      </c>
      <c r="T250" s="145">
        <f>S250*H250</f>
        <v>0</v>
      </c>
      <c r="AR250" s="146" t="s">
        <v>222</v>
      </c>
      <c r="AT250" s="146" t="s">
        <v>218</v>
      </c>
      <c r="AU250" s="146" t="s">
        <v>82</v>
      </c>
      <c r="AY250" s="18" t="s">
        <v>216</v>
      </c>
      <c r="BE250" s="147">
        <f>IF(N250="základní",J250,0)</f>
        <v>0</v>
      </c>
      <c r="BF250" s="147">
        <f>IF(N250="snížená",J250,0)</f>
        <v>0</v>
      </c>
      <c r="BG250" s="147">
        <f>IF(N250="zákl. přenesená",J250,0)</f>
        <v>0</v>
      </c>
      <c r="BH250" s="147">
        <f>IF(N250="sníž. přenesená",J250,0)</f>
        <v>0</v>
      </c>
      <c r="BI250" s="147">
        <f>IF(N250="nulová",J250,0)</f>
        <v>0</v>
      </c>
      <c r="BJ250" s="18" t="s">
        <v>80</v>
      </c>
      <c r="BK250" s="147">
        <f>ROUND(I250*H250,2)</f>
        <v>0</v>
      </c>
      <c r="BL250" s="18" t="s">
        <v>222</v>
      </c>
      <c r="BM250" s="146" t="s">
        <v>4392</v>
      </c>
    </row>
    <row r="251" spans="2:65" s="1" customFormat="1" ht="18">
      <c r="B251" s="33"/>
      <c r="D251" s="148" t="s">
        <v>224</v>
      </c>
      <c r="F251" s="149" t="s">
        <v>4393</v>
      </c>
      <c r="I251" s="150"/>
      <c r="L251" s="33"/>
      <c r="M251" s="151"/>
      <c r="T251" s="54"/>
      <c r="AT251" s="18" t="s">
        <v>224</v>
      </c>
      <c r="AU251" s="18" t="s">
        <v>82</v>
      </c>
    </row>
    <row r="252" spans="2:65" s="1" customFormat="1">
      <c r="B252" s="33"/>
      <c r="D252" s="152" t="s">
        <v>226</v>
      </c>
      <c r="F252" s="153" t="s">
        <v>4394</v>
      </c>
      <c r="I252" s="150"/>
      <c r="L252" s="33"/>
      <c r="M252" s="151"/>
      <c r="T252" s="54"/>
      <c r="AT252" s="18" t="s">
        <v>226</v>
      </c>
      <c r="AU252" s="18" t="s">
        <v>82</v>
      </c>
    </row>
    <row r="253" spans="2:65" s="12" customFormat="1">
      <c r="B253" s="155"/>
      <c r="D253" s="148" t="s">
        <v>230</v>
      </c>
      <c r="E253" s="156" t="s">
        <v>3</v>
      </c>
      <c r="F253" s="157" t="s">
        <v>4261</v>
      </c>
      <c r="H253" s="156" t="s">
        <v>3</v>
      </c>
      <c r="I253" s="158"/>
      <c r="L253" s="155"/>
      <c r="M253" s="159"/>
      <c r="T253" s="160"/>
      <c r="AT253" s="156" t="s">
        <v>230</v>
      </c>
      <c r="AU253" s="156" t="s">
        <v>82</v>
      </c>
      <c r="AV253" s="12" t="s">
        <v>80</v>
      </c>
      <c r="AW253" s="12" t="s">
        <v>34</v>
      </c>
      <c r="AX253" s="12" t="s">
        <v>73</v>
      </c>
      <c r="AY253" s="156" t="s">
        <v>216</v>
      </c>
    </row>
    <row r="254" spans="2:65" s="13" customFormat="1">
      <c r="B254" s="161"/>
      <c r="D254" s="148" t="s">
        <v>230</v>
      </c>
      <c r="E254" s="162" t="s">
        <v>3</v>
      </c>
      <c r="F254" s="163" t="s">
        <v>4262</v>
      </c>
      <c r="H254" s="164">
        <v>77.111000000000004</v>
      </c>
      <c r="I254" s="165"/>
      <c r="L254" s="161"/>
      <c r="M254" s="166"/>
      <c r="T254" s="167"/>
      <c r="AT254" s="162" t="s">
        <v>230</v>
      </c>
      <c r="AU254" s="162" t="s">
        <v>82</v>
      </c>
      <c r="AV254" s="13" t="s">
        <v>82</v>
      </c>
      <c r="AW254" s="13" t="s">
        <v>34</v>
      </c>
      <c r="AX254" s="13" t="s">
        <v>80</v>
      </c>
      <c r="AY254" s="162" t="s">
        <v>216</v>
      </c>
    </row>
    <row r="255" spans="2:65" s="1" customFormat="1" ht="33" customHeight="1">
      <c r="B255" s="133"/>
      <c r="C255" s="134" t="s">
        <v>427</v>
      </c>
      <c r="D255" s="134" t="s">
        <v>218</v>
      </c>
      <c r="E255" s="135" t="s">
        <v>4395</v>
      </c>
      <c r="F255" s="136" t="s">
        <v>4396</v>
      </c>
      <c r="G255" s="137" t="s">
        <v>221</v>
      </c>
      <c r="H255" s="138">
        <v>77.111000000000004</v>
      </c>
      <c r="I255" s="139"/>
      <c r="J255" s="140">
        <f>ROUND(I255*H255,2)</f>
        <v>0</v>
      </c>
      <c r="K255" s="141"/>
      <c r="L255" s="33"/>
      <c r="M255" s="142" t="s">
        <v>3</v>
      </c>
      <c r="N255" s="143" t="s">
        <v>44</v>
      </c>
      <c r="P255" s="144">
        <f>O255*H255</f>
        <v>0</v>
      </c>
      <c r="Q255" s="144">
        <v>8.9219999999999994E-2</v>
      </c>
      <c r="R255" s="144">
        <f>Q255*H255</f>
        <v>6.8798434200000003</v>
      </c>
      <c r="S255" s="144">
        <v>0</v>
      </c>
      <c r="T255" s="145">
        <f>S255*H255</f>
        <v>0</v>
      </c>
      <c r="AR255" s="146" t="s">
        <v>222</v>
      </c>
      <c r="AT255" s="146" t="s">
        <v>218</v>
      </c>
      <c r="AU255" s="146" t="s">
        <v>82</v>
      </c>
      <c r="AY255" s="18" t="s">
        <v>216</v>
      </c>
      <c r="BE255" s="147">
        <f>IF(N255="základní",J255,0)</f>
        <v>0</v>
      </c>
      <c r="BF255" s="147">
        <f>IF(N255="snížená",J255,0)</f>
        <v>0</v>
      </c>
      <c r="BG255" s="147">
        <f>IF(N255="zákl. přenesená",J255,0)</f>
        <v>0</v>
      </c>
      <c r="BH255" s="147">
        <f>IF(N255="sníž. přenesená",J255,0)</f>
        <v>0</v>
      </c>
      <c r="BI255" s="147">
        <f>IF(N255="nulová",J255,0)</f>
        <v>0</v>
      </c>
      <c r="BJ255" s="18" t="s">
        <v>80</v>
      </c>
      <c r="BK255" s="147">
        <f>ROUND(I255*H255,2)</f>
        <v>0</v>
      </c>
      <c r="BL255" s="18" t="s">
        <v>222</v>
      </c>
      <c r="BM255" s="146" t="s">
        <v>4397</v>
      </c>
    </row>
    <row r="256" spans="2:65" s="1" customFormat="1" ht="45">
      <c r="B256" s="33"/>
      <c r="D256" s="148" t="s">
        <v>224</v>
      </c>
      <c r="F256" s="149" t="s">
        <v>4398</v>
      </c>
      <c r="I256" s="150"/>
      <c r="L256" s="33"/>
      <c r="M256" s="151"/>
      <c r="T256" s="54"/>
      <c r="AT256" s="18" t="s">
        <v>224</v>
      </c>
      <c r="AU256" s="18" t="s">
        <v>82</v>
      </c>
    </row>
    <row r="257" spans="2:65" s="1" customFormat="1">
      <c r="B257" s="33"/>
      <c r="D257" s="152" t="s">
        <v>226</v>
      </c>
      <c r="F257" s="153" t="s">
        <v>4399</v>
      </c>
      <c r="I257" s="150"/>
      <c r="L257" s="33"/>
      <c r="M257" s="151"/>
      <c r="T257" s="54"/>
      <c r="AT257" s="18" t="s">
        <v>226</v>
      </c>
      <c r="AU257" s="18" t="s">
        <v>82</v>
      </c>
    </row>
    <row r="258" spans="2:65" s="12" customFormat="1">
      <c r="B258" s="155"/>
      <c r="D258" s="148" t="s">
        <v>230</v>
      </c>
      <c r="E258" s="156" t="s">
        <v>3</v>
      </c>
      <c r="F258" s="157" t="s">
        <v>4261</v>
      </c>
      <c r="H258" s="156" t="s">
        <v>3</v>
      </c>
      <c r="I258" s="158"/>
      <c r="L258" s="155"/>
      <c r="M258" s="159"/>
      <c r="T258" s="160"/>
      <c r="AT258" s="156" t="s">
        <v>230</v>
      </c>
      <c r="AU258" s="156" t="s">
        <v>82</v>
      </c>
      <c r="AV258" s="12" t="s">
        <v>80</v>
      </c>
      <c r="AW258" s="12" t="s">
        <v>34</v>
      </c>
      <c r="AX258" s="12" t="s">
        <v>73</v>
      </c>
      <c r="AY258" s="156" t="s">
        <v>216</v>
      </c>
    </row>
    <row r="259" spans="2:65" s="12" customFormat="1">
      <c r="B259" s="155"/>
      <c r="D259" s="148" t="s">
        <v>230</v>
      </c>
      <c r="E259" s="156" t="s">
        <v>3</v>
      </c>
      <c r="F259" s="157" t="s">
        <v>4400</v>
      </c>
      <c r="H259" s="156" t="s">
        <v>3</v>
      </c>
      <c r="I259" s="158"/>
      <c r="L259" s="155"/>
      <c r="M259" s="159"/>
      <c r="T259" s="160"/>
      <c r="AT259" s="156" t="s">
        <v>230</v>
      </c>
      <c r="AU259" s="156" t="s">
        <v>82</v>
      </c>
      <c r="AV259" s="12" t="s">
        <v>80</v>
      </c>
      <c r="AW259" s="12" t="s">
        <v>34</v>
      </c>
      <c r="AX259" s="12" t="s">
        <v>73</v>
      </c>
      <c r="AY259" s="156" t="s">
        <v>216</v>
      </c>
    </row>
    <row r="260" spans="2:65" s="13" customFormat="1">
      <c r="B260" s="161"/>
      <c r="D260" s="148" t="s">
        <v>230</v>
      </c>
      <c r="E260" s="162" t="s">
        <v>3</v>
      </c>
      <c r="F260" s="163" t="s">
        <v>4262</v>
      </c>
      <c r="H260" s="164">
        <v>77.111000000000004</v>
      </c>
      <c r="I260" s="165"/>
      <c r="L260" s="161"/>
      <c r="M260" s="166"/>
      <c r="T260" s="167"/>
      <c r="AT260" s="162" t="s">
        <v>230</v>
      </c>
      <c r="AU260" s="162" t="s">
        <v>82</v>
      </c>
      <c r="AV260" s="13" t="s">
        <v>82</v>
      </c>
      <c r="AW260" s="13" t="s">
        <v>34</v>
      </c>
      <c r="AX260" s="13" t="s">
        <v>80</v>
      </c>
      <c r="AY260" s="162" t="s">
        <v>216</v>
      </c>
    </row>
    <row r="261" spans="2:65" s="1" customFormat="1" ht="21.75" customHeight="1">
      <c r="B261" s="133"/>
      <c r="C261" s="175" t="s">
        <v>434</v>
      </c>
      <c r="D261" s="175" t="s">
        <v>293</v>
      </c>
      <c r="E261" s="176" t="s">
        <v>4401</v>
      </c>
      <c r="F261" s="177" t="s">
        <v>4402</v>
      </c>
      <c r="G261" s="178" t="s">
        <v>221</v>
      </c>
      <c r="H261" s="179">
        <v>15.422000000000001</v>
      </c>
      <c r="I261" s="180"/>
      <c r="J261" s="181">
        <f>ROUND(I261*H261,2)</f>
        <v>0</v>
      </c>
      <c r="K261" s="182"/>
      <c r="L261" s="183"/>
      <c r="M261" s="184" t="s">
        <v>3</v>
      </c>
      <c r="N261" s="185" t="s">
        <v>44</v>
      </c>
      <c r="P261" s="144">
        <f>O261*H261</f>
        <v>0</v>
      </c>
      <c r="Q261" s="144">
        <v>0.13100000000000001</v>
      </c>
      <c r="R261" s="144">
        <f>Q261*H261</f>
        <v>2.0202820000000004</v>
      </c>
      <c r="S261" s="144">
        <v>0</v>
      </c>
      <c r="T261" s="145">
        <f>S261*H261</f>
        <v>0</v>
      </c>
      <c r="AR261" s="146" t="s">
        <v>292</v>
      </c>
      <c r="AT261" s="146" t="s">
        <v>293</v>
      </c>
      <c r="AU261" s="146" t="s">
        <v>82</v>
      </c>
      <c r="AY261" s="18" t="s">
        <v>216</v>
      </c>
      <c r="BE261" s="147">
        <f>IF(N261="základní",J261,0)</f>
        <v>0</v>
      </c>
      <c r="BF261" s="147">
        <f>IF(N261="snížená",J261,0)</f>
        <v>0</v>
      </c>
      <c r="BG261" s="147">
        <f>IF(N261="zákl. přenesená",J261,0)</f>
        <v>0</v>
      </c>
      <c r="BH261" s="147">
        <f>IF(N261="sníž. přenesená",J261,0)</f>
        <v>0</v>
      </c>
      <c r="BI261" s="147">
        <f>IF(N261="nulová",J261,0)</f>
        <v>0</v>
      </c>
      <c r="BJ261" s="18" t="s">
        <v>80</v>
      </c>
      <c r="BK261" s="147">
        <f>ROUND(I261*H261,2)</f>
        <v>0</v>
      </c>
      <c r="BL261" s="18" t="s">
        <v>222</v>
      </c>
      <c r="BM261" s="146" t="s">
        <v>4403</v>
      </c>
    </row>
    <row r="262" spans="2:65" s="1" customFormat="1">
      <c r="B262" s="33"/>
      <c r="D262" s="148" t="s">
        <v>224</v>
      </c>
      <c r="F262" s="149" t="s">
        <v>4402</v>
      </c>
      <c r="I262" s="150"/>
      <c r="L262" s="33"/>
      <c r="M262" s="151"/>
      <c r="T262" s="54"/>
      <c r="AT262" s="18" t="s">
        <v>224</v>
      </c>
      <c r="AU262" s="18" t="s">
        <v>82</v>
      </c>
    </row>
    <row r="263" spans="2:65" s="13" customFormat="1">
      <c r="B263" s="161"/>
      <c r="D263" s="148" t="s">
        <v>230</v>
      </c>
      <c r="E263" s="162" t="s">
        <v>3</v>
      </c>
      <c r="F263" s="163" t="s">
        <v>4404</v>
      </c>
      <c r="H263" s="164">
        <v>15.422000000000001</v>
      </c>
      <c r="I263" s="165"/>
      <c r="L263" s="161"/>
      <c r="M263" s="166"/>
      <c r="T263" s="167"/>
      <c r="AT263" s="162" t="s">
        <v>230</v>
      </c>
      <c r="AU263" s="162" t="s">
        <v>82</v>
      </c>
      <c r="AV263" s="13" t="s">
        <v>82</v>
      </c>
      <c r="AW263" s="13" t="s">
        <v>34</v>
      </c>
      <c r="AX263" s="13" t="s">
        <v>80</v>
      </c>
      <c r="AY263" s="162" t="s">
        <v>216</v>
      </c>
    </row>
    <row r="264" spans="2:65" s="11" customFormat="1" ht="22.75" customHeight="1">
      <c r="B264" s="121"/>
      <c r="D264" s="122" t="s">
        <v>72</v>
      </c>
      <c r="E264" s="131" t="s">
        <v>271</v>
      </c>
      <c r="F264" s="131" t="s">
        <v>1463</v>
      </c>
      <c r="I264" s="124"/>
      <c r="J264" s="132">
        <f>BK264</f>
        <v>0</v>
      </c>
      <c r="L264" s="121"/>
      <c r="M264" s="126"/>
      <c r="P264" s="127">
        <f>SUM(P265:P269)</f>
        <v>0</v>
      </c>
      <c r="R264" s="127">
        <f>SUM(R265:R269)</f>
        <v>3.6420362000000002</v>
      </c>
      <c r="T264" s="128">
        <f>SUM(T265:T269)</f>
        <v>0</v>
      </c>
      <c r="AR264" s="122" t="s">
        <v>80</v>
      </c>
      <c r="AT264" s="129" t="s">
        <v>72</v>
      </c>
      <c r="AU264" s="129" t="s">
        <v>80</v>
      </c>
      <c r="AY264" s="122" t="s">
        <v>216</v>
      </c>
      <c r="BK264" s="130">
        <f>SUM(BK265:BK269)</f>
        <v>0</v>
      </c>
    </row>
    <row r="265" spans="2:65" s="1" customFormat="1" ht="21.75" customHeight="1">
      <c r="B265" s="133"/>
      <c r="C265" s="134" t="s">
        <v>439</v>
      </c>
      <c r="D265" s="134" t="s">
        <v>218</v>
      </c>
      <c r="E265" s="135" t="s">
        <v>4405</v>
      </c>
      <c r="F265" s="136" t="s">
        <v>4406</v>
      </c>
      <c r="G265" s="137" t="s">
        <v>221</v>
      </c>
      <c r="H265" s="138">
        <v>19.826000000000001</v>
      </c>
      <c r="I265" s="139"/>
      <c r="J265" s="140">
        <f>ROUND(I265*H265,2)</f>
        <v>0</v>
      </c>
      <c r="K265" s="141"/>
      <c r="L265" s="33"/>
      <c r="M265" s="142" t="s">
        <v>3</v>
      </c>
      <c r="N265" s="143" t="s">
        <v>44</v>
      </c>
      <c r="P265" s="144">
        <f>O265*H265</f>
        <v>0</v>
      </c>
      <c r="Q265" s="144">
        <v>0.1837</v>
      </c>
      <c r="R265" s="144">
        <f>Q265*H265</f>
        <v>3.6420362000000002</v>
      </c>
      <c r="S265" s="144">
        <v>0</v>
      </c>
      <c r="T265" s="145">
        <f>S265*H265</f>
        <v>0</v>
      </c>
      <c r="AR265" s="146" t="s">
        <v>222</v>
      </c>
      <c r="AT265" s="146" t="s">
        <v>218</v>
      </c>
      <c r="AU265" s="146" t="s">
        <v>82</v>
      </c>
      <c r="AY265" s="18" t="s">
        <v>216</v>
      </c>
      <c r="BE265" s="147">
        <f>IF(N265="základní",J265,0)</f>
        <v>0</v>
      </c>
      <c r="BF265" s="147">
        <f>IF(N265="snížená",J265,0)</f>
        <v>0</v>
      </c>
      <c r="BG265" s="147">
        <f>IF(N265="zákl. přenesená",J265,0)</f>
        <v>0</v>
      </c>
      <c r="BH265" s="147">
        <f>IF(N265="sníž. přenesená",J265,0)</f>
        <v>0</v>
      </c>
      <c r="BI265" s="147">
        <f>IF(N265="nulová",J265,0)</f>
        <v>0</v>
      </c>
      <c r="BJ265" s="18" t="s">
        <v>80</v>
      </c>
      <c r="BK265" s="147">
        <f>ROUND(I265*H265,2)</f>
        <v>0</v>
      </c>
      <c r="BL265" s="18" t="s">
        <v>222</v>
      </c>
      <c r="BM265" s="146" t="s">
        <v>4407</v>
      </c>
    </row>
    <row r="266" spans="2:65" s="1" customFormat="1" ht="18">
      <c r="B266" s="33"/>
      <c r="D266" s="148" t="s">
        <v>224</v>
      </c>
      <c r="F266" s="149" t="s">
        <v>4408</v>
      </c>
      <c r="I266" s="150"/>
      <c r="L266" s="33"/>
      <c r="M266" s="151"/>
      <c r="T266" s="54"/>
      <c r="AT266" s="18" t="s">
        <v>224</v>
      </c>
      <c r="AU266" s="18" t="s">
        <v>82</v>
      </c>
    </row>
    <row r="267" spans="2:65" s="1" customFormat="1">
      <c r="B267" s="33"/>
      <c r="D267" s="152" t="s">
        <v>226</v>
      </c>
      <c r="F267" s="153" t="s">
        <v>4409</v>
      </c>
      <c r="I267" s="150"/>
      <c r="L267" s="33"/>
      <c r="M267" s="151"/>
      <c r="T267" s="54"/>
      <c r="AT267" s="18" t="s">
        <v>226</v>
      </c>
      <c r="AU267" s="18" t="s">
        <v>82</v>
      </c>
    </row>
    <row r="268" spans="2:65" s="12" customFormat="1">
      <c r="B268" s="155"/>
      <c r="D268" s="148" t="s">
        <v>230</v>
      </c>
      <c r="E268" s="156" t="s">
        <v>3</v>
      </c>
      <c r="F268" s="157" t="s">
        <v>4291</v>
      </c>
      <c r="H268" s="156" t="s">
        <v>3</v>
      </c>
      <c r="I268" s="158"/>
      <c r="L268" s="155"/>
      <c r="M268" s="159"/>
      <c r="T268" s="160"/>
      <c r="AT268" s="156" t="s">
        <v>230</v>
      </c>
      <c r="AU268" s="156" t="s">
        <v>82</v>
      </c>
      <c r="AV268" s="12" t="s">
        <v>80</v>
      </c>
      <c r="AW268" s="12" t="s">
        <v>34</v>
      </c>
      <c r="AX268" s="12" t="s">
        <v>73</v>
      </c>
      <c r="AY268" s="156" t="s">
        <v>216</v>
      </c>
    </row>
    <row r="269" spans="2:65" s="13" customFormat="1">
      <c r="B269" s="161"/>
      <c r="D269" s="148" t="s">
        <v>230</v>
      </c>
      <c r="E269" s="162" t="s">
        <v>3</v>
      </c>
      <c r="F269" s="163" t="s">
        <v>4410</v>
      </c>
      <c r="H269" s="164">
        <v>19.826000000000001</v>
      </c>
      <c r="I269" s="165"/>
      <c r="L269" s="161"/>
      <c r="M269" s="166"/>
      <c r="T269" s="167"/>
      <c r="AT269" s="162" t="s">
        <v>230</v>
      </c>
      <c r="AU269" s="162" t="s">
        <v>82</v>
      </c>
      <c r="AV269" s="13" t="s">
        <v>82</v>
      </c>
      <c r="AW269" s="13" t="s">
        <v>34</v>
      </c>
      <c r="AX269" s="13" t="s">
        <v>80</v>
      </c>
      <c r="AY269" s="162" t="s">
        <v>216</v>
      </c>
    </row>
    <row r="270" spans="2:65" s="11" customFormat="1" ht="22.75" customHeight="1">
      <c r="B270" s="121"/>
      <c r="D270" s="122" t="s">
        <v>72</v>
      </c>
      <c r="E270" s="131" t="s">
        <v>301</v>
      </c>
      <c r="F270" s="131" t="s">
        <v>1692</v>
      </c>
      <c r="I270" s="124"/>
      <c r="J270" s="132">
        <f>BK270</f>
        <v>0</v>
      </c>
      <c r="L270" s="121"/>
      <c r="M270" s="126"/>
      <c r="P270" s="127">
        <f>SUM(P271:P298)</f>
        <v>0</v>
      </c>
      <c r="R270" s="127">
        <f>SUM(R271:R298)</f>
        <v>4.9868899999999998</v>
      </c>
      <c r="T270" s="128">
        <f>SUM(T271:T298)</f>
        <v>176.10000000000002</v>
      </c>
      <c r="AR270" s="122" t="s">
        <v>80</v>
      </c>
      <c r="AT270" s="129" t="s">
        <v>72</v>
      </c>
      <c r="AU270" s="129" t="s">
        <v>80</v>
      </c>
      <c r="AY270" s="122" t="s">
        <v>216</v>
      </c>
      <c r="BK270" s="130">
        <f>SUM(BK271:BK298)</f>
        <v>0</v>
      </c>
    </row>
    <row r="271" spans="2:65" s="1" customFormat="1" ht="24.15" customHeight="1">
      <c r="B271" s="133"/>
      <c r="C271" s="134" t="s">
        <v>448</v>
      </c>
      <c r="D271" s="134" t="s">
        <v>218</v>
      </c>
      <c r="E271" s="135" t="s">
        <v>4411</v>
      </c>
      <c r="F271" s="136" t="s">
        <v>4412</v>
      </c>
      <c r="G271" s="137" t="s">
        <v>286</v>
      </c>
      <c r="H271" s="138">
        <v>26</v>
      </c>
      <c r="I271" s="139"/>
      <c r="J271" s="140">
        <f>ROUND(I271*H271,2)</f>
        <v>0</v>
      </c>
      <c r="K271" s="141"/>
      <c r="L271" s="33"/>
      <c r="M271" s="142" t="s">
        <v>3</v>
      </c>
      <c r="N271" s="143" t="s">
        <v>44</v>
      </c>
      <c r="P271" s="144">
        <f>O271*H271</f>
        <v>0</v>
      </c>
      <c r="Q271" s="144">
        <v>3.014E-2</v>
      </c>
      <c r="R271" s="144">
        <f>Q271*H271</f>
        <v>0.78364</v>
      </c>
      <c r="S271" s="144">
        <v>0</v>
      </c>
      <c r="T271" s="145">
        <f>S271*H271</f>
        <v>0</v>
      </c>
      <c r="AR271" s="146" t="s">
        <v>222</v>
      </c>
      <c r="AT271" s="146" t="s">
        <v>218</v>
      </c>
      <c r="AU271" s="146" t="s">
        <v>82</v>
      </c>
      <c r="AY271" s="18" t="s">
        <v>216</v>
      </c>
      <c r="BE271" s="147">
        <f>IF(N271="základní",J271,0)</f>
        <v>0</v>
      </c>
      <c r="BF271" s="147">
        <f>IF(N271="snížená",J271,0)</f>
        <v>0</v>
      </c>
      <c r="BG271" s="147">
        <f>IF(N271="zákl. přenesená",J271,0)</f>
        <v>0</v>
      </c>
      <c r="BH271" s="147">
        <f>IF(N271="sníž. přenesená",J271,0)</f>
        <v>0</v>
      </c>
      <c r="BI271" s="147">
        <f>IF(N271="nulová",J271,0)</f>
        <v>0</v>
      </c>
      <c r="BJ271" s="18" t="s">
        <v>80</v>
      </c>
      <c r="BK271" s="147">
        <f>ROUND(I271*H271,2)</f>
        <v>0</v>
      </c>
      <c r="BL271" s="18" t="s">
        <v>222</v>
      </c>
      <c r="BM271" s="146" t="s">
        <v>4413</v>
      </c>
    </row>
    <row r="272" spans="2:65" s="1" customFormat="1" ht="27">
      <c r="B272" s="33"/>
      <c r="D272" s="148" t="s">
        <v>224</v>
      </c>
      <c r="F272" s="149" t="s">
        <v>4414</v>
      </c>
      <c r="I272" s="150"/>
      <c r="L272" s="33"/>
      <c r="M272" s="151"/>
      <c r="T272" s="54"/>
      <c r="AT272" s="18" t="s">
        <v>224</v>
      </c>
      <c r="AU272" s="18" t="s">
        <v>82</v>
      </c>
    </row>
    <row r="273" spans="2:65" s="1" customFormat="1">
      <c r="B273" s="33"/>
      <c r="D273" s="152" t="s">
        <v>226</v>
      </c>
      <c r="F273" s="153" t="s">
        <v>4415</v>
      </c>
      <c r="I273" s="150"/>
      <c r="L273" s="33"/>
      <c r="M273" s="151"/>
      <c r="T273" s="54"/>
      <c r="AT273" s="18" t="s">
        <v>226</v>
      </c>
      <c r="AU273" s="18" t="s">
        <v>82</v>
      </c>
    </row>
    <row r="274" spans="2:65" s="12" customFormat="1">
      <c r="B274" s="155"/>
      <c r="D274" s="148" t="s">
        <v>230</v>
      </c>
      <c r="E274" s="156" t="s">
        <v>3</v>
      </c>
      <c r="F274" s="157" t="s">
        <v>4416</v>
      </c>
      <c r="H274" s="156" t="s">
        <v>3</v>
      </c>
      <c r="I274" s="158"/>
      <c r="L274" s="155"/>
      <c r="M274" s="159"/>
      <c r="T274" s="160"/>
      <c r="AT274" s="156" t="s">
        <v>230</v>
      </c>
      <c r="AU274" s="156" t="s">
        <v>82</v>
      </c>
      <c r="AV274" s="12" t="s">
        <v>80</v>
      </c>
      <c r="AW274" s="12" t="s">
        <v>34</v>
      </c>
      <c r="AX274" s="12" t="s">
        <v>73</v>
      </c>
      <c r="AY274" s="156" t="s">
        <v>216</v>
      </c>
    </row>
    <row r="275" spans="2:65" s="13" customFormat="1">
      <c r="B275" s="161"/>
      <c r="D275" s="148" t="s">
        <v>230</v>
      </c>
      <c r="E275" s="162" t="s">
        <v>3</v>
      </c>
      <c r="F275" s="163" t="s">
        <v>4417</v>
      </c>
      <c r="H275" s="164">
        <v>26</v>
      </c>
      <c r="I275" s="165"/>
      <c r="L275" s="161"/>
      <c r="M275" s="166"/>
      <c r="T275" s="167"/>
      <c r="AT275" s="162" t="s">
        <v>230</v>
      </c>
      <c r="AU275" s="162" t="s">
        <v>82</v>
      </c>
      <c r="AV275" s="13" t="s">
        <v>82</v>
      </c>
      <c r="AW275" s="13" t="s">
        <v>34</v>
      </c>
      <c r="AX275" s="13" t="s">
        <v>80</v>
      </c>
      <c r="AY275" s="162" t="s">
        <v>216</v>
      </c>
    </row>
    <row r="276" spans="2:65" s="1" customFormat="1" ht="37.75" customHeight="1">
      <c r="B276" s="133"/>
      <c r="C276" s="134" t="s">
        <v>454</v>
      </c>
      <c r="D276" s="134" t="s">
        <v>218</v>
      </c>
      <c r="E276" s="135" t="s">
        <v>4418</v>
      </c>
      <c r="F276" s="136" t="s">
        <v>4419</v>
      </c>
      <c r="G276" s="137" t="s">
        <v>2913</v>
      </c>
      <c r="H276" s="138">
        <v>1</v>
      </c>
      <c r="I276" s="139"/>
      <c r="J276" s="140">
        <f>ROUND(I276*H276,2)</f>
        <v>0</v>
      </c>
      <c r="K276" s="141"/>
      <c r="L276" s="33"/>
      <c r="M276" s="142" t="s">
        <v>3</v>
      </c>
      <c r="N276" s="143" t="s">
        <v>44</v>
      </c>
      <c r="P276" s="144">
        <f>O276*H276</f>
        <v>0</v>
      </c>
      <c r="Q276" s="144">
        <v>4.2032499999999997</v>
      </c>
      <c r="R276" s="144">
        <f>Q276*H276</f>
        <v>4.2032499999999997</v>
      </c>
      <c r="S276" s="144">
        <v>0</v>
      </c>
      <c r="T276" s="145">
        <f>S276*H276</f>
        <v>0</v>
      </c>
      <c r="AR276" s="146" t="s">
        <v>222</v>
      </c>
      <c r="AT276" s="146" t="s">
        <v>218</v>
      </c>
      <c r="AU276" s="146" t="s">
        <v>82</v>
      </c>
      <c r="AY276" s="18" t="s">
        <v>216</v>
      </c>
      <c r="BE276" s="147">
        <f>IF(N276="základní",J276,0)</f>
        <v>0</v>
      </c>
      <c r="BF276" s="147">
        <f>IF(N276="snížená",J276,0)</f>
        <v>0</v>
      </c>
      <c r="BG276" s="147">
        <f>IF(N276="zákl. přenesená",J276,0)</f>
        <v>0</v>
      </c>
      <c r="BH276" s="147">
        <f>IF(N276="sníž. přenesená",J276,0)</f>
        <v>0</v>
      </c>
      <c r="BI276" s="147">
        <f>IF(N276="nulová",J276,0)</f>
        <v>0</v>
      </c>
      <c r="BJ276" s="18" t="s">
        <v>80</v>
      </c>
      <c r="BK276" s="147">
        <f>ROUND(I276*H276,2)</f>
        <v>0</v>
      </c>
      <c r="BL276" s="18" t="s">
        <v>222</v>
      </c>
      <c r="BM276" s="146" t="s">
        <v>4420</v>
      </c>
    </row>
    <row r="277" spans="2:65" s="1" customFormat="1" ht="18">
      <c r="B277" s="33"/>
      <c r="D277" s="148" t="s">
        <v>224</v>
      </c>
      <c r="F277" s="149" t="s">
        <v>4419</v>
      </c>
      <c r="I277" s="150"/>
      <c r="L277" s="33"/>
      <c r="M277" s="151"/>
      <c r="T277" s="54"/>
      <c r="AT277" s="18" t="s">
        <v>224</v>
      </c>
      <c r="AU277" s="18" t="s">
        <v>82</v>
      </c>
    </row>
    <row r="278" spans="2:65" s="1" customFormat="1" ht="360">
      <c r="B278" s="33"/>
      <c r="D278" s="148" t="s">
        <v>228</v>
      </c>
      <c r="F278" s="154" t="s">
        <v>4421</v>
      </c>
      <c r="I278" s="150"/>
      <c r="L278" s="33"/>
      <c r="M278" s="151"/>
      <c r="T278" s="54"/>
      <c r="AT278" s="18" t="s">
        <v>228</v>
      </c>
      <c r="AU278" s="18" t="s">
        <v>82</v>
      </c>
    </row>
    <row r="279" spans="2:65" s="1" customFormat="1" ht="16.5" customHeight="1">
      <c r="B279" s="133"/>
      <c r="C279" s="134" t="s">
        <v>460</v>
      </c>
      <c r="D279" s="134" t="s">
        <v>218</v>
      </c>
      <c r="E279" s="135" t="s">
        <v>4422</v>
      </c>
      <c r="F279" s="136" t="s">
        <v>4423</v>
      </c>
      <c r="G279" s="137" t="s">
        <v>952</v>
      </c>
      <c r="H279" s="138">
        <v>12</v>
      </c>
      <c r="I279" s="139"/>
      <c r="J279" s="140">
        <f>ROUND(I279*H279,2)</f>
        <v>0</v>
      </c>
      <c r="K279" s="141"/>
      <c r="L279" s="33"/>
      <c r="M279" s="142" t="s">
        <v>3</v>
      </c>
      <c r="N279" s="143" t="s">
        <v>44</v>
      </c>
      <c r="P279" s="144">
        <f>O279*H279</f>
        <v>0</v>
      </c>
      <c r="Q279" s="144">
        <v>0</v>
      </c>
      <c r="R279" s="144">
        <f>Q279*H279</f>
        <v>0</v>
      </c>
      <c r="S279" s="144">
        <v>0</v>
      </c>
      <c r="T279" s="145">
        <f>S279*H279</f>
        <v>0</v>
      </c>
      <c r="AR279" s="146" t="s">
        <v>222</v>
      </c>
      <c r="AT279" s="146" t="s">
        <v>218</v>
      </c>
      <c r="AU279" s="146" t="s">
        <v>82</v>
      </c>
      <c r="AY279" s="18" t="s">
        <v>216</v>
      </c>
      <c r="BE279" s="147">
        <f>IF(N279="základní",J279,0)</f>
        <v>0</v>
      </c>
      <c r="BF279" s="147">
        <f>IF(N279="snížená",J279,0)</f>
        <v>0</v>
      </c>
      <c r="BG279" s="147">
        <f>IF(N279="zákl. přenesená",J279,0)</f>
        <v>0</v>
      </c>
      <c r="BH279" s="147">
        <f>IF(N279="sníž. přenesená",J279,0)</f>
        <v>0</v>
      </c>
      <c r="BI279" s="147">
        <f>IF(N279="nulová",J279,0)</f>
        <v>0</v>
      </c>
      <c r="BJ279" s="18" t="s">
        <v>80</v>
      </c>
      <c r="BK279" s="147">
        <f>ROUND(I279*H279,2)</f>
        <v>0</v>
      </c>
      <c r="BL279" s="18" t="s">
        <v>222</v>
      </c>
      <c r="BM279" s="146" t="s">
        <v>4424</v>
      </c>
    </row>
    <row r="280" spans="2:65" s="1" customFormat="1">
      <c r="B280" s="33"/>
      <c r="D280" s="148" t="s">
        <v>224</v>
      </c>
      <c r="F280" s="149" t="s">
        <v>4425</v>
      </c>
      <c r="I280" s="150"/>
      <c r="L280" s="33"/>
      <c r="M280" s="151"/>
      <c r="T280" s="54"/>
      <c r="AT280" s="18" t="s">
        <v>224</v>
      </c>
      <c r="AU280" s="18" t="s">
        <v>82</v>
      </c>
    </row>
    <row r="281" spans="2:65" s="13" customFormat="1">
      <c r="B281" s="161"/>
      <c r="D281" s="148" t="s">
        <v>230</v>
      </c>
      <c r="E281" s="162" t="s">
        <v>3</v>
      </c>
      <c r="F281" s="163" t="s">
        <v>319</v>
      </c>
      <c r="H281" s="164">
        <v>12</v>
      </c>
      <c r="I281" s="165"/>
      <c r="L281" s="161"/>
      <c r="M281" s="166"/>
      <c r="T281" s="167"/>
      <c r="AT281" s="162" t="s">
        <v>230</v>
      </c>
      <c r="AU281" s="162" t="s">
        <v>82</v>
      </c>
      <c r="AV281" s="13" t="s">
        <v>82</v>
      </c>
      <c r="AW281" s="13" t="s">
        <v>34</v>
      </c>
      <c r="AX281" s="13" t="s">
        <v>80</v>
      </c>
      <c r="AY281" s="162" t="s">
        <v>216</v>
      </c>
    </row>
    <row r="282" spans="2:65" s="1" customFormat="1" ht="16.5" customHeight="1">
      <c r="B282" s="133"/>
      <c r="C282" s="134" t="s">
        <v>467</v>
      </c>
      <c r="D282" s="134" t="s">
        <v>218</v>
      </c>
      <c r="E282" s="135" t="s">
        <v>4426</v>
      </c>
      <c r="F282" s="136" t="s">
        <v>4427</v>
      </c>
      <c r="G282" s="137" t="s">
        <v>235</v>
      </c>
      <c r="H282" s="138">
        <v>36</v>
      </c>
      <c r="I282" s="139"/>
      <c r="J282" s="140">
        <f>ROUND(I282*H282,2)</f>
        <v>0</v>
      </c>
      <c r="K282" s="141"/>
      <c r="L282" s="33"/>
      <c r="M282" s="142" t="s">
        <v>3</v>
      </c>
      <c r="N282" s="143" t="s">
        <v>44</v>
      </c>
      <c r="P282" s="144">
        <f>O282*H282</f>
        <v>0</v>
      </c>
      <c r="Q282" s="144">
        <v>0</v>
      </c>
      <c r="R282" s="144">
        <f>Q282*H282</f>
        <v>0</v>
      </c>
      <c r="S282" s="144">
        <v>1.8</v>
      </c>
      <c r="T282" s="145">
        <f>S282*H282</f>
        <v>64.8</v>
      </c>
      <c r="AR282" s="146" t="s">
        <v>222</v>
      </c>
      <c r="AT282" s="146" t="s">
        <v>218</v>
      </c>
      <c r="AU282" s="146" t="s">
        <v>82</v>
      </c>
      <c r="AY282" s="18" t="s">
        <v>216</v>
      </c>
      <c r="BE282" s="147">
        <f>IF(N282="základní",J282,0)</f>
        <v>0</v>
      </c>
      <c r="BF282" s="147">
        <f>IF(N282="snížená",J282,0)</f>
        <v>0</v>
      </c>
      <c r="BG282" s="147">
        <f>IF(N282="zákl. přenesená",J282,0)</f>
        <v>0</v>
      </c>
      <c r="BH282" s="147">
        <f>IF(N282="sníž. přenesená",J282,0)</f>
        <v>0</v>
      </c>
      <c r="BI282" s="147">
        <f>IF(N282="nulová",J282,0)</f>
        <v>0</v>
      </c>
      <c r="BJ282" s="18" t="s">
        <v>80</v>
      </c>
      <c r="BK282" s="147">
        <f>ROUND(I282*H282,2)</f>
        <v>0</v>
      </c>
      <c r="BL282" s="18" t="s">
        <v>222</v>
      </c>
      <c r="BM282" s="146" t="s">
        <v>4428</v>
      </c>
    </row>
    <row r="283" spans="2:65" s="1" customFormat="1" ht="18">
      <c r="B283" s="33"/>
      <c r="D283" s="148" t="s">
        <v>224</v>
      </c>
      <c r="F283" s="149" t="s">
        <v>4429</v>
      </c>
      <c r="I283" s="150"/>
      <c r="L283" s="33"/>
      <c r="M283" s="151"/>
      <c r="T283" s="54"/>
      <c r="AT283" s="18" t="s">
        <v>224</v>
      </c>
      <c r="AU283" s="18" t="s">
        <v>82</v>
      </c>
    </row>
    <row r="284" spans="2:65" s="1" customFormat="1">
      <c r="B284" s="33"/>
      <c r="D284" s="152" t="s">
        <v>226</v>
      </c>
      <c r="F284" s="153" t="s">
        <v>4430</v>
      </c>
      <c r="I284" s="150"/>
      <c r="L284" s="33"/>
      <c r="M284" s="151"/>
      <c r="T284" s="54"/>
      <c r="AT284" s="18" t="s">
        <v>226</v>
      </c>
      <c r="AU284" s="18" t="s">
        <v>82</v>
      </c>
    </row>
    <row r="285" spans="2:65" s="1" customFormat="1" ht="72">
      <c r="B285" s="33"/>
      <c r="D285" s="148" t="s">
        <v>228</v>
      </c>
      <c r="F285" s="154" t="s">
        <v>4431</v>
      </c>
      <c r="I285" s="150"/>
      <c r="L285" s="33"/>
      <c r="M285" s="151"/>
      <c r="T285" s="54"/>
      <c r="AT285" s="18" t="s">
        <v>228</v>
      </c>
      <c r="AU285" s="18" t="s">
        <v>82</v>
      </c>
    </row>
    <row r="286" spans="2:65" s="12" customFormat="1">
      <c r="B286" s="155"/>
      <c r="D286" s="148" t="s">
        <v>230</v>
      </c>
      <c r="E286" s="156" t="s">
        <v>3</v>
      </c>
      <c r="F286" s="157" t="s">
        <v>4432</v>
      </c>
      <c r="H286" s="156" t="s">
        <v>3</v>
      </c>
      <c r="I286" s="158"/>
      <c r="L286" s="155"/>
      <c r="M286" s="159"/>
      <c r="T286" s="160"/>
      <c r="AT286" s="156" t="s">
        <v>230</v>
      </c>
      <c r="AU286" s="156" t="s">
        <v>82</v>
      </c>
      <c r="AV286" s="12" t="s">
        <v>80</v>
      </c>
      <c r="AW286" s="12" t="s">
        <v>34</v>
      </c>
      <c r="AX286" s="12" t="s">
        <v>73</v>
      </c>
      <c r="AY286" s="156" t="s">
        <v>216</v>
      </c>
    </row>
    <row r="287" spans="2:65" s="13" customFormat="1">
      <c r="B287" s="161"/>
      <c r="D287" s="148" t="s">
        <v>230</v>
      </c>
      <c r="E287" s="162" t="s">
        <v>3</v>
      </c>
      <c r="F287" s="163" t="s">
        <v>4433</v>
      </c>
      <c r="H287" s="164">
        <v>36</v>
      </c>
      <c r="I287" s="165"/>
      <c r="L287" s="161"/>
      <c r="M287" s="166"/>
      <c r="T287" s="167"/>
      <c r="AT287" s="162" t="s">
        <v>230</v>
      </c>
      <c r="AU287" s="162" t="s">
        <v>82</v>
      </c>
      <c r="AV287" s="13" t="s">
        <v>82</v>
      </c>
      <c r="AW287" s="13" t="s">
        <v>34</v>
      </c>
      <c r="AX287" s="13" t="s">
        <v>80</v>
      </c>
      <c r="AY287" s="162" t="s">
        <v>216</v>
      </c>
    </row>
    <row r="288" spans="2:65" s="1" customFormat="1" ht="24.15" customHeight="1">
      <c r="B288" s="133"/>
      <c r="C288" s="134" t="s">
        <v>474</v>
      </c>
      <c r="D288" s="134" t="s">
        <v>218</v>
      </c>
      <c r="E288" s="135" t="s">
        <v>4434</v>
      </c>
      <c r="F288" s="136" t="s">
        <v>4435</v>
      </c>
      <c r="G288" s="137" t="s">
        <v>235</v>
      </c>
      <c r="H288" s="138">
        <v>53</v>
      </c>
      <c r="I288" s="139"/>
      <c r="J288" s="140">
        <f>ROUND(I288*H288,2)</f>
        <v>0</v>
      </c>
      <c r="K288" s="141"/>
      <c r="L288" s="33"/>
      <c r="M288" s="142" t="s">
        <v>3</v>
      </c>
      <c r="N288" s="143" t="s">
        <v>44</v>
      </c>
      <c r="P288" s="144">
        <f>O288*H288</f>
        <v>0</v>
      </c>
      <c r="Q288" s="144">
        <v>0</v>
      </c>
      <c r="R288" s="144">
        <f>Q288*H288</f>
        <v>0</v>
      </c>
      <c r="S288" s="144">
        <v>2.1</v>
      </c>
      <c r="T288" s="145">
        <f>S288*H288</f>
        <v>111.30000000000001</v>
      </c>
      <c r="AR288" s="146" t="s">
        <v>222</v>
      </c>
      <c r="AT288" s="146" t="s">
        <v>218</v>
      </c>
      <c r="AU288" s="146" t="s">
        <v>82</v>
      </c>
      <c r="AY288" s="18" t="s">
        <v>216</v>
      </c>
      <c r="BE288" s="147">
        <f>IF(N288="základní",J288,0)</f>
        <v>0</v>
      </c>
      <c r="BF288" s="147">
        <f>IF(N288="snížená",J288,0)</f>
        <v>0</v>
      </c>
      <c r="BG288" s="147">
        <f>IF(N288="zákl. přenesená",J288,0)</f>
        <v>0</v>
      </c>
      <c r="BH288" s="147">
        <f>IF(N288="sníž. přenesená",J288,0)</f>
        <v>0</v>
      </c>
      <c r="BI288" s="147">
        <f>IF(N288="nulová",J288,0)</f>
        <v>0</v>
      </c>
      <c r="BJ288" s="18" t="s">
        <v>80</v>
      </c>
      <c r="BK288" s="147">
        <f>ROUND(I288*H288,2)</f>
        <v>0</v>
      </c>
      <c r="BL288" s="18" t="s">
        <v>222</v>
      </c>
      <c r="BM288" s="146" t="s">
        <v>4436</v>
      </c>
    </row>
    <row r="289" spans="2:65" s="1" customFormat="1" ht="18">
      <c r="B289" s="33"/>
      <c r="D289" s="148" t="s">
        <v>224</v>
      </c>
      <c r="F289" s="149" t="s">
        <v>4437</v>
      </c>
      <c r="I289" s="150"/>
      <c r="L289" s="33"/>
      <c r="M289" s="151"/>
      <c r="T289" s="54"/>
      <c r="AT289" s="18" t="s">
        <v>224</v>
      </c>
      <c r="AU289" s="18" t="s">
        <v>82</v>
      </c>
    </row>
    <row r="290" spans="2:65" s="1" customFormat="1">
      <c r="B290" s="33"/>
      <c r="D290" s="152" t="s">
        <v>226</v>
      </c>
      <c r="F290" s="153" t="s">
        <v>4438</v>
      </c>
      <c r="I290" s="150"/>
      <c r="L290" s="33"/>
      <c r="M290" s="151"/>
      <c r="T290" s="54"/>
      <c r="AT290" s="18" t="s">
        <v>226</v>
      </c>
      <c r="AU290" s="18" t="s">
        <v>82</v>
      </c>
    </row>
    <row r="291" spans="2:65" s="1" customFormat="1" ht="72">
      <c r="B291" s="33"/>
      <c r="D291" s="148" t="s">
        <v>228</v>
      </c>
      <c r="F291" s="154" t="s">
        <v>4431</v>
      </c>
      <c r="I291" s="150"/>
      <c r="L291" s="33"/>
      <c r="M291" s="151"/>
      <c r="T291" s="54"/>
      <c r="AT291" s="18" t="s">
        <v>228</v>
      </c>
      <c r="AU291" s="18" t="s">
        <v>82</v>
      </c>
    </row>
    <row r="292" spans="2:65" s="12" customFormat="1">
      <c r="B292" s="155"/>
      <c r="D292" s="148" t="s">
        <v>230</v>
      </c>
      <c r="E292" s="156" t="s">
        <v>3</v>
      </c>
      <c r="F292" s="157" t="s">
        <v>4432</v>
      </c>
      <c r="H292" s="156" t="s">
        <v>3</v>
      </c>
      <c r="I292" s="158"/>
      <c r="L292" s="155"/>
      <c r="M292" s="159"/>
      <c r="T292" s="160"/>
      <c r="AT292" s="156" t="s">
        <v>230</v>
      </c>
      <c r="AU292" s="156" t="s">
        <v>82</v>
      </c>
      <c r="AV292" s="12" t="s">
        <v>80</v>
      </c>
      <c r="AW292" s="12" t="s">
        <v>34</v>
      </c>
      <c r="AX292" s="12" t="s">
        <v>73</v>
      </c>
      <c r="AY292" s="156" t="s">
        <v>216</v>
      </c>
    </row>
    <row r="293" spans="2:65" s="13" customFormat="1">
      <c r="B293" s="161"/>
      <c r="D293" s="148" t="s">
        <v>230</v>
      </c>
      <c r="E293" s="162" t="s">
        <v>3</v>
      </c>
      <c r="F293" s="163" t="s">
        <v>4439</v>
      </c>
      <c r="H293" s="164">
        <v>53</v>
      </c>
      <c r="I293" s="165"/>
      <c r="L293" s="161"/>
      <c r="M293" s="166"/>
      <c r="T293" s="167"/>
      <c r="AT293" s="162" t="s">
        <v>230</v>
      </c>
      <c r="AU293" s="162" t="s">
        <v>82</v>
      </c>
      <c r="AV293" s="13" t="s">
        <v>82</v>
      </c>
      <c r="AW293" s="13" t="s">
        <v>34</v>
      </c>
      <c r="AX293" s="13" t="s">
        <v>80</v>
      </c>
      <c r="AY293" s="162" t="s">
        <v>216</v>
      </c>
    </row>
    <row r="294" spans="2:65" s="1" customFormat="1" ht="24.15" customHeight="1">
      <c r="B294" s="133"/>
      <c r="C294" s="134" t="s">
        <v>487</v>
      </c>
      <c r="D294" s="134" t="s">
        <v>218</v>
      </c>
      <c r="E294" s="135" t="s">
        <v>4440</v>
      </c>
      <c r="F294" s="136" t="s">
        <v>4441</v>
      </c>
      <c r="G294" s="137" t="s">
        <v>221</v>
      </c>
      <c r="H294" s="138">
        <v>77.111000000000004</v>
      </c>
      <c r="I294" s="139"/>
      <c r="J294" s="140">
        <f>ROUND(I294*H294,2)</f>
        <v>0</v>
      </c>
      <c r="K294" s="141"/>
      <c r="L294" s="33"/>
      <c r="M294" s="142" t="s">
        <v>3</v>
      </c>
      <c r="N294" s="143" t="s">
        <v>44</v>
      </c>
      <c r="P294" s="144">
        <f>O294*H294</f>
        <v>0</v>
      </c>
      <c r="Q294" s="144">
        <v>0</v>
      </c>
      <c r="R294" s="144">
        <f>Q294*H294</f>
        <v>0</v>
      </c>
      <c r="S294" s="144">
        <v>0</v>
      </c>
      <c r="T294" s="145">
        <f>S294*H294</f>
        <v>0</v>
      </c>
      <c r="AR294" s="146" t="s">
        <v>222</v>
      </c>
      <c r="AT294" s="146" t="s">
        <v>218</v>
      </c>
      <c r="AU294" s="146" t="s">
        <v>82</v>
      </c>
      <c r="AY294" s="18" t="s">
        <v>216</v>
      </c>
      <c r="BE294" s="147">
        <f>IF(N294="základní",J294,0)</f>
        <v>0</v>
      </c>
      <c r="BF294" s="147">
        <f>IF(N294="snížená",J294,0)</f>
        <v>0</v>
      </c>
      <c r="BG294" s="147">
        <f>IF(N294="zákl. přenesená",J294,0)</f>
        <v>0</v>
      </c>
      <c r="BH294" s="147">
        <f>IF(N294="sníž. přenesená",J294,0)</f>
        <v>0</v>
      </c>
      <c r="BI294" s="147">
        <f>IF(N294="nulová",J294,0)</f>
        <v>0</v>
      </c>
      <c r="BJ294" s="18" t="s">
        <v>80</v>
      </c>
      <c r="BK294" s="147">
        <f>ROUND(I294*H294,2)</f>
        <v>0</v>
      </c>
      <c r="BL294" s="18" t="s">
        <v>222</v>
      </c>
      <c r="BM294" s="146" t="s">
        <v>4442</v>
      </c>
    </row>
    <row r="295" spans="2:65" s="1" customFormat="1" ht="36">
      <c r="B295" s="33"/>
      <c r="D295" s="148" t="s">
        <v>224</v>
      </c>
      <c r="F295" s="149" t="s">
        <v>4443</v>
      </c>
      <c r="I295" s="150"/>
      <c r="L295" s="33"/>
      <c r="M295" s="151"/>
      <c r="T295" s="54"/>
      <c r="AT295" s="18" t="s">
        <v>224</v>
      </c>
      <c r="AU295" s="18" t="s">
        <v>82</v>
      </c>
    </row>
    <row r="296" spans="2:65" s="1" customFormat="1">
      <c r="B296" s="33"/>
      <c r="D296" s="152" t="s">
        <v>226</v>
      </c>
      <c r="F296" s="153" t="s">
        <v>4444</v>
      </c>
      <c r="I296" s="150"/>
      <c r="L296" s="33"/>
      <c r="M296" s="151"/>
      <c r="T296" s="54"/>
      <c r="AT296" s="18" t="s">
        <v>226</v>
      </c>
      <c r="AU296" s="18" t="s">
        <v>82</v>
      </c>
    </row>
    <row r="297" spans="2:65" s="12" customFormat="1">
      <c r="B297" s="155"/>
      <c r="D297" s="148" t="s">
        <v>230</v>
      </c>
      <c r="E297" s="156" t="s">
        <v>3</v>
      </c>
      <c r="F297" s="157" t="s">
        <v>4261</v>
      </c>
      <c r="H297" s="156" t="s">
        <v>3</v>
      </c>
      <c r="I297" s="158"/>
      <c r="L297" s="155"/>
      <c r="M297" s="159"/>
      <c r="T297" s="160"/>
      <c r="AT297" s="156" t="s">
        <v>230</v>
      </c>
      <c r="AU297" s="156" t="s">
        <v>82</v>
      </c>
      <c r="AV297" s="12" t="s">
        <v>80</v>
      </c>
      <c r="AW297" s="12" t="s">
        <v>34</v>
      </c>
      <c r="AX297" s="12" t="s">
        <v>73</v>
      </c>
      <c r="AY297" s="156" t="s">
        <v>216</v>
      </c>
    </row>
    <row r="298" spans="2:65" s="13" customFormat="1">
      <c r="B298" s="161"/>
      <c r="D298" s="148" t="s">
        <v>230</v>
      </c>
      <c r="E298" s="162" t="s">
        <v>3</v>
      </c>
      <c r="F298" s="163" t="s">
        <v>4262</v>
      </c>
      <c r="H298" s="164">
        <v>77.111000000000004</v>
      </c>
      <c r="I298" s="165"/>
      <c r="L298" s="161"/>
      <c r="M298" s="166"/>
      <c r="T298" s="167"/>
      <c r="AT298" s="162" t="s">
        <v>230</v>
      </c>
      <c r="AU298" s="162" t="s">
        <v>82</v>
      </c>
      <c r="AV298" s="13" t="s">
        <v>82</v>
      </c>
      <c r="AW298" s="13" t="s">
        <v>34</v>
      </c>
      <c r="AX298" s="13" t="s">
        <v>80</v>
      </c>
      <c r="AY298" s="162" t="s">
        <v>216</v>
      </c>
    </row>
    <row r="299" spans="2:65" s="11" customFormat="1" ht="22.75" customHeight="1">
      <c r="B299" s="121"/>
      <c r="D299" s="122" t="s">
        <v>72</v>
      </c>
      <c r="E299" s="131" t="s">
        <v>1969</v>
      </c>
      <c r="F299" s="131" t="s">
        <v>1970</v>
      </c>
      <c r="I299" s="124"/>
      <c r="J299" s="132">
        <f>BK299</f>
        <v>0</v>
      </c>
      <c r="L299" s="121"/>
      <c r="M299" s="126"/>
      <c r="P299" s="127">
        <f>SUM(P300:P309)</f>
        <v>0</v>
      </c>
      <c r="R299" s="127">
        <f>SUM(R300:R309)</f>
        <v>0</v>
      </c>
      <c r="T299" s="128">
        <f>SUM(T300:T309)</f>
        <v>0</v>
      </c>
      <c r="AR299" s="122" t="s">
        <v>80</v>
      </c>
      <c r="AT299" s="129" t="s">
        <v>72</v>
      </c>
      <c r="AU299" s="129" t="s">
        <v>80</v>
      </c>
      <c r="AY299" s="122" t="s">
        <v>216</v>
      </c>
      <c r="BK299" s="130">
        <f>SUM(BK300:BK309)</f>
        <v>0</v>
      </c>
    </row>
    <row r="300" spans="2:65" s="1" customFormat="1" ht="24.15" customHeight="1">
      <c r="B300" s="133"/>
      <c r="C300" s="134" t="s">
        <v>494</v>
      </c>
      <c r="D300" s="134" t="s">
        <v>218</v>
      </c>
      <c r="E300" s="135" t="s">
        <v>1978</v>
      </c>
      <c r="F300" s="136" t="s">
        <v>1979</v>
      </c>
      <c r="G300" s="137" t="s">
        <v>296</v>
      </c>
      <c r="H300" s="138">
        <v>208.124</v>
      </c>
      <c r="I300" s="139"/>
      <c r="J300" s="140">
        <f>ROUND(I300*H300,2)</f>
        <v>0</v>
      </c>
      <c r="K300" s="141"/>
      <c r="L300" s="33"/>
      <c r="M300" s="142" t="s">
        <v>3</v>
      </c>
      <c r="N300" s="143" t="s">
        <v>44</v>
      </c>
      <c r="P300" s="144">
        <f>O300*H300</f>
        <v>0</v>
      </c>
      <c r="Q300" s="144">
        <v>0</v>
      </c>
      <c r="R300" s="144">
        <f>Q300*H300</f>
        <v>0</v>
      </c>
      <c r="S300" s="144">
        <v>0</v>
      </c>
      <c r="T300" s="145">
        <f>S300*H300</f>
        <v>0</v>
      </c>
      <c r="AR300" s="146" t="s">
        <v>222</v>
      </c>
      <c r="AT300" s="146" t="s">
        <v>218</v>
      </c>
      <c r="AU300" s="146" t="s">
        <v>82</v>
      </c>
      <c r="AY300" s="18" t="s">
        <v>216</v>
      </c>
      <c r="BE300" s="147">
        <f>IF(N300="základní",J300,0)</f>
        <v>0</v>
      </c>
      <c r="BF300" s="147">
        <f>IF(N300="snížená",J300,0)</f>
        <v>0</v>
      </c>
      <c r="BG300" s="147">
        <f>IF(N300="zákl. přenesená",J300,0)</f>
        <v>0</v>
      </c>
      <c r="BH300" s="147">
        <f>IF(N300="sníž. přenesená",J300,0)</f>
        <v>0</v>
      </c>
      <c r="BI300" s="147">
        <f>IF(N300="nulová",J300,0)</f>
        <v>0</v>
      </c>
      <c r="BJ300" s="18" t="s">
        <v>80</v>
      </c>
      <c r="BK300" s="147">
        <f>ROUND(I300*H300,2)</f>
        <v>0</v>
      </c>
      <c r="BL300" s="18" t="s">
        <v>222</v>
      </c>
      <c r="BM300" s="146" t="s">
        <v>4445</v>
      </c>
    </row>
    <row r="301" spans="2:65" s="1" customFormat="1" ht="18">
      <c r="B301" s="33"/>
      <c r="D301" s="148" t="s">
        <v>224</v>
      </c>
      <c r="F301" s="149" t="s">
        <v>1981</v>
      </c>
      <c r="I301" s="150"/>
      <c r="L301" s="33"/>
      <c r="M301" s="151"/>
      <c r="T301" s="54"/>
      <c r="AT301" s="18" t="s">
        <v>224</v>
      </c>
      <c r="AU301" s="18" t="s">
        <v>82</v>
      </c>
    </row>
    <row r="302" spans="2:65" s="1" customFormat="1">
      <c r="B302" s="33"/>
      <c r="D302" s="152" t="s">
        <v>226</v>
      </c>
      <c r="F302" s="153" t="s">
        <v>1982</v>
      </c>
      <c r="I302" s="150"/>
      <c r="L302" s="33"/>
      <c r="M302" s="151"/>
      <c r="T302" s="54"/>
      <c r="AT302" s="18" t="s">
        <v>226</v>
      </c>
      <c r="AU302" s="18" t="s">
        <v>82</v>
      </c>
    </row>
    <row r="303" spans="2:65" s="1" customFormat="1" ht="24.15" customHeight="1">
      <c r="B303" s="133"/>
      <c r="C303" s="134" t="s">
        <v>503</v>
      </c>
      <c r="D303" s="134" t="s">
        <v>218</v>
      </c>
      <c r="E303" s="135" t="s">
        <v>1984</v>
      </c>
      <c r="F303" s="136" t="s">
        <v>1985</v>
      </c>
      <c r="G303" s="137" t="s">
        <v>296</v>
      </c>
      <c r="H303" s="138">
        <v>1873.116</v>
      </c>
      <c r="I303" s="139"/>
      <c r="J303" s="140">
        <f>ROUND(I303*H303,2)</f>
        <v>0</v>
      </c>
      <c r="K303" s="141"/>
      <c r="L303" s="33"/>
      <c r="M303" s="142" t="s">
        <v>3</v>
      </c>
      <c r="N303" s="143" t="s">
        <v>44</v>
      </c>
      <c r="P303" s="144">
        <f>O303*H303</f>
        <v>0</v>
      </c>
      <c r="Q303" s="144">
        <v>0</v>
      </c>
      <c r="R303" s="144">
        <f>Q303*H303</f>
        <v>0</v>
      </c>
      <c r="S303" s="144">
        <v>0</v>
      </c>
      <c r="T303" s="145">
        <f>S303*H303</f>
        <v>0</v>
      </c>
      <c r="AR303" s="146" t="s">
        <v>222</v>
      </c>
      <c r="AT303" s="146" t="s">
        <v>218</v>
      </c>
      <c r="AU303" s="146" t="s">
        <v>82</v>
      </c>
      <c r="AY303" s="18" t="s">
        <v>216</v>
      </c>
      <c r="BE303" s="147">
        <f>IF(N303="základní",J303,0)</f>
        <v>0</v>
      </c>
      <c r="BF303" s="147">
        <f>IF(N303="snížená",J303,0)</f>
        <v>0</v>
      </c>
      <c r="BG303" s="147">
        <f>IF(N303="zákl. přenesená",J303,0)</f>
        <v>0</v>
      </c>
      <c r="BH303" s="147">
        <f>IF(N303="sníž. přenesená",J303,0)</f>
        <v>0</v>
      </c>
      <c r="BI303" s="147">
        <f>IF(N303="nulová",J303,0)</f>
        <v>0</v>
      </c>
      <c r="BJ303" s="18" t="s">
        <v>80</v>
      </c>
      <c r="BK303" s="147">
        <f>ROUND(I303*H303,2)</f>
        <v>0</v>
      </c>
      <c r="BL303" s="18" t="s">
        <v>222</v>
      </c>
      <c r="BM303" s="146" t="s">
        <v>4446</v>
      </c>
    </row>
    <row r="304" spans="2:65" s="1" customFormat="1" ht="27">
      <c r="B304" s="33"/>
      <c r="D304" s="148" t="s">
        <v>224</v>
      </c>
      <c r="F304" s="149" t="s">
        <v>1987</v>
      </c>
      <c r="I304" s="150"/>
      <c r="L304" s="33"/>
      <c r="M304" s="151"/>
      <c r="T304" s="54"/>
      <c r="AT304" s="18" t="s">
        <v>224</v>
      </c>
      <c r="AU304" s="18" t="s">
        <v>82</v>
      </c>
    </row>
    <row r="305" spans="2:65" s="1" customFormat="1">
      <c r="B305" s="33"/>
      <c r="D305" s="152" t="s">
        <v>226</v>
      </c>
      <c r="F305" s="153" t="s">
        <v>1988</v>
      </c>
      <c r="I305" s="150"/>
      <c r="L305" s="33"/>
      <c r="M305" s="151"/>
      <c r="T305" s="54"/>
      <c r="AT305" s="18" t="s">
        <v>226</v>
      </c>
      <c r="AU305" s="18" t="s">
        <v>82</v>
      </c>
    </row>
    <row r="306" spans="2:65" s="13" customFormat="1">
      <c r="B306" s="161"/>
      <c r="D306" s="148" t="s">
        <v>230</v>
      </c>
      <c r="F306" s="163" t="s">
        <v>4447</v>
      </c>
      <c r="H306" s="164">
        <v>1873.116</v>
      </c>
      <c r="I306" s="165"/>
      <c r="L306" s="161"/>
      <c r="M306" s="166"/>
      <c r="T306" s="167"/>
      <c r="AT306" s="162" t="s">
        <v>230</v>
      </c>
      <c r="AU306" s="162" t="s">
        <v>82</v>
      </c>
      <c r="AV306" s="13" t="s">
        <v>82</v>
      </c>
      <c r="AW306" s="13" t="s">
        <v>4</v>
      </c>
      <c r="AX306" s="13" t="s">
        <v>80</v>
      </c>
      <c r="AY306" s="162" t="s">
        <v>216</v>
      </c>
    </row>
    <row r="307" spans="2:65" s="1" customFormat="1" ht="44.25" customHeight="1">
      <c r="B307" s="133"/>
      <c r="C307" s="134" t="s">
        <v>509</v>
      </c>
      <c r="D307" s="134" t="s">
        <v>218</v>
      </c>
      <c r="E307" s="135" t="s">
        <v>1991</v>
      </c>
      <c r="F307" s="136" t="s">
        <v>1992</v>
      </c>
      <c r="G307" s="137" t="s">
        <v>296</v>
      </c>
      <c r="H307" s="138">
        <v>206.113</v>
      </c>
      <c r="I307" s="139"/>
      <c r="J307" s="140">
        <f>ROUND(I307*H307,2)</f>
        <v>0</v>
      </c>
      <c r="K307" s="141"/>
      <c r="L307" s="33"/>
      <c r="M307" s="142" t="s">
        <v>3</v>
      </c>
      <c r="N307" s="143" t="s">
        <v>44</v>
      </c>
      <c r="P307" s="144">
        <f>O307*H307</f>
        <v>0</v>
      </c>
      <c r="Q307" s="144">
        <v>0</v>
      </c>
      <c r="R307" s="144">
        <f>Q307*H307</f>
        <v>0</v>
      </c>
      <c r="S307" s="144">
        <v>0</v>
      </c>
      <c r="T307" s="145">
        <f>S307*H307</f>
        <v>0</v>
      </c>
      <c r="AR307" s="146" t="s">
        <v>222</v>
      </c>
      <c r="AT307" s="146" t="s">
        <v>218</v>
      </c>
      <c r="AU307" s="146" t="s">
        <v>82</v>
      </c>
      <c r="AY307" s="18" t="s">
        <v>216</v>
      </c>
      <c r="BE307" s="147">
        <f>IF(N307="základní",J307,0)</f>
        <v>0</v>
      </c>
      <c r="BF307" s="147">
        <f>IF(N307="snížená",J307,0)</f>
        <v>0</v>
      </c>
      <c r="BG307" s="147">
        <f>IF(N307="zákl. přenesená",J307,0)</f>
        <v>0</v>
      </c>
      <c r="BH307" s="147">
        <f>IF(N307="sníž. přenesená",J307,0)</f>
        <v>0</v>
      </c>
      <c r="BI307" s="147">
        <f>IF(N307="nulová",J307,0)</f>
        <v>0</v>
      </c>
      <c r="BJ307" s="18" t="s">
        <v>80</v>
      </c>
      <c r="BK307" s="147">
        <f>ROUND(I307*H307,2)</f>
        <v>0</v>
      </c>
      <c r="BL307" s="18" t="s">
        <v>222</v>
      </c>
      <c r="BM307" s="146" t="s">
        <v>4448</v>
      </c>
    </row>
    <row r="308" spans="2:65" s="1" customFormat="1" ht="27">
      <c r="B308" s="33"/>
      <c r="D308" s="148" t="s">
        <v>224</v>
      </c>
      <c r="F308" s="149" t="s">
        <v>1994</v>
      </c>
      <c r="I308" s="150"/>
      <c r="L308" s="33"/>
      <c r="M308" s="151"/>
      <c r="T308" s="54"/>
      <c r="AT308" s="18" t="s">
        <v>224</v>
      </c>
      <c r="AU308" s="18" t="s">
        <v>82</v>
      </c>
    </row>
    <row r="309" spans="2:65" s="1" customFormat="1">
      <c r="B309" s="33"/>
      <c r="D309" s="152" t="s">
        <v>226</v>
      </c>
      <c r="F309" s="153" t="s">
        <v>1995</v>
      </c>
      <c r="I309" s="150"/>
      <c r="L309" s="33"/>
      <c r="M309" s="151"/>
      <c r="T309" s="54"/>
      <c r="AT309" s="18" t="s">
        <v>226</v>
      </c>
      <c r="AU309" s="18" t="s">
        <v>82</v>
      </c>
    </row>
    <row r="310" spans="2:65" s="11" customFormat="1" ht="22.75" customHeight="1">
      <c r="B310" s="121"/>
      <c r="D310" s="122" t="s">
        <v>72</v>
      </c>
      <c r="E310" s="131" t="s">
        <v>1996</v>
      </c>
      <c r="F310" s="131" t="s">
        <v>1997</v>
      </c>
      <c r="I310" s="124"/>
      <c r="J310" s="132">
        <f>BK310</f>
        <v>0</v>
      </c>
      <c r="L310" s="121"/>
      <c r="M310" s="126"/>
      <c r="P310" s="127">
        <f>SUM(P311:P313)</f>
        <v>0</v>
      </c>
      <c r="R310" s="127">
        <f>SUM(R311:R313)</f>
        <v>0</v>
      </c>
      <c r="T310" s="128">
        <f>SUM(T311:T313)</f>
        <v>0</v>
      </c>
      <c r="AR310" s="122" t="s">
        <v>80</v>
      </c>
      <c r="AT310" s="129" t="s">
        <v>72</v>
      </c>
      <c r="AU310" s="129" t="s">
        <v>80</v>
      </c>
      <c r="AY310" s="122" t="s">
        <v>216</v>
      </c>
      <c r="BK310" s="130">
        <f>SUM(BK311:BK313)</f>
        <v>0</v>
      </c>
    </row>
    <row r="311" spans="2:65" s="1" customFormat="1" ht="24.15" customHeight="1">
      <c r="B311" s="133"/>
      <c r="C311" s="134" t="s">
        <v>515</v>
      </c>
      <c r="D311" s="134" t="s">
        <v>218</v>
      </c>
      <c r="E311" s="135" t="s">
        <v>4449</v>
      </c>
      <c r="F311" s="136" t="s">
        <v>4450</v>
      </c>
      <c r="G311" s="137" t="s">
        <v>296</v>
      </c>
      <c r="H311" s="138">
        <v>213.422</v>
      </c>
      <c r="I311" s="139"/>
      <c r="J311" s="140">
        <f>ROUND(I311*H311,2)</f>
        <v>0</v>
      </c>
      <c r="K311" s="141"/>
      <c r="L311" s="33"/>
      <c r="M311" s="142" t="s">
        <v>3</v>
      </c>
      <c r="N311" s="143" t="s">
        <v>44</v>
      </c>
      <c r="P311" s="144">
        <f>O311*H311</f>
        <v>0</v>
      </c>
      <c r="Q311" s="144">
        <v>0</v>
      </c>
      <c r="R311" s="144">
        <f>Q311*H311</f>
        <v>0</v>
      </c>
      <c r="S311" s="144">
        <v>0</v>
      </c>
      <c r="T311" s="145">
        <f>S311*H311</f>
        <v>0</v>
      </c>
      <c r="AR311" s="146" t="s">
        <v>222</v>
      </c>
      <c r="AT311" s="146" t="s">
        <v>218</v>
      </c>
      <c r="AU311" s="146" t="s">
        <v>82</v>
      </c>
      <c r="AY311" s="18" t="s">
        <v>216</v>
      </c>
      <c r="BE311" s="147">
        <f>IF(N311="základní",J311,0)</f>
        <v>0</v>
      </c>
      <c r="BF311" s="147">
        <f>IF(N311="snížená",J311,0)</f>
        <v>0</v>
      </c>
      <c r="BG311" s="147">
        <f>IF(N311="zákl. přenesená",J311,0)</f>
        <v>0</v>
      </c>
      <c r="BH311" s="147">
        <f>IF(N311="sníž. přenesená",J311,0)</f>
        <v>0</v>
      </c>
      <c r="BI311" s="147">
        <f>IF(N311="nulová",J311,0)</f>
        <v>0</v>
      </c>
      <c r="BJ311" s="18" t="s">
        <v>80</v>
      </c>
      <c r="BK311" s="147">
        <f>ROUND(I311*H311,2)</f>
        <v>0</v>
      </c>
      <c r="BL311" s="18" t="s">
        <v>222</v>
      </c>
      <c r="BM311" s="146" t="s">
        <v>4451</v>
      </c>
    </row>
    <row r="312" spans="2:65" s="1" customFormat="1" ht="27">
      <c r="B312" s="33"/>
      <c r="D312" s="148" t="s">
        <v>224</v>
      </c>
      <c r="F312" s="149" t="s">
        <v>4452</v>
      </c>
      <c r="I312" s="150"/>
      <c r="L312" s="33"/>
      <c r="M312" s="151"/>
      <c r="T312" s="54"/>
      <c r="AT312" s="18" t="s">
        <v>224</v>
      </c>
      <c r="AU312" s="18" t="s">
        <v>82</v>
      </c>
    </row>
    <row r="313" spans="2:65" s="1" customFormat="1">
      <c r="B313" s="33"/>
      <c r="D313" s="152" t="s">
        <v>226</v>
      </c>
      <c r="F313" s="153" t="s">
        <v>4453</v>
      </c>
      <c r="I313" s="150"/>
      <c r="L313" s="33"/>
      <c r="M313" s="151"/>
      <c r="T313" s="54"/>
      <c r="AT313" s="18" t="s">
        <v>226</v>
      </c>
      <c r="AU313" s="18" t="s">
        <v>82</v>
      </c>
    </row>
    <row r="314" spans="2:65" s="11" customFormat="1" ht="25.9" customHeight="1">
      <c r="B314" s="121"/>
      <c r="D314" s="122" t="s">
        <v>72</v>
      </c>
      <c r="E314" s="123" t="s">
        <v>2004</v>
      </c>
      <c r="F314" s="123" t="s">
        <v>2005</v>
      </c>
      <c r="I314" s="124"/>
      <c r="J314" s="125">
        <f>BK314</f>
        <v>0</v>
      </c>
      <c r="L314" s="121"/>
      <c r="M314" s="126"/>
      <c r="P314" s="127">
        <f>P315+P321</f>
        <v>0</v>
      </c>
      <c r="R314" s="127">
        <f>R315+R321</f>
        <v>2.1045300000000003E-2</v>
      </c>
      <c r="T314" s="128">
        <f>T315+T321</f>
        <v>0</v>
      </c>
      <c r="AR314" s="122" t="s">
        <v>82</v>
      </c>
      <c r="AT314" s="129" t="s">
        <v>72</v>
      </c>
      <c r="AU314" s="129" t="s">
        <v>73</v>
      </c>
      <c r="AY314" s="122" t="s">
        <v>216</v>
      </c>
      <c r="BK314" s="130">
        <f>BK315+BK321</f>
        <v>0</v>
      </c>
    </row>
    <row r="315" spans="2:65" s="11" customFormat="1" ht="22.75" customHeight="1">
      <c r="B315" s="121"/>
      <c r="D315" s="122" t="s">
        <v>72</v>
      </c>
      <c r="E315" s="131" t="s">
        <v>3202</v>
      </c>
      <c r="F315" s="131" t="s">
        <v>3203</v>
      </c>
      <c r="I315" s="124"/>
      <c r="J315" s="132">
        <f>BK315</f>
        <v>0</v>
      </c>
      <c r="L315" s="121"/>
      <c r="M315" s="126"/>
      <c r="P315" s="127">
        <f>SUM(P316:P320)</f>
        <v>0</v>
      </c>
      <c r="R315" s="127">
        <f>SUM(R316:R320)</f>
        <v>0</v>
      </c>
      <c r="T315" s="128">
        <f>SUM(T316:T320)</f>
        <v>0</v>
      </c>
      <c r="AR315" s="122" t="s">
        <v>82</v>
      </c>
      <c r="AT315" s="129" t="s">
        <v>72</v>
      </c>
      <c r="AU315" s="129" t="s">
        <v>80</v>
      </c>
      <c r="AY315" s="122" t="s">
        <v>216</v>
      </c>
      <c r="BK315" s="130">
        <f>SUM(BK316:BK320)</f>
        <v>0</v>
      </c>
    </row>
    <row r="316" spans="2:65" s="1" customFormat="1" ht="33" customHeight="1">
      <c r="B316" s="133"/>
      <c r="C316" s="134" t="s">
        <v>525</v>
      </c>
      <c r="D316" s="134" t="s">
        <v>218</v>
      </c>
      <c r="E316" s="135" t="s">
        <v>3246</v>
      </c>
      <c r="F316" s="136" t="s">
        <v>4454</v>
      </c>
      <c r="G316" s="137" t="s">
        <v>952</v>
      </c>
      <c r="H316" s="138">
        <v>1</v>
      </c>
      <c r="I316" s="139"/>
      <c r="J316" s="140">
        <f>ROUND(I316*H316,2)</f>
        <v>0</v>
      </c>
      <c r="K316" s="141"/>
      <c r="L316" s="33"/>
      <c r="M316" s="142" t="s">
        <v>3</v>
      </c>
      <c r="N316" s="143" t="s">
        <v>44</v>
      </c>
      <c r="P316" s="144">
        <f>O316*H316</f>
        <v>0</v>
      </c>
      <c r="Q316" s="144">
        <v>0</v>
      </c>
      <c r="R316" s="144">
        <f>Q316*H316</f>
        <v>0</v>
      </c>
      <c r="S316" s="144">
        <v>0</v>
      </c>
      <c r="T316" s="145">
        <f>S316*H316</f>
        <v>0</v>
      </c>
      <c r="AR316" s="146" t="s">
        <v>356</v>
      </c>
      <c r="AT316" s="146" t="s">
        <v>218</v>
      </c>
      <c r="AU316" s="146" t="s">
        <v>82</v>
      </c>
      <c r="AY316" s="18" t="s">
        <v>216</v>
      </c>
      <c r="BE316" s="147">
        <f>IF(N316="základní",J316,0)</f>
        <v>0</v>
      </c>
      <c r="BF316" s="147">
        <f>IF(N316="snížená",J316,0)</f>
        <v>0</v>
      </c>
      <c r="BG316" s="147">
        <f>IF(N316="zákl. přenesená",J316,0)</f>
        <v>0</v>
      </c>
      <c r="BH316" s="147">
        <f>IF(N316="sníž. přenesená",J316,0)</f>
        <v>0</v>
      </c>
      <c r="BI316" s="147">
        <f>IF(N316="nulová",J316,0)</f>
        <v>0</v>
      </c>
      <c r="BJ316" s="18" t="s">
        <v>80</v>
      </c>
      <c r="BK316" s="147">
        <f>ROUND(I316*H316,2)</f>
        <v>0</v>
      </c>
      <c r="BL316" s="18" t="s">
        <v>356</v>
      </c>
      <c r="BM316" s="146" t="s">
        <v>4455</v>
      </c>
    </row>
    <row r="317" spans="2:65" s="1" customFormat="1" ht="18">
      <c r="B317" s="33"/>
      <c r="D317" s="148" t="s">
        <v>224</v>
      </c>
      <c r="F317" s="149" t="s">
        <v>4454</v>
      </c>
      <c r="I317" s="150"/>
      <c r="L317" s="33"/>
      <c r="M317" s="151"/>
      <c r="T317" s="54"/>
      <c r="AT317" s="18" t="s">
        <v>224</v>
      </c>
      <c r="AU317" s="18" t="s">
        <v>82</v>
      </c>
    </row>
    <row r="318" spans="2:65" s="1" customFormat="1" ht="72">
      <c r="B318" s="33"/>
      <c r="D318" s="148" t="s">
        <v>228</v>
      </c>
      <c r="F318" s="154" t="s">
        <v>4456</v>
      </c>
      <c r="I318" s="150"/>
      <c r="L318" s="33"/>
      <c r="M318" s="151"/>
      <c r="T318" s="54"/>
      <c r="AT318" s="18" t="s">
        <v>228</v>
      </c>
      <c r="AU318" s="18" t="s">
        <v>82</v>
      </c>
    </row>
    <row r="319" spans="2:65" s="12" customFormat="1">
      <c r="B319" s="155"/>
      <c r="D319" s="148" t="s">
        <v>230</v>
      </c>
      <c r="E319" s="156" t="s">
        <v>3</v>
      </c>
      <c r="F319" s="157" t="s">
        <v>4457</v>
      </c>
      <c r="H319" s="156" t="s">
        <v>3</v>
      </c>
      <c r="I319" s="158"/>
      <c r="L319" s="155"/>
      <c r="M319" s="159"/>
      <c r="T319" s="160"/>
      <c r="AT319" s="156" t="s">
        <v>230</v>
      </c>
      <c r="AU319" s="156" t="s">
        <v>82</v>
      </c>
      <c r="AV319" s="12" t="s">
        <v>80</v>
      </c>
      <c r="AW319" s="12" t="s">
        <v>34</v>
      </c>
      <c r="AX319" s="12" t="s">
        <v>73</v>
      </c>
      <c r="AY319" s="156" t="s">
        <v>216</v>
      </c>
    </row>
    <row r="320" spans="2:65" s="13" customFormat="1">
      <c r="B320" s="161"/>
      <c r="D320" s="148" t="s">
        <v>230</v>
      </c>
      <c r="E320" s="162" t="s">
        <v>3</v>
      </c>
      <c r="F320" s="163" t="s">
        <v>80</v>
      </c>
      <c r="H320" s="164">
        <v>1</v>
      </c>
      <c r="I320" s="165"/>
      <c r="L320" s="161"/>
      <c r="M320" s="166"/>
      <c r="T320" s="167"/>
      <c r="AT320" s="162" t="s">
        <v>230</v>
      </c>
      <c r="AU320" s="162" t="s">
        <v>82</v>
      </c>
      <c r="AV320" s="13" t="s">
        <v>82</v>
      </c>
      <c r="AW320" s="13" t="s">
        <v>34</v>
      </c>
      <c r="AX320" s="13" t="s">
        <v>80</v>
      </c>
      <c r="AY320" s="162" t="s">
        <v>216</v>
      </c>
    </row>
    <row r="321" spans="2:65" s="11" customFormat="1" ht="22.75" customHeight="1">
      <c r="B321" s="121"/>
      <c r="D321" s="122" t="s">
        <v>72</v>
      </c>
      <c r="E321" s="131" t="s">
        <v>3805</v>
      </c>
      <c r="F321" s="131" t="s">
        <v>3806</v>
      </c>
      <c r="I321" s="124"/>
      <c r="J321" s="132">
        <f>BK321</f>
        <v>0</v>
      </c>
      <c r="L321" s="121"/>
      <c r="M321" s="126"/>
      <c r="P321" s="127">
        <f>SUM(P322:P330)</f>
        <v>0</v>
      </c>
      <c r="R321" s="127">
        <f>SUM(R322:R330)</f>
        <v>2.1045300000000003E-2</v>
      </c>
      <c r="T321" s="128">
        <f>SUM(T322:T330)</f>
        <v>0</v>
      </c>
      <c r="AR321" s="122" t="s">
        <v>82</v>
      </c>
      <c r="AT321" s="129" t="s">
        <v>72</v>
      </c>
      <c r="AU321" s="129" t="s">
        <v>80</v>
      </c>
      <c r="AY321" s="122" t="s">
        <v>216</v>
      </c>
      <c r="BK321" s="130">
        <f>SUM(BK322:BK330)</f>
        <v>0</v>
      </c>
    </row>
    <row r="322" spans="2:65" s="1" customFormat="1" ht="24.15" customHeight="1">
      <c r="B322" s="133"/>
      <c r="C322" s="134" t="s">
        <v>535</v>
      </c>
      <c r="D322" s="134" t="s">
        <v>218</v>
      </c>
      <c r="E322" s="135" t="s">
        <v>4458</v>
      </c>
      <c r="F322" s="136" t="s">
        <v>4459</v>
      </c>
      <c r="G322" s="137" t="s">
        <v>221</v>
      </c>
      <c r="H322" s="138">
        <v>210.453</v>
      </c>
      <c r="I322" s="139"/>
      <c r="J322" s="140">
        <f>ROUND(I322*H322,2)</f>
        <v>0</v>
      </c>
      <c r="K322" s="141"/>
      <c r="L322" s="33"/>
      <c r="M322" s="142" t="s">
        <v>3</v>
      </c>
      <c r="N322" s="143" t="s">
        <v>44</v>
      </c>
      <c r="P322" s="144">
        <f>O322*H322</f>
        <v>0</v>
      </c>
      <c r="Q322" s="144">
        <v>1E-4</v>
      </c>
      <c r="R322" s="144">
        <f>Q322*H322</f>
        <v>2.1045300000000003E-2</v>
      </c>
      <c r="S322" s="144">
        <v>0</v>
      </c>
      <c r="T322" s="145">
        <f>S322*H322</f>
        <v>0</v>
      </c>
      <c r="AR322" s="146" t="s">
        <v>356</v>
      </c>
      <c r="AT322" s="146" t="s">
        <v>218</v>
      </c>
      <c r="AU322" s="146" t="s">
        <v>82</v>
      </c>
      <c r="AY322" s="18" t="s">
        <v>216</v>
      </c>
      <c r="BE322" s="147">
        <f>IF(N322="základní",J322,0)</f>
        <v>0</v>
      </c>
      <c r="BF322" s="147">
        <f>IF(N322="snížená",J322,0)</f>
        <v>0</v>
      </c>
      <c r="BG322" s="147">
        <f>IF(N322="zákl. přenesená",J322,0)</f>
        <v>0</v>
      </c>
      <c r="BH322" s="147">
        <f>IF(N322="sníž. přenesená",J322,0)</f>
        <v>0</v>
      </c>
      <c r="BI322" s="147">
        <f>IF(N322="nulová",J322,0)</f>
        <v>0</v>
      </c>
      <c r="BJ322" s="18" t="s">
        <v>80</v>
      </c>
      <c r="BK322" s="147">
        <f>ROUND(I322*H322,2)</f>
        <v>0</v>
      </c>
      <c r="BL322" s="18" t="s">
        <v>356</v>
      </c>
      <c r="BM322" s="146" t="s">
        <v>4460</v>
      </c>
    </row>
    <row r="323" spans="2:65" s="1" customFormat="1">
      <c r="B323" s="33"/>
      <c r="D323" s="148" t="s">
        <v>224</v>
      </c>
      <c r="F323" s="149" t="s">
        <v>4459</v>
      </c>
      <c r="I323" s="150"/>
      <c r="L323" s="33"/>
      <c r="M323" s="151"/>
      <c r="T323" s="54"/>
      <c r="AT323" s="18" t="s">
        <v>224</v>
      </c>
      <c r="AU323" s="18" t="s">
        <v>82</v>
      </c>
    </row>
    <row r="324" spans="2:65" s="12" customFormat="1">
      <c r="B324" s="155"/>
      <c r="D324" s="148" t="s">
        <v>230</v>
      </c>
      <c r="E324" s="156" t="s">
        <v>3</v>
      </c>
      <c r="F324" s="157" t="s">
        <v>4354</v>
      </c>
      <c r="H324" s="156" t="s">
        <v>3</v>
      </c>
      <c r="I324" s="158"/>
      <c r="L324" s="155"/>
      <c r="M324" s="159"/>
      <c r="T324" s="160"/>
      <c r="AT324" s="156" t="s">
        <v>230</v>
      </c>
      <c r="AU324" s="156" t="s">
        <v>82</v>
      </c>
      <c r="AV324" s="12" t="s">
        <v>80</v>
      </c>
      <c r="AW324" s="12" t="s">
        <v>34</v>
      </c>
      <c r="AX324" s="12" t="s">
        <v>73</v>
      </c>
      <c r="AY324" s="156" t="s">
        <v>216</v>
      </c>
    </row>
    <row r="325" spans="2:65" s="13" customFormat="1">
      <c r="B325" s="161"/>
      <c r="D325" s="148" t="s">
        <v>230</v>
      </c>
      <c r="E325" s="162" t="s">
        <v>3</v>
      </c>
      <c r="F325" s="163" t="s">
        <v>4461</v>
      </c>
      <c r="H325" s="164">
        <v>52.075000000000003</v>
      </c>
      <c r="I325" s="165"/>
      <c r="L325" s="161"/>
      <c r="M325" s="166"/>
      <c r="T325" s="167"/>
      <c r="AT325" s="162" t="s">
        <v>230</v>
      </c>
      <c r="AU325" s="162" t="s">
        <v>82</v>
      </c>
      <c r="AV325" s="13" t="s">
        <v>82</v>
      </c>
      <c r="AW325" s="13" t="s">
        <v>34</v>
      </c>
      <c r="AX325" s="13" t="s">
        <v>73</v>
      </c>
      <c r="AY325" s="162" t="s">
        <v>216</v>
      </c>
    </row>
    <row r="326" spans="2:65" s="13" customFormat="1">
      <c r="B326" s="161"/>
      <c r="D326" s="148" t="s">
        <v>230</v>
      </c>
      <c r="E326" s="162" t="s">
        <v>3</v>
      </c>
      <c r="F326" s="163" t="s">
        <v>4462</v>
      </c>
      <c r="H326" s="164">
        <v>48.942999999999998</v>
      </c>
      <c r="I326" s="165"/>
      <c r="L326" s="161"/>
      <c r="M326" s="166"/>
      <c r="T326" s="167"/>
      <c r="AT326" s="162" t="s">
        <v>230</v>
      </c>
      <c r="AU326" s="162" t="s">
        <v>82</v>
      </c>
      <c r="AV326" s="13" t="s">
        <v>82</v>
      </c>
      <c r="AW326" s="13" t="s">
        <v>34</v>
      </c>
      <c r="AX326" s="13" t="s">
        <v>73</v>
      </c>
      <c r="AY326" s="162" t="s">
        <v>216</v>
      </c>
    </row>
    <row r="327" spans="2:65" s="13" customFormat="1">
      <c r="B327" s="161"/>
      <c r="D327" s="148" t="s">
        <v>230</v>
      </c>
      <c r="E327" s="162" t="s">
        <v>3</v>
      </c>
      <c r="F327" s="163" t="s">
        <v>4463</v>
      </c>
      <c r="H327" s="164">
        <v>3.875</v>
      </c>
      <c r="I327" s="165"/>
      <c r="L327" s="161"/>
      <c r="M327" s="166"/>
      <c r="T327" s="167"/>
      <c r="AT327" s="162" t="s">
        <v>230</v>
      </c>
      <c r="AU327" s="162" t="s">
        <v>82</v>
      </c>
      <c r="AV327" s="13" t="s">
        <v>82</v>
      </c>
      <c r="AW327" s="13" t="s">
        <v>34</v>
      </c>
      <c r="AX327" s="13" t="s">
        <v>73</v>
      </c>
      <c r="AY327" s="162" t="s">
        <v>216</v>
      </c>
    </row>
    <row r="328" spans="2:65" s="13" customFormat="1">
      <c r="B328" s="161"/>
      <c r="D328" s="148" t="s">
        <v>230</v>
      </c>
      <c r="E328" s="162" t="s">
        <v>3</v>
      </c>
      <c r="F328" s="163" t="s">
        <v>4464</v>
      </c>
      <c r="H328" s="164">
        <v>102.3</v>
      </c>
      <c r="I328" s="165"/>
      <c r="L328" s="161"/>
      <c r="M328" s="166"/>
      <c r="T328" s="167"/>
      <c r="AT328" s="162" t="s">
        <v>230</v>
      </c>
      <c r="AU328" s="162" t="s">
        <v>82</v>
      </c>
      <c r="AV328" s="13" t="s">
        <v>82</v>
      </c>
      <c r="AW328" s="13" t="s">
        <v>34</v>
      </c>
      <c r="AX328" s="13" t="s">
        <v>73</v>
      </c>
      <c r="AY328" s="162" t="s">
        <v>216</v>
      </c>
    </row>
    <row r="329" spans="2:65" s="13" customFormat="1">
      <c r="B329" s="161"/>
      <c r="D329" s="148" t="s">
        <v>230</v>
      </c>
      <c r="E329" s="162" t="s">
        <v>3</v>
      </c>
      <c r="F329" s="163" t="s">
        <v>4465</v>
      </c>
      <c r="H329" s="164">
        <v>3.26</v>
      </c>
      <c r="I329" s="165"/>
      <c r="L329" s="161"/>
      <c r="M329" s="166"/>
      <c r="T329" s="167"/>
      <c r="AT329" s="162" t="s">
        <v>230</v>
      </c>
      <c r="AU329" s="162" t="s">
        <v>82</v>
      </c>
      <c r="AV329" s="13" t="s">
        <v>82</v>
      </c>
      <c r="AW329" s="13" t="s">
        <v>34</v>
      </c>
      <c r="AX329" s="13" t="s">
        <v>73</v>
      </c>
      <c r="AY329" s="162" t="s">
        <v>216</v>
      </c>
    </row>
    <row r="330" spans="2:65" s="14" customFormat="1">
      <c r="B330" s="168"/>
      <c r="D330" s="148" t="s">
        <v>230</v>
      </c>
      <c r="E330" s="169" t="s">
        <v>3</v>
      </c>
      <c r="F330" s="170" t="s">
        <v>251</v>
      </c>
      <c r="H330" s="171">
        <v>210.453</v>
      </c>
      <c r="I330" s="172"/>
      <c r="L330" s="168"/>
      <c r="M330" s="198"/>
      <c r="N330" s="199"/>
      <c r="O330" s="199"/>
      <c r="P330" s="199"/>
      <c r="Q330" s="199"/>
      <c r="R330" s="199"/>
      <c r="S330" s="199"/>
      <c r="T330" s="200"/>
      <c r="AT330" s="169" t="s">
        <v>230</v>
      </c>
      <c r="AU330" s="169" t="s">
        <v>82</v>
      </c>
      <c r="AV330" s="14" t="s">
        <v>222</v>
      </c>
      <c r="AW330" s="14" t="s">
        <v>34</v>
      </c>
      <c r="AX330" s="14" t="s">
        <v>80</v>
      </c>
      <c r="AY330" s="169" t="s">
        <v>216</v>
      </c>
    </row>
    <row r="331" spans="2:65" s="1" customFormat="1" ht="7" customHeight="1">
      <c r="B331" s="42"/>
      <c r="C331" s="43"/>
      <c r="D331" s="43"/>
      <c r="E331" s="43"/>
      <c r="F331" s="43"/>
      <c r="G331" s="43"/>
      <c r="H331" s="43"/>
      <c r="I331" s="43"/>
      <c r="J331" s="43"/>
      <c r="K331" s="43"/>
      <c r="L331" s="33"/>
    </row>
  </sheetData>
  <autoFilter ref="C90:K330" xr:uid="{00000000-0009-0000-0000-00000C000000}"/>
  <mergeCells count="9">
    <mergeCell ref="E50:H50"/>
    <mergeCell ref="E81:H81"/>
    <mergeCell ref="E83:H83"/>
    <mergeCell ref="L2:V2"/>
    <mergeCell ref="E7:H7"/>
    <mergeCell ref="E9:H9"/>
    <mergeCell ref="E18:H18"/>
    <mergeCell ref="E27:H27"/>
    <mergeCell ref="E48:H48"/>
  </mergeCells>
  <hyperlinks>
    <hyperlink ref="F96" r:id="rId1" xr:uid="{00000000-0004-0000-0C00-000000000000}"/>
    <hyperlink ref="F101" r:id="rId2" xr:uid="{00000000-0004-0000-0C00-000001000000}"/>
    <hyperlink ref="F106" r:id="rId3" xr:uid="{00000000-0004-0000-0C00-000002000000}"/>
    <hyperlink ref="F119" r:id="rId4" xr:uid="{00000000-0004-0000-0C00-000003000000}"/>
    <hyperlink ref="F125" r:id="rId5" xr:uid="{00000000-0004-0000-0C00-000004000000}"/>
    <hyperlink ref="F129" r:id="rId6" xr:uid="{00000000-0004-0000-0C00-000005000000}"/>
    <hyperlink ref="F152" r:id="rId7" xr:uid="{00000000-0004-0000-0C00-000006000000}"/>
    <hyperlink ref="F172" r:id="rId8" xr:uid="{00000000-0004-0000-0C00-000007000000}"/>
    <hyperlink ref="F185" r:id="rId9" xr:uid="{00000000-0004-0000-0C00-000008000000}"/>
    <hyperlink ref="F205" r:id="rId10" xr:uid="{00000000-0004-0000-0C00-000009000000}"/>
    <hyperlink ref="F212" r:id="rId11" xr:uid="{00000000-0004-0000-0C00-00000A000000}"/>
    <hyperlink ref="F218" r:id="rId12" xr:uid="{00000000-0004-0000-0C00-00000B000000}"/>
    <hyperlink ref="F229" r:id="rId13" xr:uid="{00000000-0004-0000-0C00-00000C000000}"/>
    <hyperlink ref="F252" r:id="rId14" xr:uid="{00000000-0004-0000-0C00-00000D000000}"/>
    <hyperlink ref="F257" r:id="rId15" xr:uid="{00000000-0004-0000-0C00-00000E000000}"/>
    <hyperlink ref="F267" r:id="rId16" xr:uid="{00000000-0004-0000-0C00-00000F000000}"/>
    <hyperlink ref="F273" r:id="rId17" xr:uid="{00000000-0004-0000-0C00-000010000000}"/>
    <hyperlink ref="F284" r:id="rId18" xr:uid="{00000000-0004-0000-0C00-000011000000}"/>
    <hyperlink ref="F290" r:id="rId19" xr:uid="{00000000-0004-0000-0C00-000012000000}"/>
    <hyperlink ref="F296" r:id="rId20" xr:uid="{00000000-0004-0000-0C00-000013000000}"/>
    <hyperlink ref="F302" r:id="rId21" xr:uid="{00000000-0004-0000-0C00-000014000000}"/>
    <hyperlink ref="F305" r:id="rId22" xr:uid="{00000000-0004-0000-0C00-000015000000}"/>
    <hyperlink ref="F309" r:id="rId23" xr:uid="{00000000-0004-0000-0C00-000016000000}"/>
    <hyperlink ref="F313" r:id="rId24" xr:uid="{00000000-0004-0000-0C00-000017000000}"/>
  </hyperlinks>
  <pageMargins left="0.39374999999999999" right="0.39374999999999999" top="0.39374999999999999" bottom="0.39374999999999999" header="0" footer="0"/>
  <pageSetup paperSize="9" scale="89" fitToHeight="100" orientation="portrait" blackAndWhite="1" r:id="rId25"/>
  <headerFooter>
    <oddFooter>&amp;CStrana &amp;P z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2:BM86"/>
  <sheetViews>
    <sheetView showGridLines="0" topLeftCell="A44"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124</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30" customHeight="1">
      <c r="B9" s="33"/>
      <c r="E9" s="334" t="s">
        <v>4466</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4467</v>
      </c>
      <c r="I21" s="28" t="s">
        <v>29</v>
      </c>
      <c r="J21" s="26" t="s">
        <v>3</v>
      </c>
      <c r="L21" s="33"/>
    </row>
    <row r="22" spans="2:12" s="1" customFormat="1" ht="7" customHeight="1">
      <c r="B22" s="33"/>
      <c r="L22" s="33"/>
    </row>
    <row r="23" spans="2:12" s="1" customFormat="1" ht="12" customHeight="1">
      <c r="B23" s="33"/>
      <c r="D23" s="28" t="s">
        <v>35</v>
      </c>
      <c r="I23" s="28" t="s">
        <v>27</v>
      </c>
      <c r="J23" s="26" t="str">
        <f>IF('Rekapitulace stavby'!AN19="","",'Rekapitulace stavby'!AN19)</f>
        <v/>
      </c>
      <c r="L23" s="33"/>
    </row>
    <row r="24" spans="2:12" s="1" customFormat="1" ht="18" customHeight="1">
      <c r="B24" s="33"/>
      <c r="E24" s="26" t="str">
        <f>IF('Rekapitulace stavby'!E20="","",'Rekapitulace stavby'!E20)</f>
        <v xml:space="preserve"> </v>
      </c>
      <c r="I24" s="28" t="s">
        <v>29</v>
      </c>
      <c r="J24" s="26" t="str">
        <f>IF('Rekapitulace stavby'!AN20="","",'Rekapitulace stavby'!AN20)</f>
        <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ROUND((SUM(BE81:BE85)),  2)</f>
        <v>0</v>
      </c>
      <c r="I33" s="94">
        <v>0.21</v>
      </c>
      <c r="J33" s="84">
        <f>ROUND(((SUM(BE81:BE85))*I33),  2)</f>
        <v>0</v>
      </c>
      <c r="L33" s="33"/>
    </row>
    <row r="34" spans="2:12" s="1" customFormat="1" ht="14.4" customHeight="1">
      <c r="B34" s="33"/>
      <c r="E34" s="28" t="s">
        <v>45</v>
      </c>
      <c r="F34" s="84">
        <f>ROUND((SUM(BF81:BF85)),  2)</f>
        <v>0</v>
      </c>
      <c r="I34" s="94">
        <v>0.15</v>
      </c>
      <c r="J34" s="84">
        <f>ROUND(((SUM(BF81:BF85))*I34),  2)</f>
        <v>0</v>
      </c>
      <c r="L34" s="33"/>
    </row>
    <row r="35" spans="2:12" s="1" customFormat="1" ht="14.4" hidden="1" customHeight="1">
      <c r="B35" s="33"/>
      <c r="E35" s="28" t="s">
        <v>46</v>
      </c>
      <c r="F35" s="84">
        <f>ROUND((SUM(BG81:BG85)),  2)</f>
        <v>0</v>
      </c>
      <c r="I35" s="94">
        <v>0.21</v>
      </c>
      <c r="J35" s="84">
        <f>0</f>
        <v>0</v>
      </c>
      <c r="L35" s="33"/>
    </row>
    <row r="36" spans="2:12" s="1" customFormat="1" ht="14.4" hidden="1" customHeight="1">
      <c r="B36" s="33"/>
      <c r="E36" s="28" t="s">
        <v>47</v>
      </c>
      <c r="F36" s="84">
        <f>ROUND((SUM(BH81:BH85)),  2)</f>
        <v>0</v>
      </c>
      <c r="I36" s="94">
        <v>0.15</v>
      </c>
      <c r="J36" s="84">
        <f>0</f>
        <v>0</v>
      </c>
      <c r="L36" s="33"/>
    </row>
    <row r="37" spans="2:12" s="1" customFormat="1" ht="14.4" hidden="1" customHeight="1">
      <c r="B37" s="33"/>
      <c r="E37" s="28" t="s">
        <v>48</v>
      </c>
      <c r="F37" s="84">
        <f>ROUND((SUM(BI81:BI85)),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30" customHeight="1">
      <c r="B50" s="33"/>
      <c r="E50" s="334" t="str">
        <f>E9</f>
        <v>22-SO063-03 - SO.03  Komunikace, zpevněné plochy, chodníky</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25.65" customHeight="1">
      <c r="B54" s="33"/>
      <c r="C54" s="28" t="s">
        <v>26</v>
      </c>
      <c r="F54" s="26" t="str">
        <f>E15</f>
        <v>Ústav výzkumu globální změny AV ČR</v>
      </c>
      <c r="I54" s="28" t="s">
        <v>32</v>
      </c>
      <c r="J54" s="31" t="str">
        <f>E21</f>
        <v>Alfaprojekt Olomouc, a.s.</v>
      </c>
      <c r="L54" s="33"/>
    </row>
    <row r="55" spans="2:47" s="1" customFormat="1" ht="15.15" customHeight="1">
      <c r="B55" s="33"/>
      <c r="C55" s="28" t="s">
        <v>30</v>
      </c>
      <c r="F55" s="26" t="str">
        <f>IF(E18="","",E18)</f>
        <v>Vyplň údaj</v>
      </c>
      <c r="I55" s="28" t="s">
        <v>35</v>
      </c>
      <c r="J55" s="31" t="str">
        <f>E24</f>
        <v xml:space="preserve"> </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J81</f>
        <v>0</v>
      </c>
      <c r="L59" s="33"/>
      <c r="AU59" s="18" t="s">
        <v>169</v>
      </c>
    </row>
    <row r="60" spans="2:47" s="8" customFormat="1" ht="25" customHeight="1">
      <c r="B60" s="104"/>
      <c r="D60" s="105" t="s">
        <v>170</v>
      </c>
      <c r="E60" s="106"/>
      <c r="F60" s="106"/>
      <c r="G60" s="106"/>
      <c r="H60" s="106"/>
      <c r="I60" s="106"/>
      <c r="J60" s="107">
        <f>J82</f>
        <v>0</v>
      </c>
      <c r="L60" s="104"/>
    </row>
    <row r="61" spans="2:47" s="9" customFormat="1" ht="19.899999999999999" customHeight="1">
      <c r="B61" s="108"/>
      <c r="D61" s="109" t="s">
        <v>4255</v>
      </c>
      <c r="E61" s="110"/>
      <c r="F61" s="110"/>
      <c r="G61" s="110"/>
      <c r="H61" s="110"/>
      <c r="I61" s="110"/>
      <c r="J61" s="111">
        <f>J83</f>
        <v>0</v>
      </c>
      <c r="L61" s="108"/>
    </row>
    <row r="62" spans="2:47" s="1" customFormat="1" ht="21.75" customHeight="1">
      <c r="B62" s="33"/>
      <c r="L62" s="33"/>
    </row>
    <row r="63" spans="2:47" s="1" customFormat="1" ht="7" customHeight="1">
      <c r="B63" s="42"/>
      <c r="C63" s="43"/>
      <c r="D63" s="43"/>
      <c r="E63" s="43"/>
      <c r="F63" s="43"/>
      <c r="G63" s="43"/>
      <c r="H63" s="43"/>
      <c r="I63" s="43"/>
      <c r="J63" s="43"/>
      <c r="K63" s="43"/>
      <c r="L63" s="33"/>
    </row>
    <row r="67" spans="2:20" s="1" customFormat="1" ht="7" customHeight="1">
      <c r="B67" s="44"/>
      <c r="C67" s="45"/>
      <c r="D67" s="45"/>
      <c r="E67" s="45"/>
      <c r="F67" s="45"/>
      <c r="G67" s="45"/>
      <c r="H67" s="45"/>
      <c r="I67" s="45"/>
      <c r="J67" s="45"/>
      <c r="K67" s="45"/>
      <c r="L67" s="33"/>
    </row>
    <row r="68" spans="2:20" s="1" customFormat="1" ht="25" customHeight="1">
      <c r="B68" s="33"/>
      <c r="C68" s="22" t="s">
        <v>201</v>
      </c>
      <c r="L68" s="33"/>
    </row>
    <row r="69" spans="2:20" s="1" customFormat="1" ht="7" customHeight="1">
      <c r="B69" s="33"/>
      <c r="L69" s="33"/>
    </row>
    <row r="70" spans="2:20" s="1" customFormat="1" ht="12" customHeight="1">
      <c r="B70" s="33"/>
      <c r="C70" s="28" t="s">
        <v>18</v>
      </c>
      <c r="L70" s="33"/>
    </row>
    <row r="71" spans="2:20" s="1" customFormat="1" ht="16.5" customHeight="1">
      <c r="B71" s="33"/>
      <c r="E71" s="339" t="str">
        <f>E7</f>
        <v>Czech Globe - pavilon D</v>
      </c>
      <c r="F71" s="340"/>
      <c r="G71" s="340"/>
      <c r="H71" s="340"/>
      <c r="L71" s="33"/>
    </row>
    <row r="72" spans="2:20" s="1" customFormat="1" ht="12" customHeight="1">
      <c r="B72" s="33"/>
      <c r="C72" s="28" t="s">
        <v>161</v>
      </c>
      <c r="L72" s="33"/>
    </row>
    <row r="73" spans="2:20" s="1" customFormat="1" ht="30" customHeight="1">
      <c r="B73" s="33"/>
      <c r="E73" s="334" t="str">
        <f>E9</f>
        <v>22-SO063-03 - SO.03  Komunikace, zpevněné plochy, chodníky</v>
      </c>
      <c r="F73" s="338"/>
      <c r="G73" s="338"/>
      <c r="H73" s="338"/>
      <c r="L73" s="33"/>
    </row>
    <row r="74" spans="2:20" s="1" customFormat="1" ht="7" customHeight="1">
      <c r="B74" s="33"/>
      <c r="L74" s="33"/>
    </row>
    <row r="75" spans="2:20" s="1" customFormat="1" ht="12" customHeight="1">
      <c r="B75" s="33"/>
      <c r="C75" s="28" t="s">
        <v>22</v>
      </c>
      <c r="F75" s="26" t="str">
        <f>F12</f>
        <v>Brno</v>
      </c>
      <c r="I75" s="28" t="s">
        <v>24</v>
      </c>
      <c r="J75" s="50" t="str">
        <f>IF(J12="","",J12)</f>
        <v>23. 9. 2022</v>
      </c>
      <c r="L75" s="33"/>
    </row>
    <row r="76" spans="2:20" s="1" customFormat="1" ht="7" customHeight="1">
      <c r="B76" s="33"/>
      <c r="L76" s="33"/>
    </row>
    <row r="77" spans="2:20" s="1" customFormat="1" ht="25.65" customHeight="1">
      <c r="B77" s="33"/>
      <c r="C77" s="28" t="s">
        <v>26</v>
      </c>
      <c r="F77" s="26" t="str">
        <f>E15</f>
        <v>Ústav výzkumu globální změny AV ČR</v>
      </c>
      <c r="I77" s="28" t="s">
        <v>32</v>
      </c>
      <c r="J77" s="31" t="str">
        <f>E21</f>
        <v>Alfaprojekt Olomouc, a.s.</v>
      </c>
      <c r="L77" s="33"/>
    </row>
    <row r="78" spans="2:20" s="1" customFormat="1" ht="15.15" customHeight="1">
      <c r="B78" s="33"/>
      <c r="C78" s="28" t="s">
        <v>30</v>
      </c>
      <c r="F78" s="26" t="str">
        <f>IF(E18="","",E18)</f>
        <v>Vyplň údaj</v>
      </c>
      <c r="I78" s="28" t="s">
        <v>35</v>
      </c>
      <c r="J78" s="31" t="str">
        <f>E24</f>
        <v xml:space="preserve"> </v>
      </c>
      <c r="L78" s="33"/>
    </row>
    <row r="79" spans="2:20" s="1" customFormat="1" ht="10.25" customHeight="1">
      <c r="B79" s="33"/>
      <c r="L79" s="33"/>
    </row>
    <row r="80" spans="2:20" s="10" customFormat="1" ht="29.25" customHeight="1">
      <c r="B80" s="112"/>
      <c r="C80" s="113" t="s">
        <v>202</v>
      </c>
      <c r="D80" s="114" t="s">
        <v>58</v>
      </c>
      <c r="E80" s="114" t="s">
        <v>54</v>
      </c>
      <c r="F80" s="114" t="s">
        <v>55</v>
      </c>
      <c r="G80" s="114" t="s">
        <v>203</v>
      </c>
      <c r="H80" s="114" t="s">
        <v>204</v>
      </c>
      <c r="I80" s="114" t="s">
        <v>205</v>
      </c>
      <c r="J80" s="115" t="s">
        <v>168</v>
      </c>
      <c r="K80" s="116" t="s">
        <v>206</v>
      </c>
      <c r="L80" s="112"/>
      <c r="M80" s="57" t="s">
        <v>3</v>
      </c>
      <c r="N80" s="58" t="s">
        <v>43</v>
      </c>
      <c r="O80" s="58" t="s">
        <v>207</v>
      </c>
      <c r="P80" s="58" t="s">
        <v>208</v>
      </c>
      <c r="Q80" s="58" t="s">
        <v>209</v>
      </c>
      <c r="R80" s="58" t="s">
        <v>210</v>
      </c>
      <c r="S80" s="58" t="s">
        <v>211</v>
      </c>
      <c r="T80" s="59" t="s">
        <v>212</v>
      </c>
    </row>
    <row r="81" spans="2:65" s="1" customFormat="1" ht="22.75" customHeight="1">
      <c r="B81" s="33"/>
      <c r="C81" s="62" t="s">
        <v>213</v>
      </c>
      <c r="J81" s="117">
        <f>BK81</f>
        <v>0</v>
      </c>
      <c r="L81" s="33"/>
      <c r="M81" s="60"/>
      <c r="N81" s="51"/>
      <c r="O81" s="51"/>
      <c r="P81" s="118">
        <f>P82</f>
        <v>0</v>
      </c>
      <c r="Q81" s="51"/>
      <c r="R81" s="118">
        <f>R82</f>
        <v>0</v>
      </c>
      <c r="S81" s="51"/>
      <c r="T81" s="119">
        <f>T82</f>
        <v>0</v>
      </c>
      <c r="AT81" s="18" t="s">
        <v>72</v>
      </c>
      <c r="AU81" s="18" t="s">
        <v>169</v>
      </c>
      <c r="BK81" s="120">
        <f>BK82</f>
        <v>0</v>
      </c>
    </row>
    <row r="82" spans="2:65" s="11" customFormat="1" ht="25.9" customHeight="1">
      <c r="B82" s="121"/>
      <c r="D82" s="122" t="s">
        <v>72</v>
      </c>
      <c r="E82" s="123" t="s">
        <v>214</v>
      </c>
      <c r="F82" s="123" t="s">
        <v>215</v>
      </c>
      <c r="I82" s="124"/>
      <c r="J82" s="125">
        <f>BK82</f>
        <v>0</v>
      </c>
      <c r="L82" s="121"/>
      <c r="M82" s="126"/>
      <c r="P82" s="127">
        <f>P83</f>
        <v>0</v>
      </c>
      <c r="R82" s="127">
        <f>R83</f>
        <v>0</v>
      </c>
      <c r="T82" s="128">
        <f>T83</f>
        <v>0</v>
      </c>
      <c r="AR82" s="122" t="s">
        <v>80</v>
      </c>
      <c r="AT82" s="129" t="s">
        <v>72</v>
      </c>
      <c r="AU82" s="129" t="s">
        <v>73</v>
      </c>
      <c r="AY82" s="122" t="s">
        <v>216</v>
      </c>
      <c r="BK82" s="130">
        <f>BK83</f>
        <v>0</v>
      </c>
    </row>
    <row r="83" spans="2:65" s="11" customFormat="1" ht="22.75" customHeight="1">
      <c r="B83" s="121"/>
      <c r="D83" s="122" t="s">
        <v>72</v>
      </c>
      <c r="E83" s="131" t="s">
        <v>260</v>
      </c>
      <c r="F83" s="131" t="s">
        <v>4389</v>
      </c>
      <c r="I83" s="124"/>
      <c r="J83" s="132">
        <f>BK83</f>
        <v>0</v>
      </c>
      <c r="L83" s="121"/>
      <c r="M83" s="126"/>
      <c r="P83" s="127">
        <f>SUM(P84:P85)</f>
        <v>0</v>
      </c>
      <c r="R83" s="127">
        <f>SUM(R84:R85)</f>
        <v>0</v>
      </c>
      <c r="T83" s="128">
        <f>SUM(T84:T85)</f>
        <v>0</v>
      </c>
      <c r="AR83" s="122" t="s">
        <v>80</v>
      </c>
      <c r="AT83" s="129" t="s">
        <v>72</v>
      </c>
      <c r="AU83" s="129" t="s">
        <v>80</v>
      </c>
      <c r="AY83" s="122" t="s">
        <v>216</v>
      </c>
      <c r="BK83" s="130">
        <f>SUM(BK84:BK85)</f>
        <v>0</v>
      </c>
    </row>
    <row r="84" spans="2:65" s="1" customFormat="1" ht="24.15" customHeight="1">
      <c r="B84" s="133"/>
      <c r="C84" s="134" t="s">
        <v>80</v>
      </c>
      <c r="D84" s="134" t="s">
        <v>218</v>
      </c>
      <c r="E84" s="135" t="s">
        <v>4468</v>
      </c>
      <c r="F84" s="136" t="s">
        <v>4469</v>
      </c>
      <c r="G84" s="137" t="s">
        <v>2913</v>
      </c>
      <c r="H84" s="138">
        <v>1</v>
      </c>
      <c r="I84" s="139"/>
      <c r="J84" s="140">
        <f>ROUND(I84*H84,2)</f>
        <v>0</v>
      </c>
      <c r="K84" s="141"/>
      <c r="L84" s="33"/>
      <c r="M84" s="142" t="s">
        <v>3</v>
      </c>
      <c r="N84" s="143" t="s">
        <v>44</v>
      </c>
      <c r="P84" s="144">
        <f>O84*H84</f>
        <v>0</v>
      </c>
      <c r="Q84" s="144">
        <v>0</v>
      </c>
      <c r="R84" s="144">
        <f>Q84*H84</f>
        <v>0</v>
      </c>
      <c r="S84" s="144">
        <v>0</v>
      </c>
      <c r="T84" s="145">
        <f>S84*H84</f>
        <v>0</v>
      </c>
      <c r="AR84" s="146" t="s">
        <v>222</v>
      </c>
      <c r="AT84" s="146" t="s">
        <v>218</v>
      </c>
      <c r="AU84" s="146" t="s">
        <v>82</v>
      </c>
      <c r="AY84" s="18" t="s">
        <v>216</v>
      </c>
      <c r="BE84" s="147">
        <f>IF(N84="základní",J84,0)</f>
        <v>0</v>
      </c>
      <c r="BF84" s="147">
        <f>IF(N84="snížená",J84,0)</f>
        <v>0</v>
      </c>
      <c r="BG84" s="147">
        <f>IF(N84="zákl. přenesená",J84,0)</f>
        <v>0</v>
      </c>
      <c r="BH84" s="147">
        <f>IF(N84="sníž. přenesená",J84,0)</f>
        <v>0</v>
      </c>
      <c r="BI84" s="147">
        <f>IF(N84="nulová",J84,0)</f>
        <v>0</v>
      </c>
      <c r="BJ84" s="18" t="s">
        <v>80</v>
      </c>
      <c r="BK84" s="147">
        <f>ROUND(I84*H84,2)</f>
        <v>0</v>
      </c>
      <c r="BL84" s="18" t="s">
        <v>222</v>
      </c>
      <c r="BM84" s="146" t="s">
        <v>4470</v>
      </c>
    </row>
    <row r="85" spans="2:65" s="1" customFormat="1" ht="18">
      <c r="B85" s="33"/>
      <c r="D85" s="148" t="s">
        <v>224</v>
      </c>
      <c r="F85" s="149" t="s">
        <v>4471</v>
      </c>
      <c r="I85" s="150"/>
      <c r="L85" s="33"/>
      <c r="M85" s="195"/>
      <c r="N85" s="196"/>
      <c r="O85" s="196"/>
      <c r="P85" s="196"/>
      <c r="Q85" s="196"/>
      <c r="R85" s="196"/>
      <c r="S85" s="196"/>
      <c r="T85" s="197"/>
      <c r="AT85" s="18" t="s">
        <v>224</v>
      </c>
      <c r="AU85" s="18" t="s">
        <v>82</v>
      </c>
    </row>
    <row r="86" spans="2:65" s="1" customFormat="1" ht="7" customHeight="1">
      <c r="B86" s="42"/>
      <c r="C86" s="43"/>
      <c r="D86" s="43"/>
      <c r="E86" s="43"/>
      <c r="F86" s="43"/>
      <c r="G86" s="43"/>
      <c r="H86" s="43"/>
      <c r="I86" s="43"/>
      <c r="J86" s="43"/>
      <c r="K86" s="43"/>
      <c r="L86" s="33"/>
    </row>
  </sheetData>
  <autoFilter ref="C80:K85" xr:uid="{00000000-0009-0000-0000-00000D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2:BM86"/>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127</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30" customHeight="1">
      <c r="B9" s="33"/>
      <c r="E9" s="334" t="s">
        <v>4472</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4201</v>
      </c>
      <c r="I21" s="28" t="s">
        <v>29</v>
      </c>
      <c r="J21" s="26" t="s">
        <v>3</v>
      </c>
      <c r="L21" s="33"/>
    </row>
    <row r="22" spans="2:12" s="1" customFormat="1" ht="7" customHeight="1">
      <c r="B22" s="33"/>
      <c r="L22" s="33"/>
    </row>
    <row r="23" spans="2:12" s="1" customFormat="1" ht="12" customHeight="1">
      <c r="B23" s="33"/>
      <c r="D23" s="28" t="s">
        <v>35</v>
      </c>
      <c r="I23" s="28" t="s">
        <v>27</v>
      </c>
      <c r="J23" s="26" t="str">
        <f>IF('Rekapitulace stavby'!AN19="","",'Rekapitulace stavby'!AN19)</f>
        <v/>
      </c>
      <c r="L23" s="33"/>
    </row>
    <row r="24" spans="2:12" s="1" customFormat="1" ht="18" customHeight="1">
      <c r="B24" s="33"/>
      <c r="E24" s="26" t="str">
        <f>IF('Rekapitulace stavby'!E20="","",'Rekapitulace stavby'!E20)</f>
        <v xml:space="preserve"> </v>
      </c>
      <c r="I24" s="28" t="s">
        <v>29</v>
      </c>
      <c r="J24" s="26" t="str">
        <f>IF('Rekapitulace stavby'!AN20="","",'Rekapitulace stavby'!AN20)</f>
        <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ROUND((SUM(BE81:BE85)),  2)</f>
        <v>0</v>
      </c>
      <c r="I33" s="94">
        <v>0.21</v>
      </c>
      <c r="J33" s="84">
        <f>ROUND(((SUM(BE81:BE85))*I33),  2)</f>
        <v>0</v>
      </c>
      <c r="L33" s="33"/>
    </row>
    <row r="34" spans="2:12" s="1" customFormat="1" ht="14.4" customHeight="1">
      <c r="B34" s="33"/>
      <c r="E34" s="28" t="s">
        <v>45</v>
      </c>
      <c r="F34" s="84">
        <f>ROUND((SUM(BF81:BF85)),  2)</f>
        <v>0</v>
      </c>
      <c r="I34" s="94">
        <v>0.15</v>
      </c>
      <c r="J34" s="84">
        <f>ROUND(((SUM(BF81:BF85))*I34),  2)</f>
        <v>0</v>
      </c>
      <c r="L34" s="33"/>
    </row>
    <row r="35" spans="2:12" s="1" customFormat="1" ht="14.4" hidden="1" customHeight="1">
      <c r="B35" s="33"/>
      <c r="E35" s="28" t="s">
        <v>46</v>
      </c>
      <c r="F35" s="84">
        <f>ROUND((SUM(BG81:BG85)),  2)</f>
        <v>0</v>
      </c>
      <c r="I35" s="94">
        <v>0.21</v>
      </c>
      <c r="J35" s="84">
        <f>0</f>
        <v>0</v>
      </c>
      <c r="L35" s="33"/>
    </row>
    <row r="36" spans="2:12" s="1" customFormat="1" ht="14.4" hidden="1" customHeight="1">
      <c r="B36" s="33"/>
      <c r="E36" s="28" t="s">
        <v>47</v>
      </c>
      <c r="F36" s="84">
        <f>ROUND((SUM(BH81:BH85)),  2)</f>
        <v>0</v>
      </c>
      <c r="I36" s="94">
        <v>0.15</v>
      </c>
      <c r="J36" s="84">
        <f>0</f>
        <v>0</v>
      </c>
      <c r="L36" s="33"/>
    </row>
    <row r="37" spans="2:12" s="1" customFormat="1" ht="14.4" hidden="1" customHeight="1">
      <c r="B37" s="33"/>
      <c r="E37" s="28" t="s">
        <v>48</v>
      </c>
      <c r="F37" s="84">
        <f>ROUND((SUM(BI81:BI85)),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30" customHeight="1">
      <c r="B50" s="33"/>
      <c r="E50" s="334" t="str">
        <f>E9</f>
        <v>22-SO063-04 - SO.04  Přeložka vodovodní přípojky a vnější (areálový) vodovod</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Gemo, a.s.</v>
      </c>
      <c r="L54" s="33"/>
    </row>
    <row r="55" spans="2:47" s="1" customFormat="1" ht="15.15" customHeight="1">
      <c r="B55" s="33"/>
      <c r="C55" s="28" t="s">
        <v>30</v>
      </c>
      <c r="F55" s="26" t="str">
        <f>IF(E18="","",E18)</f>
        <v>Vyplň údaj</v>
      </c>
      <c r="I55" s="28" t="s">
        <v>35</v>
      </c>
      <c r="J55" s="31" t="str">
        <f>E24</f>
        <v xml:space="preserve"> </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J81</f>
        <v>0</v>
      </c>
      <c r="L59" s="33"/>
      <c r="AU59" s="18" t="s">
        <v>169</v>
      </c>
    </row>
    <row r="60" spans="2:47" s="8" customFormat="1" ht="25" customHeight="1">
      <c r="B60" s="104"/>
      <c r="D60" s="105" t="s">
        <v>170</v>
      </c>
      <c r="E60" s="106"/>
      <c r="F60" s="106"/>
      <c r="G60" s="106"/>
      <c r="H60" s="106"/>
      <c r="I60" s="106"/>
      <c r="J60" s="107">
        <f>J82</f>
        <v>0</v>
      </c>
      <c r="L60" s="104"/>
    </row>
    <row r="61" spans="2:47" s="9" customFormat="1" ht="19.899999999999999" customHeight="1">
      <c r="B61" s="108"/>
      <c r="D61" s="109" t="s">
        <v>176</v>
      </c>
      <c r="E61" s="110"/>
      <c r="F61" s="110"/>
      <c r="G61" s="110"/>
      <c r="H61" s="110"/>
      <c r="I61" s="110"/>
      <c r="J61" s="111">
        <f>J83</f>
        <v>0</v>
      </c>
      <c r="L61" s="108"/>
    </row>
    <row r="62" spans="2:47" s="1" customFormat="1" ht="21.75" customHeight="1">
      <c r="B62" s="33"/>
      <c r="L62" s="33"/>
    </row>
    <row r="63" spans="2:47" s="1" customFormat="1" ht="7" customHeight="1">
      <c r="B63" s="42"/>
      <c r="C63" s="43"/>
      <c r="D63" s="43"/>
      <c r="E63" s="43"/>
      <c r="F63" s="43"/>
      <c r="G63" s="43"/>
      <c r="H63" s="43"/>
      <c r="I63" s="43"/>
      <c r="J63" s="43"/>
      <c r="K63" s="43"/>
      <c r="L63" s="33"/>
    </row>
    <row r="67" spans="2:20" s="1" customFormat="1" ht="7" customHeight="1">
      <c r="B67" s="44"/>
      <c r="C67" s="45"/>
      <c r="D67" s="45"/>
      <c r="E67" s="45"/>
      <c r="F67" s="45"/>
      <c r="G67" s="45"/>
      <c r="H67" s="45"/>
      <c r="I67" s="45"/>
      <c r="J67" s="45"/>
      <c r="K67" s="45"/>
      <c r="L67" s="33"/>
    </row>
    <row r="68" spans="2:20" s="1" customFormat="1" ht="25" customHeight="1">
      <c r="B68" s="33"/>
      <c r="C68" s="22" t="s">
        <v>201</v>
      </c>
      <c r="L68" s="33"/>
    </row>
    <row r="69" spans="2:20" s="1" customFormat="1" ht="7" customHeight="1">
      <c r="B69" s="33"/>
      <c r="L69" s="33"/>
    </row>
    <row r="70" spans="2:20" s="1" customFormat="1" ht="12" customHeight="1">
      <c r="B70" s="33"/>
      <c r="C70" s="28" t="s">
        <v>18</v>
      </c>
      <c r="L70" s="33"/>
    </row>
    <row r="71" spans="2:20" s="1" customFormat="1" ht="16.5" customHeight="1">
      <c r="B71" s="33"/>
      <c r="E71" s="339" t="str">
        <f>E7</f>
        <v>Czech Globe - pavilon D</v>
      </c>
      <c r="F71" s="340"/>
      <c r="G71" s="340"/>
      <c r="H71" s="340"/>
      <c r="L71" s="33"/>
    </row>
    <row r="72" spans="2:20" s="1" customFormat="1" ht="12" customHeight="1">
      <c r="B72" s="33"/>
      <c r="C72" s="28" t="s">
        <v>161</v>
      </c>
      <c r="L72" s="33"/>
    </row>
    <row r="73" spans="2:20" s="1" customFormat="1" ht="30" customHeight="1">
      <c r="B73" s="33"/>
      <c r="E73" s="334" t="str">
        <f>E9</f>
        <v>22-SO063-04 - SO.04  Přeložka vodovodní přípojky a vnější (areálový) vodovod</v>
      </c>
      <c r="F73" s="338"/>
      <c r="G73" s="338"/>
      <c r="H73" s="338"/>
      <c r="L73" s="33"/>
    </row>
    <row r="74" spans="2:20" s="1" customFormat="1" ht="7" customHeight="1">
      <c r="B74" s="33"/>
      <c r="L74" s="33"/>
    </row>
    <row r="75" spans="2:20" s="1" customFormat="1" ht="12" customHeight="1">
      <c r="B75" s="33"/>
      <c r="C75" s="28" t="s">
        <v>22</v>
      </c>
      <c r="F75" s="26" t="str">
        <f>F12</f>
        <v>Brno</v>
      </c>
      <c r="I75" s="28" t="s">
        <v>24</v>
      </c>
      <c r="J75" s="50" t="str">
        <f>IF(J12="","",J12)</f>
        <v>23. 9. 2022</v>
      </c>
      <c r="L75" s="33"/>
    </row>
    <row r="76" spans="2:20" s="1" customFormat="1" ht="7" customHeight="1">
      <c r="B76" s="33"/>
      <c r="L76" s="33"/>
    </row>
    <row r="77" spans="2:20" s="1" customFormat="1" ht="15.15" customHeight="1">
      <c r="B77" s="33"/>
      <c r="C77" s="28" t="s">
        <v>26</v>
      </c>
      <c r="F77" s="26" t="str">
        <f>E15</f>
        <v>Ústav výzkumu globální změny AV ČR</v>
      </c>
      <c r="I77" s="28" t="s">
        <v>32</v>
      </c>
      <c r="J77" s="31" t="str">
        <f>E21</f>
        <v>Gemo, a.s.</v>
      </c>
      <c r="L77" s="33"/>
    </row>
    <row r="78" spans="2:20" s="1" customFormat="1" ht="15.15" customHeight="1">
      <c r="B78" s="33"/>
      <c r="C78" s="28" t="s">
        <v>30</v>
      </c>
      <c r="F78" s="26" t="str">
        <f>IF(E18="","",E18)</f>
        <v>Vyplň údaj</v>
      </c>
      <c r="I78" s="28" t="s">
        <v>35</v>
      </c>
      <c r="J78" s="31" t="str">
        <f>E24</f>
        <v xml:space="preserve"> </v>
      </c>
      <c r="L78" s="33"/>
    </row>
    <row r="79" spans="2:20" s="1" customFormat="1" ht="10.25" customHeight="1">
      <c r="B79" s="33"/>
      <c r="L79" s="33"/>
    </row>
    <row r="80" spans="2:20" s="10" customFormat="1" ht="29.25" customHeight="1">
      <c r="B80" s="112"/>
      <c r="C80" s="113" t="s">
        <v>202</v>
      </c>
      <c r="D80" s="114" t="s">
        <v>58</v>
      </c>
      <c r="E80" s="114" t="s">
        <v>54</v>
      </c>
      <c r="F80" s="114" t="s">
        <v>55</v>
      </c>
      <c r="G80" s="114" t="s">
        <v>203</v>
      </c>
      <c r="H80" s="114" t="s">
        <v>204</v>
      </c>
      <c r="I80" s="114" t="s">
        <v>205</v>
      </c>
      <c r="J80" s="115" t="s">
        <v>168</v>
      </c>
      <c r="K80" s="116" t="s">
        <v>206</v>
      </c>
      <c r="L80" s="112"/>
      <c r="M80" s="57" t="s">
        <v>3</v>
      </c>
      <c r="N80" s="58" t="s">
        <v>43</v>
      </c>
      <c r="O80" s="58" t="s">
        <v>207</v>
      </c>
      <c r="P80" s="58" t="s">
        <v>208</v>
      </c>
      <c r="Q80" s="58" t="s">
        <v>209</v>
      </c>
      <c r="R80" s="58" t="s">
        <v>210</v>
      </c>
      <c r="S80" s="58" t="s">
        <v>211</v>
      </c>
      <c r="T80" s="59" t="s">
        <v>212</v>
      </c>
    </row>
    <row r="81" spans="2:65" s="1" customFormat="1" ht="22.75" customHeight="1">
      <c r="B81" s="33"/>
      <c r="C81" s="62" t="s">
        <v>213</v>
      </c>
      <c r="J81" s="117">
        <f>BK81</f>
        <v>0</v>
      </c>
      <c r="L81" s="33"/>
      <c r="M81" s="60"/>
      <c r="N81" s="51"/>
      <c r="O81" s="51"/>
      <c r="P81" s="118">
        <f>P82</f>
        <v>0</v>
      </c>
      <c r="Q81" s="51"/>
      <c r="R81" s="118">
        <f>R82</f>
        <v>0</v>
      </c>
      <c r="S81" s="51"/>
      <c r="T81" s="119">
        <f>T82</f>
        <v>0</v>
      </c>
      <c r="AT81" s="18" t="s">
        <v>72</v>
      </c>
      <c r="AU81" s="18" t="s">
        <v>169</v>
      </c>
      <c r="BK81" s="120">
        <f>BK82</f>
        <v>0</v>
      </c>
    </row>
    <row r="82" spans="2:65" s="11" customFormat="1" ht="25.9" customHeight="1">
      <c r="B82" s="121"/>
      <c r="D82" s="122" t="s">
        <v>72</v>
      </c>
      <c r="E82" s="123" t="s">
        <v>214</v>
      </c>
      <c r="F82" s="123" t="s">
        <v>215</v>
      </c>
      <c r="I82" s="124"/>
      <c r="J82" s="125">
        <f>BK82</f>
        <v>0</v>
      </c>
      <c r="L82" s="121"/>
      <c r="M82" s="126"/>
      <c r="P82" s="127">
        <f>P83</f>
        <v>0</v>
      </c>
      <c r="R82" s="127">
        <f>R83</f>
        <v>0</v>
      </c>
      <c r="T82" s="128">
        <f>T83</f>
        <v>0</v>
      </c>
      <c r="AR82" s="122" t="s">
        <v>80</v>
      </c>
      <c r="AT82" s="129" t="s">
        <v>72</v>
      </c>
      <c r="AU82" s="129" t="s">
        <v>73</v>
      </c>
      <c r="AY82" s="122" t="s">
        <v>216</v>
      </c>
      <c r="BK82" s="130">
        <f>BK83</f>
        <v>0</v>
      </c>
    </row>
    <row r="83" spans="2:65" s="11" customFormat="1" ht="22.75" customHeight="1">
      <c r="B83" s="121"/>
      <c r="D83" s="122" t="s">
        <v>72</v>
      </c>
      <c r="E83" s="131" t="s">
        <v>292</v>
      </c>
      <c r="F83" s="131" t="s">
        <v>1650</v>
      </c>
      <c r="I83" s="124"/>
      <c r="J83" s="132">
        <f>BK83</f>
        <v>0</v>
      </c>
      <c r="L83" s="121"/>
      <c r="M83" s="126"/>
      <c r="P83" s="127">
        <f>SUM(P84:P85)</f>
        <v>0</v>
      </c>
      <c r="R83" s="127">
        <f>SUM(R84:R85)</f>
        <v>0</v>
      </c>
      <c r="T83" s="128">
        <f>SUM(T84:T85)</f>
        <v>0</v>
      </c>
      <c r="AR83" s="122" t="s">
        <v>80</v>
      </c>
      <c r="AT83" s="129" t="s">
        <v>72</v>
      </c>
      <c r="AU83" s="129" t="s">
        <v>80</v>
      </c>
      <c r="AY83" s="122" t="s">
        <v>216</v>
      </c>
      <c r="BK83" s="130">
        <f>SUM(BK84:BK85)</f>
        <v>0</v>
      </c>
    </row>
    <row r="84" spans="2:65" s="1" customFormat="1" ht="24.15" customHeight="1">
      <c r="B84" s="133"/>
      <c r="C84" s="134" t="s">
        <v>80</v>
      </c>
      <c r="D84" s="134" t="s">
        <v>218</v>
      </c>
      <c r="E84" s="135" t="s">
        <v>4473</v>
      </c>
      <c r="F84" s="136" t="s">
        <v>126</v>
      </c>
      <c r="G84" s="137" t="s">
        <v>2913</v>
      </c>
      <c r="H84" s="138">
        <v>1</v>
      </c>
      <c r="I84" s="139"/>
      <c r="J84" s="140">
        <f>ROUND(I84*H84,2)</f>
        <v>0</v>
      </c>
      <c r="K84" s="141"/>
      <c r="L84" s="33"/>
      <c r="M84" s="142" t="s">
        <v>3</v>
      </c>
      <c r="N84" s="143" t="s">
        <v>44</v>
      </c>
      <c r="P84" s="144">
        <f>O84*H84</f>
        <v>0</v>
      </c>
      <c r="Q84" s="144">
        <v>0</v>
      </c>
      <c r="R84" s="144">
        <f>Q84*H84</f>
        <v>0</v>
      </c>
      <c r="S84" s="144">
        <v>0</v>
      </c>
      <c r="T84" s="145">
        <f>S84*H84</f>
        <v>0</v>
      </c>
      <c r="AR84" s="146" t="s">
        <v>222</v>
      </c>
      <c r="AT84" s="146" t="s">
        <v>218</v>
      </c>
      <c r="AU84" s="146" t="s">
        <v>82</v>
      </c>
      <c r="AY84" s="18" t="s">
        <v>216</v>
      </c>
      <c r="BE84" s="147">
        <f>IF(N84="základní",J84,0)</f>
        <v>0</v>
      </c>
      <c r="BF84" s="147">
        <f>IF(N84="snížená",J84,0)</f>
        <v>0</v>
      </c>
      <c r="BG84" s="147">
        <f>IF(N84="zákl. přenesená",J84,0)</f>
        <v>0</v>
      </c>
      <c r="BH84" s="147">
        <f>IF(N84="sníž. přenesená",J84,0)</f>
        <v>0</v>
      </c>
      <c r="BI84" s="147">
        <f>IF(N84="nulová",J84,0)</f>
        <v>0</v>
      </c>
      <c r="BJ84" s="18" t="s">
        <v>80</v>
      </c>
      <c r="BK84" s="147">
        <f>ROUND(I84*H84,2)</f>
        <v>0</v>
      </c>
      <c r="BL84" s="18" t="s">
        <v>222</v>
      </c>
      <c r="BM84" s="146" t="s">
        <v>4474</v>
      </c>
    </row>
    <row r="85" spans="2:65" s="1" customFormat="1">
      <c r="B85" s="33"/>
      <c r="D85" s="148" t="s">
        <v>224</v>
      </c>
      <c r="F85" s="149" t="s">
        <v>4475</v>
      </c>
      <c r="I85" s="150"/>
      <c r="L85" s="33"/>
      <c r="M85" s="195"/>
      <c r="N85" s="196"/>
      <c r="O85" s="196"/>
      <c r="P85" s="196"/>
      <c r="Q85" s="196"/>
      <c r="R85" s="196"/>
      <c r="S85" s="196"/>
      <c r="T85" s="197"/>
      <c r="AT85" s="18" t="s">
        <v>224</v>
      </c>
      <c r="AU85" s="18" t="s">
        <v>82</v>
      </c>
    </row>
    <row r="86" spans="2:65" s="1" customFormat="1" ht="7" customHeight="1">
      <c r="B86" s="42"/>
      <c r="C86" s="43"/>
      <c r="D86" s="43"/>
      <c r="E86" s="43"/>
      <c r="F86" s="43"/>
      <c r="G86" s="43"/>
      <c r="H86" s="43"/>
      <c r="I86" s="43"/>
      <c r="J86" s="43"/>
      <c r="K86" s="43"/>
      <c r="L86" s="33"/>
    </row>
  </sheetData>
  <autoFilter ref="C80:K85" xr:uid="{00000000-0009-0000-0000-00000E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2:BM86"/>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130</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16.5" customHeight="1">
      <c r="B9" s="33"/>
      <c r="E9" s="334" t="s">
        <v>4476</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4201</v>
      </c>
      <c r="I21" s="28" t="s">
        <v>29</v>
      </c>
      <c r="J21" s="26" t="s">
        <v>3</v>
      </c>
      <c r="L21" s="33"/>
    </row>
    <row r="22" spans="2:12" s="1" customFormat="1" ht="7" customHeight="1">
      <c r="B22" s="33"/>
      <c r="L22" s="33"/>
    </row>
    <row r="23" spans="2:12" s="1" customFormat="1" ht="12" customHeight="1">
      <c r="B23" s="33"/>
      <c r="D23" s="28" t="s">
        <v>35</v>
      </c>
      <c r="I23" s="28" t="s">
        <v>27</v>
      </c>
      <c r="J23" s="26" t="str">
        <f>IF('Rekapitulace stavby'!AN19="","",'Rekapitulace stavby'!AN19)</f>
        <v/>
      </c>
      <c r="L23" s="33"/>
    </row>
    <row r="24" spans="2:12" s="1" customFormat="1" ht="18" customHeight="1">
      <c r="B24" s="33"/>
      <c r="E24" s="26" t="str">
        <f>IF('Rekapitulace stavby'!E20="","",'Rekapitulace stavby'!E20)</f>
        <v xml:space="preserve"> </v>
      </c>
      <c r="I24" s="28" t="s">
        <v>29</v>
      </c>
      <c r="J24" s="26" t="str">
        <f>IF('Rekapitulace stavby'!AN20="","",'Rekapitulace stavby'!AN20)</f>
        <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ROUND((SUM(BE81:BE85)),  2)</f>
        <v>0</v>
      </c>
      <c r="I33" s="94">
        <v>0.21</v>
      </c>
      <c r="J33" s="84">
        <f>ROUND(((SUM(BE81:BE85))*I33),  2)</f>
        <v>0</v>
      </c>
      <c r="L33" s="33"/>
    </row>
    <row r="34" spans="2:12" s="1" customFormat="1" ht="14.4" customHeight="1">
      <c r="B34" s="33"/>
      <c r="E34" s="28" t="s">
        <v>45</v>
      </c>
      <c r="F34" s="84">
        <f>ROUND((SUM(BF81:BF85)),  2)</f>
        <v>0</v>
      </c>
      <c r="I34" s="94">
        <v>0.15</v>
      </c>
      <c r="J34" s="84">
        <f>ROUND(((SUM(BF81:BF85))*I34),  2)</f>
        <v>0</v>
      </c>
      <c r="L34" s="33"/>
    </row>
    <row r="35" spans="2:12" s="1" customFormat="1" ht="14.4" hidden="1" customHeight="1">
      <c r="B35" s="33"/>
      <c r="E35" s="28" t="s">
        <v>46</v>
      </c>
      <c r="F35" s="84">
        <f>ROUND((SUM(BG81:BG85)),  2)</f>
        <v>0</v>
      </c>
      <c r="I35" s="94">
        <v>0.21</v>
      </c>
      <c r="J35" s="84">
        <f>0</f>
        <v>0</v>
      </c>
      <c r="L35" s="33"/>
    </row>
    <row r="36" spans="2:12" s="1" customFormat="1" ht="14.4" hidden="1" customHeight="1">
      <c r="B36" s="33"/>
      <c r="E36" s="28" t="s">
        <v>47</v>
      </c>
      <c r="F36" s="84">
        <f>ROUND((SUM(BH81:BH85)),  2)</f>
        <v>0</v>
      </c>
      <c r="I36" s="94">
        <v>0.15</v>
      </c>
      <c r="J36" s="84">
        <f>0</f>
        <v>0</v>
      </c>
      <c r="L36" s="33"/>
    </row>
    <row r="37" spans="2:12" s="1" customFormat="1" ht="14.4" hidden="1" customHeight="1">
      <c r="B37" s="33"/>
      <c r="E37" s="28" t="s">
        <v>48</v>
      </c>
      <c r="F37" s="84">
        <f>ROUND((SUM(BI81:BI85)),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16.5" customHeight="1">
      <c r="B50" s="33"/>
      <c r="E50" s="334" t="str">
        <f>E9</f>
        <v>22-SO063-05 - SO.05  Vnější (areálový) plynovod</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Gemo, a.s.</v>
      </c>
      <c r="L54" s="33"/>
    </row>
    <row r="55" spans="2:47" s="1" customFormat="1" ht="15.15" customHeight="1">
      <c r="B55" s="33"/>
      <c r="C55" s="28" t="s">
        <v>30</v>
      </c>
      <c r="F55" s="26" t="str">
        <f>IF(E18="","",E18)</f>
        <v>Vyplň údaj</v>
      </c>
      <c r="I55" s="28" t="s">
        <v>35</v>
      </c>
      <c r="J55" s="31" t="str">
        <f>E24</f>
        <v xml:space="preserve"> </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J81</f>
        <v>0</v>
      </c>
      <c r="L59" s="33"/>
      <c r="AU59" s="18" t="s">
        <v>169</v>
      </c>
    </row>
    <row r="60" spans="2:47" s="8" customFormat="1" ht="25" customHeight="1">
      <c r="B60" s="104"/>
      <c r="D60" s="105" t="s">
        <v>199</v>
      </c>
      <c r="E60" s="106"/>
      <c r="F60" s="106"/>
      <c r="G60" s="106"/>
      <c r="H60" s="106"/>
      <c r="I60" s="106"/>
      <c r="J60" s="107">
        <f>J82</f>
        <v>0</v>
      </c>
      <c r="L60" s="104"/>
    </row>
    <row r="61" spans="2:47" s="9" customFormat="1" ht="19.899999999999999" customHeight="1">
      <c r="B61" s="108"/>
      <c r="D61" s="109" t="s">
        <v>4477</v>
      </c>
      <c r="E61" s="110"/>
      <c r="F61" s="110"/>
      <c r="G61" s="110"/>
      <c r="H61" s="110"/>
      <c r="I61" s="110"/>
      <c r="J61" s="111">
        <f>J83</f>
        <v>0</v>
      </c>
      <c r="L61" s="108"/>
    </row>
    <row r="62" spans="2:47" s="1" customFormat="1" ht="21.75" customHeight="1">
      <c r="B62" s="33"/>
      <c r="L62" s="33"/>
    </row>
    <row r="63" spans="2:47" s="1" customFormat="1" ht="7" customHeight="1">
      <c r="B63" s="42"/>
      <c r="C63" s="43"/>
      <c r="D63" s="43"/>
      <c r="E63" s="43"/>
      <c r="F63" s="43"/>
      <c r="G63" s="43"/>
      <c r="H63" s="43"/>
      <c r="I63" s="43"/>
      <c r="J63" s="43"/>
      <c r="K63" s="43"/>
      <c r="L63" s="33"/>
    </row>
    <row r="67" spans="2:20" s="1" customFormat="1" ht="7" customHeight="1">
      <c r="B67" s="44"/>
      <c r="C67" s="45"/>
      <c r="D67" s="45"/>
      <c r="E67" s="45"/>
      <c r="F67" s="45"/>
      <c r="G67" s="45"/>
      <c r="H67" s="45"/>
      <c r="I67" s="45"/>
      <c r="J67" s="45"/>
      <c r="K67" s="45"/>
      <c r="L67" s="33"/>
    </row>
    <row r="68" spans="2:20" s="1" customFormat="1" ht="25" customHeight="1">
      <c r="B68" s="33"/>
      <c r="C68" s="22" t="s">
        <v>201</v>
      </c>
      <c r="L68" s="33"/>
    </row>
    <row r="69" spans="2:20" s="1" customFormat="1" ht="7" customHeight="1">
      <c r="B69" s="33"/>
      <c r="L69" s="33"/>
    </row>
    <row r="70" spans="2:20" s="1" customFormat="1" ht="12" customHeight="1">
      <c r="B70" s="33"/>
      <c r="C70" s="28" t="s">
        <v>18</v>
      </c>
      <c r="L70" s="33"/>
    </row>
    <row r="71" spans="2:20" s="1" customFormat="1" ht="16.5" customHeight="1">
      <c r="B71" s="33"/>
      <c r="E71" s="339" t="str">
        <f>E7</f>
        <v>Czech Globe - pavilon D</v>
      </c>
      <c r="F71" s="340"/>
      <c r="G71" s="340"/>
      <c r="H71" s="340"/>
      <c r="L71" s="33"/>
    </row>
    <row r="72" spans="2:20" s="1" customFormat="1" ht="12" customHeight="1">
      <c r="B72" s="33"/>
      <c r="C72" s="28" t="s">
        <v>161</v>
      </c>
      <c r="L72" s="33"/>
    </row>
    <row r="73" spans="2:20" s="1" customFormat="1" ht="16.5" customHeight="1">
      <c r="B73" s="33"/>
      <c r="E73" s="334" t="str">
        <f>E9</f>
        <v>22-SO063-05 - SO.05  Vnější (areálový) plynovod</v>
      </c>
      <c r="F73" s="338"/>
      <c r="G73" s="338"/>
      <c r="H73" s="338"/>
      <c r="L73" s="33"/>
    </row>
    <row r="74" spans="2:20" s="1" customFormat="1" ht="7" customHeight="1">
      <c r="B74" s="33"/>
      <c r="L74" s="33"/>
    </row>
    <row r="75" spans="2:20" s="1" customFormat="1" ht="12" customHeight="1">
      <c r="B75" s="33"/>
      <c r="C75" s="28" t="s">
        <v>22</v>
      </c>
      <c r="F75" s="26" t="str">
        <f>F12</f>
        <v>Brno</v>
      </c>
      <c r="I75" s="28" t="s">
        <v>24</v>
      </c>
      <c r="J75" s="50" t="str">
        <f>IF(J12="","",J12)</f>
        <v>23. 9. 2022</v>
      </c>
      <c r="L75" s="33"/>
    </row>
    <row r="76" spans="2:20" s="1" customFormat="1" ht="7" customHeight="1">
      <c r="B76" s="33"/>
      <c r="L76" s="33"/>
    </row>
    <row r="77" spans="2:20" s="1" customFormat="1" ht="15.15" customHeight="1">
      <c r="B77" s="33"/>
      <c r="C77" s="28" t="s">
        <v>26</v>
      </c>
      <c r="F77" s="26" t="str">
        <f>E15</f>
        <v>Ústav výzkumu globální změny AV ČR</v>
      </c>
      <c r="I77" s="28" t="s">
        <v>32</v>
      </c>
      <c r="J77" s="31" t="str">
        <f>E21</f>
        <v>Gemo, a.s.</v>
      </c>
      <c r="L77" s="33"/>
    </row>
    <row r="78" spans="2:20" s="1" customFormat="1" ht="15.15" customHeight="1">
      <c r="B78" s="33"/>
      <c r="C78" s="28" t="s">
        <v>30</v>
      </c>
      <c r="F78" s="26" t="str">
        <f>IF(E18="","",E18)</f>
        <v>Vyplň údaj</v>
      </c>
      <c r="I78" s="28" t="s">
        <v>35</v>
      </c>
      <c r="J78" s="31" t="str">
        <f>E24</f>
        <v xml:space="preserve"> </v>
      </c>
      <c r="L78" s="33"/>
    </row>
    <row r="79" spans="2:20" s="1" customFormat="1" ht="10.25" customHeight="1">
      <c r="B79" s="33"/>
      <c r="L79" s="33"/>
    </row>
    <row r="80" spans="2:20" s="10" customFormat="1" ht="29.25" customHeight="1">
      <c r="B80" s="112"/>
      <c r="C80" s="113" t="s">
        <v>202</v>
      </c>
      <c r="D80" s="114" t="s">
        <v>58</v>
      </c>
      <c r="E80" s="114" t="s">
        <v>54</v>
      </c>
      <c r="F80" s="114" t="s">
        <v>55</v>
      </c>
      <c r="G80" s="114" t="s">
        <v>203</v>
      </c>
      <c r="H80" s="114" t="s">
        <v>204</v>
      </c>
      <c r="I80" s="114" t="s">
        <v>205</v>
      </c>
      <c r="J80" s="115" t="s">
        <v>168</v>
      </c>
      <c r="K80" s="116" t="s">
        <v>206</v>
      </c>
      <c r="L80" s="112"/>
      <c r="M80" s="57" t="s">
        <v>3</v>
      </c>
      <c r="N80" s="58" t="s">
        <v>43</v>
      </c>
      <c r="O80" s="58" t="s">
        <v>207</v>
      </c>
      <c r="P80" s="58" t="s">
        <v>208</v>
      </c>
      <c r="Q80" s="58" t="s">
        <v>209</v>
      </c>
      <c r="R80" s="58" t="s">
        <v>210</v>
      </c>
      <c r="S80" s="58" t="s">
        <v>211</v>
      </c>
      <c r="T80" s="59" t="s">
        <v>212</v>
      </c>
    </row>
    <row r="81" spans="2:65" s="1" customFormat="1" ht="22.75" customHeight="1">
      <c r="B81" s="33"/>
      <c r="C81" s="62" t="s">
        <v>213</v>
      </c>
      <c r="J81" s="117">
        <f>BK81</f>
        <v>0</v>
      </c>
      <c r="L81" s="33"/>
      <c r="M81" s="60"/>
      <c r="N81" s="51"/>
      <c r="O81" s="51"/>
      <c r="P81" s="118">
        <f>P82</f>
        <v>0</v>
      </c>
      <c r="Q81" s="51"/>
      <c r="R81" s="118">
        <f>R82</f>
        <v>0</v>
      </c>
      <c r="S81" s="51"/>
      <c r="T81" s="119">
        <f>T82</f>
        <v>0</v>
      </c>
      <c r="AT81" s="18" t="s">
        <v>72</v>
      </c>
      <c r="AU81" s="18" t="s">
        <v>169</v>
      </c>
      <c r="BK81" s="120">
        <f>BK82</f>
        <v>0</v>
      </c>
    </row>
    <row r="82" spans="2:65" s="11" customFormat="1" ht="25.9" customHeight="1">
      <c r="B82" s="121"/>
      <c r="D82" s="122" t="s">
        <v>72</v>
      </c>
      <c r="E82" s="123" t="s">
        <v>293</v>
      </c>
      <c r="F82" s="123" t="s">
        <v>4168</v>
      </c>
      <c r="I82" s="124"/>
      <c r="J82" s="125">
        <f>BK82</f>
        <v>0</v>
      </c>
      <c r="L82" s="121"/>
      <c r="M82" s="126"/>
      <c r="P82" s="127">
        <f>P83</f>
        <v>0</v>
      </c>
      <c r="R82" s="127">
        <f>R83</f>
        <v>0</v>
      </c>
      <c r="T82" s="128">
        <f>T83</f>
        <v>0</v>
      </c>
      <c r="AR82" s="122" t="s">
        <v>241</v>
      </c>
      <c r="AT82" s="129" t="s">
        <v>72</v>
      </c>
      <c r="AU82" s="129" t="s">
        <v>73</v>
      </c>
      <c r="AY82" s="122" t="s">
        <v>216</v>
      </c>
      <c r="BK82" s="130">
        <f>BK83</f>
        <v>0</v>
      </c>
    </row>
    <row r="83" spans="2:65" s="11" customFormat="1" ht="22.75" customHeight="1">
      <c r="B83" s="121"/>
      <c r="D83" s="122" t="s">
        <v>72</v>
      </c>
      <c r="E83" s="131" t="s">
        <v>4478</v>
      </c>
      <c r="F83" s="131" t="s">
        <v>4479</v>
      </c>
      <c r="I83" s="124"/>
      <c r="J83" s="132">
        <f>BK83</f>
        <v>0</v>
      </c>
      <c r="L83" s="121"/>
      <c r="M83" s="126"/>
      <c r="P83" s="127">
        <f>SUM(P84:P85)</f>
        <v>0</v>
      </c>
      <c r="R83" s="127">
        <f>SUM(R84:R85)</f>
        <v>0</v>
      </c>
      <c r="T83" s="128">
        <f>SUM(T84:T85)</f>
        <v>0</v>
      </c>
      <c r="AR83" s="122" t="s">
        <v>241</v>
      </c>
      <c r="AT83" s="129" t="s">
        <v>72</v>
      </c>
      <c r="AU83" s="129" t="s">
        <v>80</v>
      </c>
      <c r="AY83" s="122" t="s">
        <v>216</v>
      </c>
      <c r="BK83" s="130">
        <f>SUM(BK84:BK85)</f>
        <v>0</v>
      </c>
    </row>
    <row r="84" spans="2:65" s="1" customFormat="1" ht="24.15" customHeight="1">
      <c r="B84" s="133"/>
      <c r="C84" s="134" t="s">
        <v>80</v>
      </c>
      <c r="D84" s="134" t="s">
        <v>218</v>
      </c>
      <c r="E84" s="135" t="s">
        <v>4480</v>
      </c>
      <c r="F84" s="136" t="s">
        <v>4481</v>
      </c>
      <c r="G84" s="137" t="s">
        <v>2913</v>
      </c>
      <c r="H84" s="138">
        <v>1</v>
      </c>
      <c r="I84" s="139"/>
      <c r="J84" s="140">
        <f>ROUND(I84*H84,2)</f>
        <v>0</v>
      </c>
      <c r="K84" s="141"/>
      <c r="L84" s="33"/>
      <c r="M84" s="142" t="s">
        <v>3</v>
      </c>
      <c r="N84" s="143" t="s">
        <v>44</v>
      </c>
      <c r="P84" s="144">
        <f>O84*H84</f>
        <v>0</v>
      </c>
      <c r="Q84" s="144">
        <v>0</v>
      </c>
      <c r="R84" s="144">
        <f>Q84*H84</f>
        <v>0</v>
      </c>
      <c r="S84" s="144">
        <v>0</v>
      </c>
      <c r="T84" s="145">
        <f>S84*H84</f>
        <v>0</v>
      </c>
      <c r="AR84" s="146" t="s">
        <v>943</v>
      </c>
      <c r="AT84" s="146" t="s">
        <v>218</v>
      </c>
      <c r="AU84" s="146" t="s">
        <v>82</v>
      </c>
      <c r="AY84" s="18" t="s">
        <v>216</v>
      </c>
      <c r="BE84" s="147">
        <f>IF(N84="základní",J84,0)</f>
        <v>0</v>
      </c>
      <c r="BF84" s="147">
        <f>IF(N84="snížená",J84,0)</f>
        <v>0</v>
      </c>
      <c r="BG84" s="147">
        <f>IF(N84="zákl. přenesená",J84,0)</f>
        <v>0</v>
      </c>
      <c r="BH84" s="147">
        <f>IF(N84="sníž. přenesená",J84,0)</f>
        <v>0</v>
      </c>
      <c r="BI84" s="147">
        <f>IF(N84="nulová",J84,0)</f>
        <v>0</v>
      </c>
      <c r="BJ84" s="18" t="s">
        <v>80</v>
      </c>
      <c r="BK84" s="147">
        <f>ROUND(I84*H84,2)</f>
        <v>0</v>
      </c>
      <c r="BL84" s="18" t="s">
        <v>943</v>
      </c>
      <c r="BM84" s="146" t="s">
        <v>4482</v>
      </c>
    </row>
    <row r="85" spans="2:65" s="1" customFormat="1">
      <c r="B85" s="33"/>
      <c r="D85" s="148" t="s">
        <v>224</v>
      </c>
      <c r="F85" s="149" t="s">
        <v>4483</v>
      </c>
      <c r="I85" s="150"/>
      <c r="L85" s="33"/>
      <c r="M85" s="195"/>
      <c r="N85" s="196"/>
      <c r="O85" s="196"/>
      <c r="P85" s="196"/>
      <c r="Q85" s="196"/>
      <c r="R85" s="196"/>
      <c r="S85" s="196"/>
      <c r="T85" s="197"/>
      <c r="AT85" s="18" t="s">
        <v>224</v>
      </c>
      <c r="AU85" s="18" t="s">
        <v>82</v>
      </c>
    </row>
    <row r="86" spans="2:65" s="1" customFormat="1" ht="7" customHeight="1">
      <c r="B86" s="42"/>
      <c r="C86" s="43"/>
      <c r="D86" s="43"/>
      <c r="E86" s="43"/>
      <c r="F86" s="43"/>
      <c r="G86" s="43"/>
      <c r="H86" s="43"/>
      <c r="I86" s="43"/>
      <c r="J86" s="43"/>
      <c r="K86" s="43"/>
      <c r="L86" s="33"/>
    </row>
  </sheetData>
  <autoFilter ref="C80:K85" xr:uid="{00000000-0009-0000-0000-00000F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2:BM86"/>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133</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30" customHeight="1">
      <c r="B9" s="33"/>
      <c r="E9" s="334" t="s">
        <v>4484</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4201</v>
      </c>
      <c r="I21" s="28" t="s">
        <v>29</v>
      </c>
      <c r="J21" s="26" t="s">
        <v>3</v>
      </c>
      <c r="L21" s="33"/>
    </row>
    <row r="22" spans="2:12" s="1" customFormat="1" ht="7" customHeight="1">
      <c r="B22" s="33"/>
      <c r="L22" s="33"/>
    </row>
    <row r="23" spans="2:12" s="1" customFormat="1" ht="12" customHeight="1">
      <c r="B23" s="33"/>
      <c r="D23" s="28" t="s">
        <v>35</v>
      </c>
      <c r="I23" s="28" t="s">
        <v>27</v>
      </c>
      <c r="J23" s="26" t="str">
        <f>IF('Rekapitulace stavby'!AN19="","",'Rekapitulace stavby'!AN19)</f>
        <v/>
      </c>
      <c r="L23" s="33"/>
    </row>
    <row r="24" spans="2:12" s="1" customFormat="1" ht="18" customHeight="1">
      <c r="B24" s="33"/>
      <c r="E24" s="26" t="str">
        <f>IF('Rekapitulace stavby'!E20="","",'Rekapitulace stavby'!E20)</f>
        <v xml:space="preserve"> </v>
      </c>
      <c r="I24" s="28" t="s">
        <v>29</v>
      </c>
      <c r="J24" s="26" t="str">
        <f>IF('Rekapitulace stavby'!AN20="","",'Rekapitulace stavby'!AN20)</f>
        <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ROUND((SUM(BE81:BE85)),  2)</f>
        <v>0</v>
      </c>
      <c r="I33" s="94">
        <v>0.21</v>
      </c>
      <c r="J33" s="84">
        <f>ROUND(((SUM(BE81:BE85))*I33),  2)</f>
        <v>0</v>
      </c>
      <c r="L33" s="33"/>
    </row>
    <row r="34" spans="2:12" s="1" customFormat="1" ht="14.4" customHeight="1">
      <c r="B34" s="33"/>
      <c r="E34" s="28" t="s">
        <v>45</v>
      </c>
      <c r="F34" s="84">
        <f>ROUND((SUM(BF81:BF85)),  2)</f>
        <v>0</v>
      </c>
      <c r="I34" s="94">
        <v>0.15</v>
      </c>
      <c r="J34" s="84">
        <f>ROUND(((SUM(BF81:BF85))*I34),  2)</f>
        <v>0</v>
      </c>
      <c r="L34" s="33"/>
    </row>
    <row r="35" spans="2:12" s="1" customFormat="1" ht="14.4" hidden="1" customHeight="1">
      <c r="B35" s="33"/>
      <c r="E35" s="28" t="s">
        <v>46</v>
      </c>
      <c r="F35" s="84">
        <f>ROUND((SUM(BG81:BG85)),  2)</f>
        <v>0</v>
      </c>
      <c r="I35" s="94">
        <v>0.21</v>
      </c>
      <c r="J35" s="84">
        <f>0</f>
        <v>0</v>
      </c>
      <c r="L35" s="33"/>
    </row>
    <row r="36" spans="2:12" s="1" customFormat="1" ht="14.4" hidden="1" customHeight="1">
      <c r="B36" s="33"/>
      <c r="E36" s="28" t="s">
        <v>47</v>
      </c>
      <c r="F36" s="84">
        <f>ROUND((SUM(BH81:BH85)),  2)</f>
        <v>0</v>
      </c>
      <c r="I36" s="94">
        <v>0.15</v>
      </c>
      <c r="J36" s="84">
        <f>0</f>
        <v>0</v>
      </c>
      <c r="L36" s="33"/>
    </row>
    <row r="37" spans="2:12" s="1" customFormat="1" ht="14.4" hidden="1" customHeight="1">
      <c r="B37" s="33"/>
      <c r="E37" s="28" t="s">
        <v>48</v>
      </c>
      <c r="F37" s="84">
        <f>ROUND((SUM(BI81:BI85)),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30" customHeight="1">
      <c r="B50" s="33"/>
      <c r="E50" s="334" t="str">
        <f>E9</f>
        <v>22-SO063-06 - SO.06  Kanalizace – jednotná přípojka, vnější (areálová) kanalizace splašková a dešťová, hospodaření</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Gemo, a.s.</v>
      </c>
      <c r="L54" s="33"/>
    </row>
    <row r="55" spans="2:47" s="1" customFormat="1" ht="15.15" customHeight="1">
      <c r="B55" s="33"/>
      <c r="C55" s="28" t="s">
        <v>30</v>
      </c>
      <c r="F55" s="26" t="str">
        <f>IF(E18="","",E18)</f>
        <v>Vyplň údaj</v>
      </c>
      <c r="I55" s="28" t="s">
        <v>35</v>
      </c>
      <c r="J55" s="31" t="str">
        <f>E24</f>
        <v xml:space="preserve"> </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J81</f>
        <v>0</v>
      </c>
      <c r="L59" s="33"/>
      <c r="AU59" s="18" t="s">
        <v>169</v>
      </c>
    </row>
    <row r="60" spans="2:47" s="8" customFormat="1" ht="25" customHeight="1">
      <c r="B60" s="104"/>
      <c r="D60" s="105" t="s">
        <v>170</v>
      </c>
      <c r="E60" s="106"/>
      <c r="F60" s="106"/>
      <c r="G60" s="106"/>
      <c r="H60" s="106"/>
      <c r="I60" s="106"/>
      <c r="J60" s="107">
        <f>J82</f>
        <v>0</v>
      </c>
      <c r="L60" s="104"/>
    </row>
    <row r="61" spans="2:47" s="9" customFormat="1" ht="19.899999999999999" customHeight="1">
      <c r="B61" s="108"/>
      <c r="D61" s="109" t="s">
        <v>176</v>
      </c>
      <c r="E61" s="110"/>
      <c r="F61" s="110"/>
      <c r="G61" s="110"/>
      <c r="H61" s="110"/>
      <c r="I61" s="110"/>
      <c r="J61" s="111">
        <f>J83</f>
        <v>0</v>
      </c>
      <c r="L61" s="108"/>
    </row>
    <row r="62" spans="2:47" s="1" customFormat="1" ht="21.75" customHeight="1">
      <c r="B62" s="33"/>
      <c r="L62" s="33"/>
    </row>
    <row r="63" spans="2:47" s="1" customFormat="1" ht="7" customHeight="1">
      <c r="B63" s="42"/>
      <c r="C63" s="43"/>
      <c r="D63" s="43"/>
      <c r="E63" s="43"/>
      <c r="F63" s="43"/>
      <c r="G63" s="43"/>
      <c r="H63" s="43"/>
      <c r="I63" s="43"/>
      <c r="J63" s="43"/>
      <c r="K63" s="43"/>
      <c r="L63" s="33"/>
    </row>
    <row r="67" spans="2:20" s="1" customFormat="1" ht="7" customHeight="1">
      <c r="B67" s="44"/>
      <c r="C67" s="45"/>
      <c r="D67" s="45"/>
      <c r="E67" s="45"/>
      <c r="F67" s="45"/>
      <c r="G67" s="45"/>
      <c r="H67" s="45"/>
      <c r="I67" s="45"/>
      <c r="J67" s="45"/>
      <c r="K67" s="45"/>
      <c r="L67" s="33"/>
    </row>
    <row r="68" spans="2:20" s="1" customFormat="1" ht="25" customHeight="1">
      <c r="B68" s="33"/>
      <c r="C68" s="22" t="s">
        <v>201</v>
      </c>
      <c r="L68" s="33"/>
    </row>
    <row r="69" spans="2:20" s="1" customFormat="1" ht="7" customHeight="1">
      <c r="B69" s="33"/>
      <c r="L69" s="33"/>
    </row>
    <row r="70" spans="2:20" s="1" customFormat="1" ht="12" customHeight="1">
      <c r="B70" s="33"/>
      <c r="C70" s="28" t="s">
        <v>18</v>
      </c>
      <c r="L70" s="33"/>
    </row>
    <row r="71" spans="2:20" s="1" customFormat="1" ht="16.5" customHeight="1">
      <c r="B71" s="33"/>
      <c r="E71" s="339" t="str">
        <f>E7</f>
        <v>Czech Globe - pavilon D</v>
      </c>
      <c r="F71" s="340"/>
      <c r="G71" s="340"/>
      <c r="H71" s="340"/>
      <c r="L71" s="33"/>
    </row>
    <row r="72" spans="2:20" s="1" customFormat="1" ht="12" customHeight="1">
      <c r="B72" s="33"/>
      <c r="C72" s="28" t="s">
        <v>161</v>
      </c>
      <c r="L72" s="33"/>
    </row>
    <row r="73" spans="2:20" s="1" customFormat="1" ht="30" customHeight="1">
      <c r="B73" s="33"/>
      <c r="E73" s="334" t="str">
        <f>E9</f>
        <v>22-SO063-06 - SO.06  Kanalizace – jednotná přípojka, vnější (areálová) kanalizace splašková a dešťová, hospodaření</v>
      </c>
      <c r="F73" s="338"/>
      <c r="G73" s="338"/>
      <c r="H73" s="338"/>
      <c r="L73" s="33"/>
    </row>
    <row r="74" spans="2:20" s="1" customFormat="1" ht="7" customHeight="1">
      <c r="B74" s="33"/>
      <c r="L74" s="33"/>
    </row>
    <row r="75" spans="2:20" s="1" customFormat="1" ht="12" customHeight="1">
      <c r="B75" s="33"/>
      <c r="C75" s="28" t="s">
        <v>22</v>
      </c>
      <c r="F75" s="26" t="str">
        <f>F12</f>
        <v>Brno</v>
      </c>
      <c r="I75" s="28" t="s">
        <v>24</v>
      </c>
      <c r="J75" s="50" t="str">
        <f>IF(J12="","",J12)</f>
        <v>23. 9. 2022</v>
      </c>
      <c r="L75" s="33"/>
    </row>
    <row r="76" spans="2:20" s="1" customFormat="1" ht="7" customHeight="1">
      <c r="B76" s="33"/>
      <c r="L76" s="33"/>
    </row>
    <row r="77" spans="2:20" s="1" customFormat="1" ht="15.15" customHeight="1">
      <c r="B77" s="33"/>
      <c r="C77" s="28" t="s">
        <v>26</v>
      </c>
      <c r="F77" s="26" t="str">
        <f>E15</f>
        <v>Ústav výzkumu globální změny AV ČR</v>
      </c>
      <c r="I77" s="28" t="s">
        <v>32</v>
      </c>
      <c r="J77" s="31" t="str">
        <f>E21</f>
        <v>Gemo, a.s.</v>
      </c>
      <c r="L77" s="33"/>
    </row>
    <row r="78" spans="2:20" s="1" customFormat="1" ht="15.15" customHeight="1">
      <c r="B78" s="33"/>
      <c r="C78" s="28" t="s">
        <v>30</v>
      </c>
      <c r="F78" s="26" t="str">
        <f>IF(E18="","",E18)</f>
        <v>Vyplň údaj</v>
      </c>
      <c r="I78" s="28" t="s">
        <v>35</v>
      </c>
      <c r="J78" s="31" t="str">
        <f>E24</f>
        <v xml:space="preserve"> </v>
      </c>
      <c r="L78" s="33"/>
    </row>
    <row r="79" spans="2:20" s="1" customFormat="1" ht="10.25" customHeight="1">
      <c r="B79" s="33"/>
      <c r="L79" s="33"/>
    </row>
    <row r="80" spans="2:20" s="10" customFormat="1" ht="29.25" customHeight="1">
      <c r="B80" s="112"/>
      <c r="C80" s="113" t="s">
        <v>202</v>
      </c>
      <c r="D80" s="114" t="s">
        <v>58</v>
      </c>
      <c r="E80" s="114" t="s">
        <v>54</v>
      </c>
      <c r="F80" s="114" t="s">
        <v>55</v>
      </c>
      <c r="G80" s="114" t="s">
        <v>203</v>
      </c>
      <c r="H80" s="114" t="s">
        <v>204</v>
      </c>
      <c r="I80" s="114" t="s">
        <v>205</v>
      </c>
      <c r="J80" s="115" t="s">
        <v>168</v>
      </c>
      <c r="K80" s="116" t="s">
        <v>206</v>
      </c>
      <c r="L80" s="112"/>
      <c r="M80" s="57" t="s">
        <v>3</v>
      </c>
      <c r="N80" s="58" t="s">
        <v>43</v>
      </c>
      <c r="O80" s="58" t="s">
        <v>207</v>
      </c>
      <c r="P80" s="58" t="s">
        <v>208</v>
      </c>
      <c r="Q80" s="58" t="s">
        <v>209</v>
      </c>
      <c r="R80" s="58" t="s">
        <v>210</v>
      </c>
      <c r="S80" s="58" t="s">
        <v>211</v>
      </c>
      <c r="T80" s="59" t="s">
        <v>212</v>
      </c>
    </row>
    <row r="81" spans="2:65" s="1" customFormat="1" ht="22.75" customHeight="1">
      <c r="B81" s="33"/>
      <c r="C81" s="62" t="s">
        <v>213</v>
      </c>
      <c r="J81" s="117">
        <f>BK81</f>
        <v>0</v>
      </c>
      <c r="L81" s="33"/>
      <c r="M81" s="60"/>
      <c r="N81" s="51"/>
      <c r="O81" s="51"/>
      <c r="P81" s="118">
        <f>P82</f>
        <v>0</v>
      </c>
      <c r="Q81" s="51"/>
      <c r="R81" s="118">
        <f>R82</f>
        <v>0</v>
      </c>
      <c r="S81" s="51"/>
      <c r="T81" s="119">
        <f>T82</f>
        <v>0</v>
      </c>
      <c r="AT81" s="18" t="s">
        <v>72</v>
      </c>
      <c r="AU81" s="18" t="s">
        <v>169</v>
      </c>
      <c r="BK81" s="120">
        <f>BK82</f>
        <v>0</v>
      </c>
    </row>
    <row r="82" spans="2:65" s="11" customFormat="1" ht="25.9" customHeight="1">
      <c r="B82" s="121"/>
      <c r="D82" s="122" t="s">
        <v>72</v>
      </c>
      <c r="E82" s="123" t="s">
        <v>214</v>
      </c>
      <c r="F82" s="123" t="s">
        <v>215</v>
      </c>
      <c r="I82" s="124"/>
      <c r="J82" s="125">
        <f>BK82</f>
        <v>0</v>
      </c>
      <c r="L82" s="121"/>
      <c r="M82" s="126"/>
      <c r="P82" s="127">
        <f>P83</f>
        <v>0</v>
      </c>
      <c r="R82" s="127">
        <f>R83</f>
        <v>0</v>
      </c>
      <c r="T82" s="128">
        <f>T83</f>
        <v>0</v>
      </c>
      <c r="AR82" s="122" t="s">
        <v>80</v>
      </c>
      <c r="AT82" s="129" t="s">
        <v>72</v>
      </c>
      <c r="AU82" s="129" t="s">
        <v>73</v>
      </c>
      <c r="AY82" s="122" t="s">
        <v>216</v>
      </c>
      <c r="BK82" s="130">
        <f>BK83</f>
        <v>0</v>
      </c>
    </row>
    <row r="83" spans="2:65" s="11" customFormat="1" ht="22.75" customHeight="1">
      <c r="B83" s="121"/>
      <c r="D83" s="122" t="s">
        <v>72</v>
      </c>
      <c r="E83" s="131" t="s">
        <v>292</v>
      </c>
      <c r="F83" s="131" t="s">
        <v>1650</v>
      </c>
      <c r="I83" s="124"/>
      <c r="J83" s="132">
        <f>BK83</f>
        <v>0</v>
      </c>
      <c r="L83" s="121"/>
      <c r="M83" s="126"/>
      <c r="P83" s="127">
        <f>SUM(P84:P85)</f>
        <v>0</v>
      </c>
      <c r="R83" s="127">
        <f>SUM(R84:R85)</f>
        <v>0</v>
      </c>
      <c r="T83" s="128">
        <f>SUM(T84:T85)</f>
        <v>0</v>
      </c>
      <c r="AR83" s="122" t="s">
        <v>80</v>
      </c>
      <c r="AT83" s="129" t="s">
        <v>72</v>
      </c>
      <c r="AU83" s="129" t="s">
        <v>80</v>
      </c>
      <c r="AY83" s="122" t="s">
        <v>216</v>
      </c>
      <c r="BK83" s="130">
        <f>SUM(BK84:BK85)</f>
        <v>0</v>
      </c>
    </row>
    <row r="84" spans="2:65" s="1" customFormat="1" ht="37.75" customHeight="1">
      <c r="B84" s="133"/>
      <c r="C84" s="134" t="s">
        <v>80</v>
      </c>
      <c r="D84" s="134" t="s">
        <v>218</v>
      </c>
      <c r="E84" s="135" t="s">
        <v>4485</v>
      </c>
      <c r="F84" s="136" t="s">
        <v>4486</v>
      </c>
      <c r="G84" s="137" t="s">
        <v>2913</v>
      </c>
      <c r="H84" s="138">
        <v>1</v>
      </c>
      <c r="I84" s="139"/>
      <c r="J84" s="140">
        <f>ROUND(I84*H84,2)</f>
        <v>0</v>
      </c>
      <c r="K84" s="141"/>
      <c r="L84" s="33"/>
      <c r="M84" s="142" t="s">
        <v>3</v>
      </c>
      <c r="N84" s="143" t="s">
        <v>44</v>
      </c>
      <c r="P84" s="144">
        <f>O84*H84</f>
        <v>0</v>
      </c>
      <c r="Q84" s="144">
        <v>0</v>
      </c>
      <c r="R84" s="144">
        <f>Q84*H84</f>
        <v>0</v>
      </c>
      <c r="S84" s="144">
        <v>0</v>
      </c>
      <c r="T84" s="145">
        <f>S84*H84</f>
        <v>0</v>
      </c>
      <c r="AR84" s="146" t="s">
        <v>222</v>
      </c>
      <c r="AT84" s="146" t="s">
        <v>218</v>
      </c>
      <c r="AU84" s="146" t="s">
        <v>82</v>
      </c>
      <c r="AY84" s="18" t="s">
        <v>216</v>
      </c>
      <c r="BE84" s="147">
        <f>IF(N84="základní",J84,0)</f>
        <v>0</v>
      </c>
      <c r="BF84" s="147">
        <f>IF(N84="snížená",J84,0)</f>
        <v>0</v>
      </c>
      <c r="BG84" s="147">
        <f>IF(N84="zákl. přenesená",J84,0)</f>
        <v>0</v>
      </c>
      <c r="BH84" s="147">
        <f>IF(N84="sníž. přenesená",J84,0)</f>
        <v>0</v>
      </c>
      <c r="BI84" s="147">
        <f>IF(N84="nulová",J84,0)</f>
        <v>0</v>
      </c>
      <c r="BJ84" s="18" t="s">
        <v>80</v>
      </c>
      <c r="BK84" s="147">
        <f>ROUND(I84*H84,2)</f>
        <v>0</v>
      </c>
      <c r="BL84" s="18" t="s">
        <v>222</v>
      </c>
      <c r="BM84" s="146" t="s">
        <v>4487</v>
      </c>
    </row>
    <row r="85" spans="2:65" s="1" customFormat="1" ht="18">
      <c r="B85" s="33"/>
      <c r="D85" s="148" t="s">
        <v>224</v>
      </c>
      <c r="F85" s="149" t="s">
        <v>4488</v>
      </c>
      <c r="I85" s="150"/>
      <c r="L85" s="33"/>
      <c r="M85" s="195"/>
      <c r="N85" s="196"/>
      <c r="O85" s="196"/>
      <c r="P85" s="196"/>
      <c r="Q85" s="196"/>
      <c r="R85" s="196"/>
      <c r="S85" s="196"/>
      <c r="T85" s="197"/>
      <c r="AT85" s="18" t="s">
        <v>224</v>
      </c>
      <c r="AU85" s="18" t="s">
        <v>82</v>
      </c>
    </row>
    <row r="86" spans="2:65" s="1" customFormat="1" ht="7" customHeight="1">
      <c r="B86" s="42"/>
      <c r="C86" s="43"/>
      <c r="D86" s="43"/>
      <c r="E86" s="43"/>
      <c r="F86" s="43"/>
      <c r="G86" s="43"/>
      <c r="H86" s="43"/>
      <c r="I86" s="43"/>
      <c r="J86" s="43"/>
      <c r="K86" s="43"/>
      <c r="L86" s="33"/>
    </row>
  </sheetData>
  <autoFilter ref="C80:K85" xr:uid="{00000000-0009-0000-0000-000010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2:BM86"/>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136</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16.5" customHeight="1">
      <c r="B9" s="33"/>
      <c r="E9" s="334" t="s">
        <v>4489</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4209</v>
      </c>
      <c r="I21" s="28" t="s">
        <v>29</v>
      </c>
      <c r="J21" s="26" t="s">
        <v>3</v>
      </c>
      <c r="L21" s="33"/>
    </row>
    <row r="22" spans="2:12" s="1" customFormat="1" ht="7" customHeight="1">
      <c r="B22" s="33"/>
      <c r="L22" s="33"/>
    </row>
    <row r="23" spans="2:12" s="1" customFormat="1" ht="12" customHeight="1">
      <c r="B23" s="33"/>
      <c r="D23" s="28" t="s">
        <v>35</v>
      </c>
      <c r="I23" s="28" t="s">
        <v>27</v>
      </c>
      <c r="J23" s="26" t="str">
        <f>IF('Rekapitulace stavby'!AN19="","",'Rekapitulace stavby'!AN19)</f>
        <v/>
      </c>
      <c r="L23" s="33"/>
    </row>
    <row r="24" spans="2:12" s="1" customFormat="1" ht="18" customHeight="1">
      <c r="B24" s="33"/>
      <c r="E24" s="26" t="str">
        <f>IF('Rekapitulace stavby'!E20="","",'Rekapitulace stavby'!E20)</f>
        <v xml:space="preserve"> </v>
      </c>
      <c r="I24" s="28" t="s">
        <v>29</v>
      </c>
      <c r="J24" s="26" t="str">
        <f>IF('Rekapitulace stavby'!AN20="","",'Rekapitulace stavby'!AN20)</f>
        <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ROUND((SUM(BE81:BE85)),  2)</f>
        <v>0</v>
      </c>
      <c r="I33" s="94">
        <v>0.21</v>
      </c>
      <c r="J33" s="84">
        <f>ROUND(((SUM(BE81:BE85))*I33),  2)</f>
        <v>0</v>
      </c>
      <c r="L33" s="33"/>
    </row>
    <row r="34" spans="2:12" s="1" customFormat="1" ht="14.4" customHeight="1">
      <c r="B34" s="33"/>
      <c r="E34" s="28" t="s">
        <v>45</v>
      </c>
      <c r="F34" s="84">
        <f>ROUND((SUM(BF81:BF85)),  2)</f>
        <v>0</v>
      </c>
      <c r="I34" s="94">
        <v>0.15</v>
      </c>
      <c r="J34" s="84">
        <f>ROUND(((SUM(BF81:BF85))*I34),  2)</f>
        <v>0</v>
      </c>
      <c r="L34" s="33"/>
    </row>
    <row r="35" spans="2:12" s="1" customFormat="1" ht="14.4" hidden="1" customHeight="1">
      <c r="B35" s="33"/>
      <c r="E35" s="28" t="s">
        <v>46</v>
      </c>
      <c r="F35" s="84">
        <f>ROUND((SUM(BG81:BG85)),  2)</f>
        <v>0</v>
      </c>
      <c r="I35" s="94">
        <v>0.21</v>
      </c>
      <c r="J35" s="84">
        <f>0</f>
        <v>0</v>
      </c>
      <c r="L35" s="33"/>
    </row>
    <row r="36" spans="2:12" s="1" customFormat="1" ht="14.4" hidden="1" customHeight="1">
      <c r="B36" s="33"/>
      <c r="E36" s="28" t="s">
        <v>47</v>
      </c>
      <c r="F36" s="84">
        <f>ROUND((SUM(BH81:BH85)),  2)</f>
        <v>0</v>
      </c>
      <c r="I36" s="94">
        <v>0.15</v>
      </c>
      <c r="J36" s="84">
        <f>0</f>
        <v>0</v>
      </c>
      <c r="L36" s="33"/>
    </row>
    <row r="37" spans="2:12" s="1" customFormat="1" ht="14.4" hidden="1" customHeight="1">
      <c r="B37" s="33"/>
      <c r="E37" s="28" t="s">
        <v>48</v>
      </c>
      <c r="F37" s="84">
        <f>ROUND((SUM(BI81:BI85)),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16.5" customHeight="1">
      <c r="B50" s="33"/>
      <c r="E50" s="334" t="str">
        <f>E9</f>
        <v>22-SO063-08 - SO.08  Vnější (areálové) rozvody NN</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Elektro Blaťák</v>
      </c>
      <c r="L54" s="33"/>
    </row>
    <row r="55" spans="2:47" s="1" customFormat="1" ht="15.15" customHeight="1">
      <c r="B55" s="33"/>
      <c r="C55" s="28" t="s">
        <v>30</v>
      </c>
      <c r="F55" s="26" t="str">
        <f>IF(E18="","",E18)</f>
        <v>Vyplň údaj</v>
      </c>
      <c r="I55" s="28" t="s">
        <v>35</v>
      </c>
      <c r="J55" s="31" t="str">
        <f>E24</f>
        <v xml:space="preserve"> </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J81</f>
        <v>0</v>
      </c>
      <c r="L59" s="33"/>
      <c r="AU59" s="18" t="s">
        <v>169</v>
      </c>
    </row>
    <row r="60" spans="2:47" s="8" customFormat="1" ht="25" customHeight="1">
      <c r="B60" s="104"/>
      <c r="D60" s="105" t="s">
        <v>199</v>
      </c>
      <c r="E60" s="106"/>
      <c r="F60" s="106"/>
      <c r="G60" s="106"/>
      <c r="H60" s="106"/>
      <c r="I60" s="106"/>
      <c r="J60" s="107">
        <f>J82</f>
        <v>0</v>
      </c>
      <c r="L60" s="104"/>
    </row>
    <row r="61" spans="2:47" s="9" customFormat="1" ht="19.899999999999999" customHeight="1">
      <c r="B61" s="108"/>
      <c r="D61" s="109" t="s">
        <v>4490</v>
      </c>
      <c r="E61" s="110"/>
      <c r="F61" s="110"/>
      <c r="G61" s="110"/>
      <c r="H61" s="110"/>
      <c r="I61" s="110"/>
      <c r="J61" s="111">
        <f>J83</f>
        <v>0</v>
      </c>
      <c r="L61" s="108"/>
    </row>
    <row r="62" spans="2:47" s="1" customFormat="1" ht="21.75" customHeight="1">
      <c r="B62" s="33"/>
      <c r="L62" s="33"/>
    </row>
    <row r="63" spans="2:47" s="1" customFormat="1" ht="7" customHeight="1">
      <c r="B63" s="42"/>
      <c r="C63" s="43"/>
      <c r="D63" s="43"/>
      <c r="E63" s="43"/>
      <c r="F63" s="43"/>
      <c r="G63" s="43"/>
      <c r="H63" s="43"/>
      <c r="I63" s="43"/>
      <c r="J63" s="43"/>
      <c r="K63" s="43"/>
      <c r="L63" s="33"/>
    </row>
    <row r="67" spans="2:20" s="1" customFormat="1" ht="7" customHeight="1">
      <c r="B67" s="44"/>
      <c r="C67" s="45"/>
      <c r="D67" s="45"/>
      <c r="E67" s="45"/>
      <c r="F67" s="45"/>
      <c r="G67" s="45"/>
      <c r="H67" s="45"/>
      <c r="I67" s="45"/>
      <c r="J67" s="45"/>
      <c r="K67" s="45"/>
      <c r="L67" s="33"/>
    </row>
    <row r="68" spans="2:20" s="1" customFormat="1" ht="25" customHeight="1">
      <c r="B68" s="33"/>
      <c r="C68" s="22" t="s">
        <v>201</v>
      </c>
      <c r="L68" s="33"/>
    </row>
    <row r="69" spans="2:20" s="1" customFormat="1" ht="7" customHeight="1">
      <c r="B69" s="33"/>
      <c r="L69" s="33"/>
    </row>
    <row r="70" spans="2:20" s="1" customFormat="1" ht="12" customHeight="1">
      <c r="B70" s="33"/>
      <c r="C70" s="28" t="s">
        <v>18</v>
      </c>
      <c r="L70" s="33"/>
    </row>
    <row r="71" spans="2:20" s="1" customFormat="1" ht="16.5" customHeight="1">
      <c r="B71" s="33"/>
      <c r="E71" s="339" t="str">
        <f>E7</f>
        <v>Czech Globe - pavilon D</v>
      </c>
      <c r="F71" s="340"/>
      <c r="G71" s="340"/>
      <c r="H71" s="340"/>
      <c r="L71" s="33"/>
    </row>
    <row r="72" spans="2:20" s="1" customFormat="1" ht="12" customHeight="1">
      <c r="B72" s="33"/>
      <c r="C72" s="28" t="s">
        <v>161</v>
      </c>
      <c r="L72" s="33"/>
    </row>
    <row r="73" spans="2:20" s="1" customFormat="1" ht="16.5" customHeight="1">
      <c r="B73" s="33"/>
      <c r="E73" s="334" t="str">
        <f>E9</f>
        <v>22-SO063-08 - SO.08  Vnější (areálové) rozvody NN</v>
      </c>
      <c r="F73" s="338"/>
      <c r="G73" s="338"/>
      <c r="H73" s="338"/>
      <c r="L73" s="33"/>
    </row>
    <row r="74" spans="2:20" s="1" customFormat="1" ht="7" customHeight="1">
      <c r="B74" s="33"/>
      <c r="L74" s="33"/>
    </row>
    <row r="75" spans="2:20" s="1" customFormat="1" ht="12" customHeight="1">
      <c r="B75" s="33"/>
      <c r="C75" s="28" t="s">
        <v>22</v>
      </c>
      <c r="F75" s="26" t="str">
        <f>F12</f>
        <v>Brno</v>
      </c>
      <c r="I75" s="28" t="s">
        <v>24</v>
      </c>
      <c r="J75" s="50" t="str">
        <f>IF(J12="","",J12)</f>
        <v>23. 9. 2022</v>
      </c>
      <c r="L75" s="33"/>
    </row>
    <row r="76" spans="2:20" s="1" customFormat="1" ht="7" customHeight="1">
      <c r="B76" s="33"/>
      <c r="L76" s="33"/>
    </row>
    <row r="77" spans="2:20" s="1" customFormat="1" ht="15.15" customHeight="1">
      <c r="B77" s="33"/>
      <c r="C77" s="28" t="s">
        <v>26</v>
      </c>
      <c r="F77" s="26" t="str">
        <f>E15</f>
        <v>Ústav výzkumu globální změny AV ČR</v>
      </c>
      <c r="I77" s="28" t="s">
        <v>32</v>
      </c>
      <c r="J77" s="31" t="str">
        <f>E21</f>
        <v>Elektro Blaťák</v>
      </c>
      <c r="L77" s="33"/>
    </row>
    <row r="78" spans="2:20" s="1" customFormat="1" ht="15.15" customHeight="1">
      <c r="B78" s="33"/>
      <c r="C78" s="28" t="s">
        <v>30</v>
      </c>
      <c r="F78" s="26" t="str">
        <f>IF(E18="","",E18)</f>
        <v>Vyplň údaj</v>
      </c>
      <c r="I78" s="28" t="s">
        <v>35</v>
      </c>
      <c r="J78" s="31" t="str">
        <f>E24</f>
        <v xml:space="preserve"> </v>
      </c>
      <c r="L78" s="33"/>
    </row>
    <row r="79" spans="2:20" s="1" customFormat="1" ht="10.25" customHeight="1">
      <c r="B79" s="33"/>
      <c r="L79" s="33"/>
    </row>
    <row r="80" spans="2:20" s="10" customFormat="1" ht="29.25" customHeight="1">
      <c r="B80" s="112"/>
      <c r="C80" s="113" t="s">
        <v>202</v>
      </c>
      <c r="D80" s="114" t="s">
        <v>58</v>
      </c>
      <c r="E80" s="114" t="s">
        <v>54</v>
      </c>
      <c r="F80" s="114" t="s">
        <v>55</v>
      </c>
      <c r="G80" s="114" t="s">
        <v>203</v>
      </c>
      <c r="H80" s="114" t="s">
        <v>204</v>
      </c>
      <c r="I80" s="114" t="s">
        <v>205</v>
      </c>
      <c r="J80" s="115" t="s">
        <v>168</v>
      </c>
      <c r="K80" s="116" t="s">
        <v>206</v>
      </c>
      <c r="L80" s="112"/>
      <c r="M80" s="57" t="s">
        <v>3</v>
      </c>
      <c r="N80" s="58" t="s">
        <v>43</v>
      </c>
      <c r="O80" s="58" t="s">
        <v>207</v>
      </c>
      <c r="P80" s="58" t="s">
        <v>208</v>
      </c>
      <c r="Q80" s="58" t="s">
        <v>209</v>
      </c>
      <c r="R80" s="58" t="s">
        <v>210</v>
      </c>
      <c r="S80" s="58" t="s">
        <v>211</v>
      </c>
      <c r="T80" s="59" t="s">
        <v>212</v>
      </c>
    </row>
    <row r="81" spans="2:65" s="1" customFormat="1" ht="22.75" customHeight="1">
      <c r="B81" s="33"/>
      <c r="C81" s="62" t="s">
        <v>213</v>
      </c>
      <c r="J81" s="117">
        <f>BK81</f>
        <v>0</v>
      </c>
      <c r="L81" s="33"/>
      <c r="M81" s="60"/>
      <c r="N81" s="51"/>
      <c r="O81" s="51"/>
      <c r="P81" s="118">
        <f>P82</f>
        <v>0</v>
      </c>
      <c r="Q81" s="51"/>
      <c r="R81" s="118">
        <f>R82</f>
        <v>0</v>
      </c>
      <c r="S81" s="51"/>
      <c r="T81" s="119">
        <f>T82</f>
        <v>0</v>
      </c>
      <c r="AT81" s="18" t="s">
        <v>72</v>
      </c>
      <c r="AU81" s="18" t="s">
        <v>169</v>
      </c>
      <c r="BK81" s="120">
        <f>BK82</f>
        <v>0</v>
      </c>
    </row>
    <row r="82" spans="2:65" s="11" customFormat="1" ht="25.9" customHeight="1">
      <c r="B82" s="121"/>
      <c r="D82" s="122" t="s">
        <v>72</v>
      </c>
      <c r="E82" s="123" t="s">
        <v>293</v>
      </c>
      <c r="F82" s="123" t="s">
        <v>4168</v>
      </c>
      <c r="I82" s="124"/>
      <c r="J82" s="125">
        <f>BK82</f>
        <v>0</v>
      </c>
      <c r="L82" s="121"/>
      <c r="M82" s="126"/>
      <c r="P82" s="127">
        <f>P83</f>
        <v>0</v>
      </c>
      <c r="R82" s="127">
        <f>R83</f>
        <v>0</v>
      </c>
      <c r="T82" s="128">
        <f>T83</f>
        <v>0</v>
      </c>
      <c r="AR82" s="122" t="s">
        <v>241</v>
      </c>
      <c r="AT82" s="129" t="s">
        <v>72</v>
      </c>
      <c r="AU82" s="129" t="s">
        <v>73</v>
      </c>
      <c r="AY82" s="122" t="s">
        <v>216</v>
      </c>
      <c r="BK82" s="130">
        <f>BK83</f>
        <v>0</v>
      </c>
    </row>
    <row r="83" spans="2:65" s="11" customFormat="1" ht="22.75" customHeight="1">
      <c r="B83" s="121"/>
      <c r="D83" s="122" t="s">
        <v>72</v>
      </c>
      <c r="E83" s="131" t="s">
        <v>4491</v>
      </c>
      <c r="F83" s="131" t="s">
        <v>4492</v>
      </c>
      <c r="I83" s="124"/>
      <c r="J83" s="132">
        <f>BK83</f>
        <v>0</v>
      </c>
      <c r="L83" s="121"/>
      <c r="M83" s="126"/>
      <c r="P83" s="127">
        <f>SUM(P84:P85)</f>
        <v>0</v>
      </c>
      <c r="R83" s="127">
        <f>SUM(R84:R85)</f>
        <v>0</v>
      </c>
      <c r="T83" s="128">
        <f>SUM(T84:T85)</f>
        <v>0</v>
      </c>
      <c r="AR83" s="122" t="s">
        <v>241</v>
      </c>
      <c r="AT83" s="129" t="s">
        <v>72</v>
      </c>
      <c r="AU83" s="129" t="s">
        <v>80</v>
      </c>
      <c r="AY83" s="122" t="s">
        <v>216</v>
      </c>
      <c r="BK83" s="130">
        <f>SUM(BK84:BK85)</f>
        <v>0</v>
      </c>
    </row>
    <row r="84" spans="2:65" s="1" customFormat="1" ht="24.15" customHeight="1">
      <c r="B84" s="133"/>
      <c r="C84" s="134" t="s">
        <v>80</v>
      </c>
      <c r="D84" s="134" t="s">
        <v>218</v>
      </c>
      <c r="E84" s="135" t="s">
        <v>4493</v>
      </c>
      <c r="F84" s="136" t="s">
        <v>4494</v>
      </c>
      <c r="G84" s="137" t="s">
        <v>2913</v>
      </c>
      <c r="H84" s="138">
        <v>1</v>
      </c>
      <c r="I84" s="139"/>
      <c r="J84" s="140">
        <f>ROUND(I84*H84,2)</f>
        <v>0</v>
      </c>
      <c r="K84" s="141"/>
      <c r="L84" s="33"/>
      <c r="M84" s="142" t="s">
        <v>3</v>
      </c>
      <c r="N84" s="143" t="s">
        <v>44</v>
      </c>
      <c r="P84" s="144">
        <f>O84*H84</f>
        <v>0</v>
      </c>
      <c r="Q84" s="144">
        <v>0</v>
      </c>
      <c r="R84" s="144">
        <f>Q84*H84</f>
        <v>0</v>
      </c>
      <c r="S84" s="144">
        <v>0</v>
      </c>
      <c r="T84" s="145">
        <f>S84*H84</f>
        <v>0</v>
      </c>
      <c r="AR84" s="146" t="s">
        <v>943</v>
      </c>
      <c r="AT84" s="146" t="s">
        <v>218</v>
      </c>
      <c r="AU84" s="146" t="s">
        <v>82</v>
      </c>
      <c r="AY84" s="18" t="s">
        <v>216</v>
      </c>
      <c r="BE84" s="147">
        <f>IF(N84="základní",J84,0)</f>
        <v>0</v>
      </c>
      <c r="BF84" s="147">
        <f>IF(N84="snížená",J84,0)</f>
        <v>0</v>
      </c>
      <c r="BG84" s="147">
        <f>IF(N84="zákl. přenesená",J84,0)</f>
        <v>0</v>
      </c>
      <c r="BH84" s="147">
        <f>IF(N84="sníž. přenesená",J84,0)</f>
        <v>0</v>
      </c>
      <c r="BI84" s="147">
        <f>IF(N84="nulová",J84,0)</f>
        <v>0</v>
      </c>
      <c r="BJ84" s="18" t="s">
        <v>80</v>
      </c>
      <c r="BK84" s="147">
        <f>ROUND(I84*H84,2)</f>
        <v>0</v>
      </c>
      <c r="BL84" s="18" t="s">
        <v>943</v>
      </c>
      <c r="BM84" s="146" t="s">
        <v>4495</v>
      </c>
    </row>
    <row r="85" spans="2:65" s="1" customFormat="1">
      <c r="B85" s="33"/>
      <c r="D85" s="148" t="s">
        <v>224</v>
      </c>
      <c r="F85" s="149" t="s">
        <v>4496</v>
      </c>
      <c r="I85" s="150"/>
      <c r="L85" s="33"/>
      <c r="M85" s="195"/>
      <c r="N85" s="196"/>
      <c r="O85" s="196"/>
      <c r="P85" s="196"/>
      <c r="Q85" s="196"/>
      <c r="R85" s="196"/>
      <c r="S85" s="196"/>
      <c r="T85" s="197"/>
      <c r="AT85" s="18" t="s">
        <v>224</v>
      </c>
      <c r="AU85" s="18" t="s">
        <v>82</v>
      </c>
    </row>
    <row r="86" spans="2:65" s="1" customFormat="1" ht="7" customHeight="1">
      <c r="B86" s="42"/>
      <c r="C86" s="43"/>
      <c r="D86" s="43"/>
      <c r="E86" s="43"/>
      <c r="F86" s="43"/>
      <c r="G86" s="43"/>
      <c r="H86" s="43"/>
      <c r="I86" s="43"/>
      <c r="J86" s="43"/>
      <c r="K86" s="43"/>
      <c r="L86" s="33"/>
    </row>
  </sheetData>
  <autoFilter ref="C80:K85" xr:uid="{00000000-0009-0000-0000-000011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2:BM86"/>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139</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16.5" customHeight="1">
      <c r="B9" s="33"/>
      <c r="E9" s="334" t="s">
        <v>4497</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4209</v>
      </c>
      <c r="I21" s="28" t="s">
        <v>29</v>
      </c>
      <c r="J21" s="26" t="s">
        <v>3</v>
      </c>
      <c r="L21" s="33"/>
    </row>
    <row r="22" spans="2:12" s="1" customFormat="1" ht="7" customHeight="1">
      <c r="B22" s="33"/>
      <c r="L22" s="33"/>
    </row>
    <row r="23" spans="2:12" s="1" customFormat="1" ht="12" customHeight="1">
      <c r="B23" s="33"/>
      <c r="D23" s="28" t="s">
        <v>35</v>
      </c>
      <c r="I23" s="28" t="s">
        <v>27</v>
      </c>
      <c r="J23" s="26" t="str">
        <f>IF('Rekapitulace stavby'!AN19="","",'Rekapitulace stavby'!AN19)</f>
        <v/>
      </c>
      <c r="L23" s="33"/>
    </row>
    <row r="24" spans="2:12" s="1" customFormat="1" ht="18" customHeight="1">
      <c r="B24" s="33"/>
      <c r="E24" s="26" t="str">
        <f>IF('Rekapitulace stavby'!E20="","",'Rekapitulace stavby'!E20)</f>
        <v xml:space="preserve"> </v>
      </c>
      <c r="I24" s="28" t="s">
        <v>29</v>
      </c>
      <c r="J24" s="26" t="str">
        <f>IF('Rekapitulace stavby'!AN20="","",'Rekapitulace stavby'!AN20)</f>
        <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ROUND((SUM(BE81:BE85)),  2)</f>
        <v>0</v>
      </c>
      <c r="I33" s="94">
        <v>0.21</v>
      </c>
      <c r="J33" s="84">
        <f>ROUND(((SUM(BE81:BE85))*I33),  2)</f>
        <v>0</v>
      </c>
      <c r="L33" s="33"/>
    </row>
    <row r="34" spans="2:12" s="1" customFormat="1" ht="14.4" customHeight="1">
      <c r="B34" s="33"/>
      <c r="E34" s="28" t="s">
        <v>45</v>
      </c>
      <c r="F34" s="84">
        <f>ROUND((SUM(BF81:BF85)),  2)</f>
        <v>0</v>
      </c>
      <c r="I34" s="94">
        <v>0.15</v>
      </c>
      <c r="J34" s="84">
        <f>ROUND(((SUM(BF81:BF85))*I34),  2)</f>
        <v>0</v>
      </c>
      <c r="L34" s="33"/>
    </row>
    <row r="35" spans="2:12" s="1" customFormat="1" ht="14.4" hidden="1" customHeight="1">
      <c r="B35" s="33"/>
      <c r="E35" s="28" t="s">
        <v>46</v>
      </c>
      <c r="F35" s="84">
        <f>ROUND((SUM(BG81:BG85)),  2)</f>
        <v>0</v>
      </c>
      <c r="I35" s="94">
        <v>0.21</v>
      </c>
      <c r="J35" s="84">
        <f>0</f>
        <v>0</v>
      </c>
      <c r="L35" s="33"/>
    </row>
    <row r="36" spans="2:12" s="1" customFormat="1" ht="14.4" hidden="1" customHeight="1">
      <c r="B36" s="33"/>
      <c r="E36" s="28" t="s">
        <v>47</v>
      </c>
      <c r="F36" s="84">
        <f>ROUND((SUM(BH81:BH85)),  2)</f>
        <v>0</v>
      </c>
      <c r="I36" s="94">
        <v>0.15</v>
      </c>
      <c r="J36" s="84">
        <f>0</f>
        <v>0</v>
      </c>
      <c r="L36" s="33"/>
    </row>
    <row r="37" spans="2:12" s="1" customFormat="1" ht="14.4" hidden="1" customHeight="1">
      <c r="B37" s="33"/>
      <c r="E37" s="28" t="s">
        <v>48</v>
      </c>
      <c r="F37" s="84">
        <f>ROUND((SUM(BI81:BI85)),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16.5" customHeight="1">
      <c r="B50" s="33"/>
      <c r="E50" s="334" t="str">
        <f>E9</f>
        <v>22-SO063-09 - SO.09  Vnější (areálové) rozvody SLP</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Elektro Blaťák</v>
      </c>
      <c r="L54" s="33"/>
    </row>
    <row r="55" spans="2:47" s="1" customFormat="1" ht="15.15" customHeight="1">
      <c r="B55" s="33"/>
      <c r="C55" s="28" t="s">
        <v>30</v>
      </c>
      <c r="F55" s="26" t="str">
        <f>IF(E18="","",E18)</f>
        <v>Vyplň údaj</v>
      </c>
      <c r="I55" s="28" t="s">
        <v>35</v>
      </c>
      <c r="J55" s="31" t="str">
        <f>E24</f>
        <v xml:space="preserve"> </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J81</f>
        <v>0</v>
      </c>
      <c r="L59" s="33"/>
      <c r="AU59" s="18" t="s">
        <v>169</v>
      </c>
    </row>
    <row r="60" spans="2:47" s="8" customFormat="1" ht="25" customHeight="1">
      <c r="B60" s="104"/>
      <c r="D60" s="105" t="s">
        <v>199</v>
      </c>
      <c r="E60" s="106"/>
      <c r="F60" s="106"/>
      <c r="G60" s="106"/>
      <c r="H60" s="106"/>
      <c r="I60" s="106"/>
      <c r="J60" s="107">
        <f>J82</f>
        <v>0</v>
      </c>
      <c r="L60" s="104"/>
    </row>
    <row r="61" spans="2:47" s="9" customFormat="1" ht="19.899999999999999" customHeight="1">
      <c r="B61" s="108"/>
      <c r="D61" s="109" t="s">
        <v>4490</v>
      </c>
      <c r="E61" s="110"/>
      <c r="F61" s="110"/>
      <c r="G61" s="110"/>
      <c r="H61" s="110"/>
      <c r="I61" s="110"/>
      <c r="J61" s="111">
        <f>J83</f>
        <v>0</v>
      </c>
      <c r="L61" s="108"/>
    </row>
    <row r="62" spans="2:47" s="1" customFormat="1" ht="21.75" customHeight="1">
      <c r="B62" s="33"/>
      <c r="L62" s="33"/>
    </row>
    <row r="63" spans="2:47" s="1" customFormat="1" ht="7" customHeight="1">
      <c r="B63" s="42"/>
      <c r="C63" s="43"/>
      <c r="D63" s="43"/>
      <c r="E63" s="43"/>
      <c r="F63" s="43"/>
      <c r="G63" s="43"/>
      <c r="H63" s="43"/>
      <c r="I63" s="43"/>
      <c r="J63" s="43"/>
      <c r="K63" s="43"/>
      <c r="L63" s="33"/>
    </row>
    <row r="67" spans="2:20" s="1" customFormat="1" ht="7" customHeight="1">
      <c r="B67" s="44"/>
      <c r="C67" s="45"/>
      <c r="D67" s="45"/>
      <c r="E67" s="45"/>
      <c r="F67" s="45"/>
      <c r="G67" s="45"/>
      <c r="H67" s="45"/>
      <c r="I67" s="45"/>
      <c r="J67" s="45"/>
      <c r="K67" s="45"/>
      <c r="L67" s="33"/>
    </row>
    <row r="68" spans="2:20" s="1" customFormat="1" ht="25" customHeight="1">
      <c r="B68" s="33"/>
      <c r="C68" s="22" t="s">
        <v>201</v>
      </c>
      <c r="L68" s="33"/>
    </row>
    <row r="69" spans="2:20" s="1" customFormat="1" ht="7" customHeight="1">
      <c r="B69" s="33"/>
      <c r="L69" s="33"/>
    </row>
    <row r="70" spans="2:20" s="1" customFormat="1" ht="12" customHeight="1">
      <c r="B70" s="33"/>
      <c r="C70" s="28" t="s">
        <v>18</v>
      </c>
      <c r="L70" s="33"/>
    </row>
    <row r="71" spans="2:20" s="1" customFormat="1" ht="16.5" customHeight="1">
      <c r="B71" s="33"/>
      <c r="E71" s="339" t="str">
        <f>E7</f>
        <v>Czech Globe - pavilon D</v>
      </c>
      <c r="F71" s="340"/>
      <c r="G71" s="340"/>
      <c r="H71" s="340"/>
      <c r="L71" s="33"/>
    </row>
    <row r="72" spans="2:20" s="1" customFormat="1" ht="12" customHeight="1">
      <c r="B72" s="33"/>
      <c r="C72" s="28" t="s">
        <v>161</v>
      </c>
      <c r="L72" s="33"/>
    </row>
    <row r="73" spans="2:20" s="1" customFormat="1" ht="16.5" customHeight="1">
      <c r="B73" s="33"/>
      <c r="E73" s="334" t="str">
        <f>E9</f>
        <v>22-SO063-09 - SO.09  Vnější (areálové) rozvody SLP</v>
      </c>
      <c r="F73" s="338"/>
      <c r="G73" s="338"/>
      <c r="H73" s="338"/>
      <c r="L73" s="33"/>
    </row>
    <row r="74" spans="2:20" s="1" customFormat="1" ht="7" customHeight="1">
      <c r="B74" s="33"/>
      <c r="L74" s="33"/>
    </row>
    <row r="75" spans="2:20" s="1" customFormat="1" ht="12" customHeight="1">
      <c r="B75" s="33"/>
      <c r="C75" s="28" t="s">
        <v>22</v>
      </c>
      <c r="F75" s="26" t="str">
        <f>F12</f>
        <v>Brno</v>
      </c>
      <c r="I75" s="28" t="s">
        <v>24</v>
      </c>
      <c r="J75" s="50" t="str">
        <f>IF(J12="","",J12)</f>
        <v>23. 9. 2022</v>
      </c>
      <c r="L75" s="33"/>
    </row>
    <row r="76" spans="2:20" s="1" customFormat="1" ht="7" customHeight="1">
      <c r="B76" s="33"/>
      <c r="L76" s="33"/>
    </row>
    <row r="77" spans="2:20" s="1" customFormat="1" ht="15.15" customHeight="1">
      <c r="B77" s="33"/>
      <c r="C77" s="28" t="s">
        <v>26</v>
      </c>
      <c r="F77" s="26" t="str">
        <f>E15</f>
        <v>Ústav výzkumu globální změny AV ČR</v>
      </c>
      <c r="I77" s="28" t="s">
        <v>32</v>
      </c>
      <c r="J77" s="31" t="str">
        <f>E21</f>
        <v>Elektro Blaťák</v>
      </c>
      <c r="L77" s="33"/>
    </row>
    <row r="78" spans="2:20" s="1" customFormat="1" ht="15.15" customHeight="1">
      <c r="B78" s="33"/>
      <c r="C78" s="28" t="s">
        <v>30</v>
      </c>
      <c r="F78" s="26" t="str">
        <f>IF(E18="","",E18)</f>
        <v>Vyplň údaj</v>
      </c>
      <c r="I78" s="28" t="s">
        <v>35</v>
      </c>
      <c r="J78" s="31" t="str">
        <f>E24</f>
        <v xml:space="preserve"> </v>
      </c>
      <c r="L78" s="33"/>
    </row>
    <row r="79" spans="2:20" s="1" customFormat="1" ht="10.25" customHeight="1">
      <c r="B79" s="33"/>
      <c r="L79" s="33"/>
    </row>
    <row r="80" spans="2:20" s="10" customFormat="1" ht="29.25" customHeight="1">
      <c r="B80" s="112"/>
      <c r="C80" s="113" t="s">
        <v>202</v>
      </c>
      <c r="D80" s="114" t="s">
        <v>58</v>
      </c>
      <c r="E80" s="114" t="s">
        <v>54</v>
      </c>
      <c r="F80" s="114" t="s">
        <v>55</v>
      </c>
      <c r="G80" s="114" t="s">
        <v>203</v>
      </c>
      <c r="H80" s="114" t="s">
        <v>204</v>
      </c>
      <c r="I80" s="114" t="s">
        <v>205</v>
      </c>
      <c r="J80" s="115" t="s">
        <v>168</v>
      </c>
      <c r="K80" s="116" t="s">
        <v>206</v>
      </c>
      <c r="L80" s="112"/>
      <c r="M80" s="57" t="s">
        <v>3</v>
      </c>
      <c r="N80" s="58" t="s">
        <v>43</v>
      </c>
      <c r="O80" s="58" t="s">
        <v>207</v>
      </c>
      <c r="P80" s="58" t="s">
        <v>208</v>
      </c>
      <c r="Q80" s="58" t="s">
        <v>209</v>
      </c>
      <c r="R80" s="58" t="s">
        <v>210</v>
      </c>
      <c r="S80" s="58" t="s">
        <v>211</v>
      </c>
      <c r="T80" s="59" t="s">
        <v>212</v>
      </c>
    </row>
    <row r="81" spans="2:65" s="1" customFormat="1" ht="22.75" customHeight="1">
      <c r="B81" s="33"/>
      <c r="C81" s="62" t="s">
        <v>213</v>
      </c>
      <c r="J81" s="117">
        <f>BK81</f>
        <v>0</v>
      </c>
      <c r="L81" s="33"/>
      <c r="M81" s="60"/>
      <c r="N81" s="51"/>
      <c r="O81" s="51"/>
      <c r="P81" s="118">
        <f>P82</f>
        <v>0</v>
      </c>
      <c r="Q81" s="51"/>
      <c r="R81" s="118">
        <f>R82</f>
        <v>0</v>
      </c>
      <c r="S81" s="51"/>
      <c r="T81" s="119">
        <f>T82</f>
        <v>0</v>
      </c>
      <c r="AT81" s="18" t="s">
        <v>72</v>
      </c>
      <c r="AU81" s="18" t="s">
        <v>169</v>
      </c>
      <c r="BK81" s="120">
        <f>BK82</f>
        <v>0</v>
      </c>
    </row>
    <row r="82" spans="2:65" s="11" customFormat="1" ht="25.9" customHeight="1">
      <c r="B82" s="121"/>
      <c r="D82" s="122" t="s">
        <v>72</v>
      </c>
      <c r="E82" s="123" t="s">
        <v>293</v>
      </c>
      <c r="F82" s="123" t="s">
        <v>4168</v>
      </c>
      <c r="I82" s="124"/>
      <c r="J82" s="125">
        <f>BK82</f>
        <v>0</v>
      </c>
      <c r="L82" s="121"/>
      <c r="M82" s="126"/>
      <c r="P82" s="127">
        <f>P83</f>
        <v>0</v>
      </c>
      <c r="R82" s="127">
        <f>R83</f>
        <v>0</v>
      </c>
      <c r="T82" s="128">
        <f>T83</f>
        <v>0</v>
      </c>
      <c r="AR82" s="122" t="s">
        <v>241</v>
      </c>
      <c r="AT82" s="129" t="s">
        <v>72</v>
      </c>
      <c r="AU82" s="129" t="s">
        <v>73</v>
      </c>
      <c r="AY82" s="122" t="s">
        <v>216</v>
      </c>
      <c r="BK82" s="130">
        <f>BK83</f>
        <v>0</v>
      </c>
    </row>
    <row r="83" spans="2:65" s="11" customFormat="1" ht="22.75" customHeight="1">
      <c r="B83" s="121"/>
      <c r="D83" s="122" t="s">
        <v>72</v>
      </c>
      <c r="E83" s="131" t="s">
        <v>4491</v>
      </c>
      <c r="F83" s="131" t="s">
        <v>4492</v>
      </c>
      <c r="I83" s="124"/>
      <c r="J83" s="132">
        <f>BK83</f>
        <v>0</v>
      </c>
      <c r="L83" s="121"/>
      <c r="M83" s="126"/>
      <c r="P83" s="127">
        <f>SUM(P84:P85)</f>
        <v>0</v>
      </c>
      <c r="R83" s="127">
        <f>SUM(R84:R85)</f>
        <v>0</v>
      </c>
      <c r="T83" s="128">
        <f>SUM(T84:T85)</f>
        <v>0</v>
      </c>
      <c r="AR83" s="122" t="s">
        <v>241</v>
      </c>
      <c r="AT83" s="129" t="s">
        <v>72</v>
      </c>
      <c r="AU83" s="129" t="s">
        <v>80</v>
      </c>
      <c r="AY83" s="122" t="s">
        <v>216</v>
      </c>
      <c r="BK83" s="130">
        <f>SUM(BK84:BK85)</f>
        <v>0</v>
      </c>
    </row>
    <row r="84" spans="2:65" s="1" customFormat="1" ht="24.15" customHeight="1">
      <c r="B84" s="133"/>
      <c r="C84" s="134" t="s">
        <v>80</v>
      </c>
      <c r="D84" s="134" t="s">
        <v>218</v>
      </c>
      <c r="E84" s="135" t="s">
        <v>4498</v>
      </c>
      <c r="F84" s="136" t="s">
        <v>4499</v>
      </c>
      <c r="G84" s="137" t="s">
        <v>2913</v>
      </c>
      <c r="H84" s="138">
        <v>1</v>
      </c>
      <c r="I84" s="139"/>
      <c r="J84" s="140">
        <f>ROUND(I84*H84,2)</f>
        <v>0</v>
      </c>
      <c r="K84" s="141"/>
      <c r="L84" s="33"/>
      <c r="M84" s="142" t="s">
        <v>3</v>
      </c>
      <c r="N84" s="143" t="s">
        <v>44</v>
      </c>
      <c r="P84" s="144">
        <f>O84*H84</f>
        <v>0</v>
      </c>
      <c r="Q84" s="144">
        <v>0</v>
      </c>
      <c r="R84" s="144">
        <f>Q84*H84</f>
        <v>0</v>
      </c>
      <c r="S84" s="144">
        <v>0</v>
      </c>
      <c r="T84" s="145">
        <f>S84*H84</f>
        <v>0</v>
      </c>
      <c r="AR84" s="146" t="s">
        <v>943</v>
      </c>
      <c r="AT84" s="146" t="s">
        <v>218</v>
      </c>
      <c r="AU84" s="146" t="s">
        <v>82</v>
      </c>
      <c r="AY84" s="18" t="s">
        <v>216</v>
      </c>
      <c r="BE84" s="147">
        <f>IF(N84="základní",J84,0)</f>
        <v>0</v>
      </c>
      <c r="BF84" s="147">
        <f>IF(N84="snížená",J84,0)</f>
        <v>0</v>
      </c>
      <c r="BG84" s="147">
        <f>IF(N84="zákl. přenesená",J84,0)</f>
        <v>0</v>
      </c>
      <c r="BH84" s="147">
        <f>IF(N84="sníž. přenesená",J84,0)</f>
        <v>0</v>
      </c>
      <c r="BI84" s="147">
        <f>IF(N84="nulová",J84,0)</f>
        <v>0</v>
      </c>
      <c r="BJ84" s="18" t="s">
        <v>80</v>
      </c>
      <c r="BK84" s="147">
        <f>ROUND(I84*H84,2)</f>
        <v>0</v>
      </c>
      <c r="BL84" s="18" t="s">
        <v>943</v>
      </c>
      <c r="BM84" s="146" t="s">
        <v>4500</v>
      </c>
    </row>
    <row r="85" spans="2:65" s="1" customFormat="1">
      <c r="B85" s="33"/>
      <c r="D85" s="148" t="s">
        <v>224</v>
      </c>
      <c r="F85" s="149" t="s">
        <v>4501</v>
      </c>
      <c r="I85" s="150"/>
      <c r="L85" s="33"/>
      <c r="M85" s="195"/>
      <c r="N85" s="196"/>
      <c r="O85" s="196"/>
      <c r="P85" s="196"/>
      <c r="Q85" s="196"/>
      <c r="R85" s="196"/>
      <c r="S85" s="196"/>
      <c r="T85" s="197"/>
      <c r="AT85" s="18" t="s">
        <v>224</v>
      </c>
      <c r="AU85" s="18" t="s">
        <v>82</v>
      </c>
    </row>
    <row r="86" spans="2:65" s="1" customFormat="1" ht="7" customHeight="1">
      <c r="B86" s="42"/>
      <c r="C86" s="43"/>
      <c r="D86" s="43"/>
      <c r="E86" s="43"/>
      <c r="F86" s="43"/>
      <c r="G86" s="43"/>
      <c r="H86" s="43"/>
      <c r="I86" s="43"/>
      <c r="J86" s="43"/>
      <c r="K86" s="43"/>
      <c r="L86" s="33"/>
    </row>
  </sheetData>
  <autoFilter ref="C80:K85" xr:uid="{00000000-0009-0000-0000-000012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2:BM86"/>
  <sheetViews>
    <sheetView showGridLines="0" topLeftCell="A44"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142</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16.5" customHeight="1">
      <c r="B9" s="33"/>
      <c r="E9" s="334" t="s">
        <v>4502</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4209</v>
      </c>
      <c r="I21" s="28" t="s">
        <v>29</v>
      </c>
      <c r="J21" s="26" t="s">
        <v>3</v>
      </c>
      <c r="L21" s="33"/>
    </row>
    <row r="22" spans="2:12" s="1" customFormat="1" ht="7" customHeight="1">
      <c r="B22" s="33"/>
      <c r="L22" s="33"/>
    </row>
    <row r="23" spans="2:12" s="1" customFormat="1" ht="12" customHeight="1">
      <c r="B23" s="33"/>
      <c r="D23" s="28" t="s">
        <v>35</v>
      </c>
      <c r="I23" s="28" t="s">
        <v>27</v>
      </c>
      <c r="J23" s="26" t="str">
        <f>IF('Rekapitulace stavby'!AN19="","",'Rekapitulace stavby'!AN19)</f>
        <v/>
      </c>
      <c r="L23" s="33"/>
    </row>
    <row r="24" spans="2:12" s="1" customFormat="1" ht="18" customHeight="1">
      <c r="B24" s="33"/>
      <c r="E24" s="26" t="str">
        <f>IF('Rekapitulace stavby'!E20="","",'Rekapitulace stavby'!E20)</f>
        <v xml:space="preserve"> </v>
      </c>
      <c r="I24" s="28" t="s">
        <v>29</v>
      </c>
      <c r="J24" s="26" t="str">
        <f>IF('Rekapitulace stavby'!AN20="","",'Rekapitulace stavby'!AN20)</f>
        <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ROUND((SUM(BE81:BE85)),  2)</f>
        <v>0</v>
      </c>
      <c r="I33" s="94">
        <v>0.21</v>
      </c>
      <c r="J33" s="84">
        <f>ROUND(((SUM(BE81:BE85))*I33),  2)</f>
        <v>0</v>
      </c>
      <c r="L33" s="33"/>
    </row>
    <row r="34" spans="2:12" s="1" customFormat="1" ht="14.4" customHeight="1">
      <c r="B34" s="33"/>
      <c r="E34" s="28" t="s">
        <v>45</v>
      </c>
      <c r="F34" s="84">
        <f>ROUND((SUM(BF81:BF85)),  2)</f>
        <v>0</v>
      </c>
      <c r="I34" s="94">
        <v>0.15</v>
      </c>
      <c r="J34" s="84">
        <f>ROUND(((SUM(BF81:BF85))*I34),  2)</f>
        <v>0</v>
      </c>
      <c r="L34" s="33"/>
    </row>
    <row r="35" spans="2:12" s="1" customFormat="1" ht="14.4" hidden="1" customHeight="1">
      <c r="B35" s="33"/>
      <c r="E35" s="28" t="s">
        <v>46</v>
      </c>
      <c r="F35" s="84">
        <f>ROUND((SUM(BG81:BG85)),  2)</f>
        <v>0</v>
      </c>
      <c r="I35" s="94">
        <v>0.21</v>
      </c>
      <c r="J35" s="84">
        <f>0</f>
        <v>0</v>
      </c>
      <c r="L35" s="33"/>
    </row>
    <row r="36" spans="2:12" s="1" customFormat="1" ht="14.4" hidden="1" customHeight="1">
      <c r="B36" s="33"/>
      <c r="E36" s="28" t="s">
        <v>47</v>
      </c>
      <c r="F36" s="84">
        <f>ROUND((SUM(BH81:BH85)),  2)</f>
        <v>0</v>
      </c>
      <c r="I36" s="94">
        <v>0.15</v>
      </c>
      <c r="J36" s="84">
        <f>0</f>
        <v>0</v>
      </c>
      <c r="L36" s="33"/>
    </row>
    <row r="37" spans="2:12" s="1" customFormat="1" ht="14.4" hidden="1" customHeight="1">
      <c r="B37" s="33"/>
      <c r="E37" s="28" t="s">
        <v>48</v>
      </c>
      <c r="F37" s="84">
        <f>ROUND((SUM(BI81:BI85)),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16.5" customHeight="1">
      <c r="B50" s="33"/>
      <c r="E50" s="334" t="str">
        <f>E9</f>
        <v>22-SO063-10 - SO.10  Vnější (areálové) osvětlení</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Elektro Blaťák</v>
      </c>
      <c r="L54" s="33"/>
    </row>
    <row r="55" spans="2:47" s="1" customFormat="1" ht="15.15" customHeight="1">
      <c r="B55" s="33"/>
      <c r="C55" s="28" t="s">
        <v>30</v>
      </c>
      <c r="F55" s="26" t="str">
        <f>IF(E18="","",E18)</f>
        <v>Vyplň údaj</v>
      </c>
      <c r="I55" s="28" t="s">
        <v>35</v>
      </c>
      <c r="J55" s="31" t="str">
        <f>E24</f>
        <v xml:space="preserve"> </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J81</f>
        <v>0</v>
      </c>
      <c r="L59" s="33"/>
      <c r="AU59" s="18" t="s">
        <v>169</v>
      </c>
    </row>
    <row r="60" spans="2:47" s="8" customFormat="1" ht="25" customHeight="1">
      <c r="B60" s="104"/>
      <c r="D60" s="105" t="s">
        <v>199</v>
      </c>
      <c r="E60" s="106"/>
      <c r="F60" s="106"/>
      <c r="G60" s="106"/>
      <c r="H60" s="106"/>
      <c r="I60" s="106"/>
      <c r="J60" s="107">
        <f>J82</f>
        <v>0</v>
      </c>
      <c r="L60" s="104"/>
    </row>
    <row r="61" spans="2:47" s="9" customFormat="1" ht="19.899999999999999" customHeight="1">
      <c r="B61" s="108"/>
      <c r="D61" s="109" t="s">
        <v>4490</v>
      </c>
      <c r="E61" s="110"/>
      <c r="F61" s="110"/>
      <c r="G61" s="110"/>
      <c r="H61" s="110"/>
      <c r="I61" s="110"/>
      <c r="J61" s="111">
        <f>J83</f>
        <v>0</v>
      </c>
      <c r="L61" s="108"/>
    </row>
    <row r="62" spans="2:47" s="1" customFormat="1" ht="21.75" customHeight="1">
      <c r="B62" s="33"/>
      <c r="L62" s="33"/>
    </row>
    <row r="63" spans="2:47" s="1" customFormat="1" ht="7" customHeight="1">
      <c r="B63" s="42"/>
      <c r="C63" s="43"/>
      <c r="D63" s="43"/>
      <c r="E63" s="43"/>
      <c r="F63" s="43"/>
      <c r="G63" s="43"/>
      <c r="H63" s="43"/>
      <c r="I63" s="43"/>
      <c r="J63" s="43"/>
      <c r="K63" s="43"/>
      <c r="L63" s="33"/>
    </row>
    <row r="67" spans="2:20" s="1" customFormat="1" ht="7" customHeight="1">
      <c r="B67" s="44"/>
      <c r="C67" s="45"/>
      <c r="D67" s="45"/>
      <c r="E67" s="45"/>
      <c r="F67" s="45"/>
      <c r="G67" s="45"/>
      <c r="H67" s="45"/>
      <c r="I67" s="45"/>
      <c r="J67" s="45"/>
      <c r="K67" s="45"/>
      <c r="L67" s="33"/>
    </row>
    <row r="68" spans="2:20" s="1" customFormat="1" ht="25" customHeight="1">
      <c r="B68" s="33"/>
      <c r="C68" s="22" t="s">
        <v>201</v>
      </c>
      <c r="L68" s="33"/>
    </row>
    <row r="69" spans="2:20" s="1" customFormat="1" ht="7" customHeight="1">
      <c r="B69" s="33"/>
      <c r="L69" s="33"/>
    </row>
    <row r="70" spans="2:20" s="1" customFormat="1" ht="12" customHeight="1">
      <c r="B70" s="33"/>
      <c r="C70" s="28" t="s">
        <v>18</v>
      </c>
      <c r="L70" s="33"/>
    </row>
    <row r="71" spans="2:20" s="1" customFormat="1" ht="16.5" customHeight="1">
      <c r="B71" s="33"/>
      <c r="E71" s="339" t="str">
        <f>E7</f>
        <v>Czech Globe - pavilon D</v>
      </c>
      <c r="F71" s="340"/>
      <c r="G71" s="340"/>
      <c r="H71" s="340"/>
      <c r="L71" s="33"/>
    </row>
    <row r="72" spans="2:20" s="1" customFormat="1" ht="12" customHeight="1">
      <c r="B72" s="33"/>
      <c r="C72" s="28" t="s">
        <v>161</v>
      </c>
      <c r="L72" s="33"/>
    </row>
    <row r="73" spans="2:20" s="1" customFormat="1" ht="16.5" customHeight="1">
      <c r="B73" s="33"/>
      <c r="E73" s="334" t="str">
        <f>E9</f>
        <v>22-SO063-10 - SO.10  Vnější (areálové) osvětlení</v>
      </c>
      <c r="F73" s="338"/>
      <c r="G73" s="338"/>
      <c r="H73" s="338"/>
      <c r="L73" s="33"/>
    </row>
    <row r="74" spans="2:20" s="1" customFormat="1" ht="7" customHeight="1">
      <c r="B74" s="33"/>
      <c r="L74" s="33"/>
    </row>
    <row r="75" spans="2:20" s="1" customFormat="1" ht="12" customHeight="1">
      <c r="B75" s="33"/>
      <c r="C75" s="28" t="s">
        <v>22</v>
      </c>
      <c r="F75" s="26" t="str">
        <f>F12</f>
        <v>Brno</v>
      </c>
      <c r="I75" s="28" t="s">
        <v>24</v>
      </c>
      <c r="J75" s="50" t="str">
        <f>IF(J12="","",J12)</f>
        <v>23. 9. 2022</v>
      </c>
      <c r="L75" s="33"/>
    </row>
    <row r="76" spans="2:20" s="1" customFormat="1" ht="7" customHeight="1">
      <c r="B76" s="33"/>
      <c r="L76" s="33"/>
    </row>
    <row r="77" spans="2:20" s="1" customFormat="1" ht="15.15" customHeight="1">
      <c r="B77" s="33"/>
      <c r="C77" s="28" t="s">
        <v>26</v>
      </c>
      <c r="F77" s="26" t="str">
        <f>E15</f>
        <v>Ústav výzkumu globální změny AV ČR</v>
      </c>
      <c r="I77" s="28" t="s">
        <v>32</v>
      </c>
      <c r="J77" s="31" t="str">
        <f>E21</f>
        <v>Elektro Blaťák</v>
      </c>
      <c r="L77" s="33"/>
    </row>
    <row r="78" spans="2:20" s="1" customFormat="1" ht="15.15" customHeight="1">
      <c r="B78" s="33"/>
      <c r="C78" s="28" t="s">
        <v>30</v>
      </c>
      <c r="F78" s="26" t="str">
        <f>IF(E18="","",E18)</f>
        <v>Vyplň údaj</v>
      </c>
      <c r="I78" s="28" t="s">
        <v>35</v>
      </c>
      <c r="J78" s="31" t="str">
        <f>E24</f>
        <v xml:space="preserve"> </v>
      </c>
      <c r="L78" s="33"/>
    </row>
    <row r="79" spans="2:20" s="1" customFormat="1" ht="10.25" customHeight="1">
      <c r="B79" s="33"/>
      <c r="L79" s="33"/>
    </row>
    <row r="80" spans="2:20" s="10" customFormat="1" ht="29.25" customHeight="1">
      <c r="B80" s="112"/>
      <c r="C80" s="113" t="s">
        <v>202</v>
      </c>
      <c r="D80" s="114" t="s">
        <v>58</v>
      </c>
      <c r="E80" s="114" t="s">
        <v>54</v>
      </c>
      <c r="F80" s="114" t="s">
        <v>55</v>
      </c>
      <c r="G80" s="114" t="s">
        <v>203</v>
      </c>
      <c r="H80" s="114" t="s">
        <v>204</v>
      </c>
      <c r="I80" s="114" t="s">
        <v>205</v>
      </c>
      <c r="J80" s="115" t="s">
        <v>168</v>
      </c>
      <c r="K80" s="116" t="s">
        <v>206</v>
      </c>
      <c r="L80" s="112"/>
      <c r="M80" s="57" t="s">
        <v>3</v>
      </c>
      <c r="N80" s="58" t="s">
        <v>43</v>
      </c>
      <c r="O80" s="58" t="s">
        <v>207</v>
      </c>
      <c r="P80" s="58" t="s">
        <v>208</v>
      </c>
      <c r="Q80" s="58" t="s">
        <v>209</v>
      </c>
      <c r="R80" s="58" t="s">
        <v>210</v>
      </c>
      <c r="S80" s="58" t="s">
        <v>211</v>
      </c>
      <c r="T80" s="59" t="s">
        <v>212</v>
      </c>
    </row>
    <row r="81" spans="2:65" s="1" customFormat="1" ht="22.75" customHeight="1">
      <c r="B81" s="33"/>
      <c r="C81" s="62" t="s">
        <v>213</v>
      </c>
      <c r="J81" s="117">
        <f>BK81</f>
        <v>0</v>
      </c>
      <c r="L81" s="33"/>
      <c r="M81" s="60"/>
      <c r="N81" s="51"/>
      <c r="O81" s="51"/>
      <c r="P81" s="118">
        <f>P82</f>
        <v>0</v>
      </c>
      <c r="Q81" s="51"/>
      <c r="R81" s="118">
        <f>R82</f>
        <v>0</v>
      </c>
      <c r="S81" s="51"/>
      <c r="T81" s="119">
        <f>T82</f>
        <v>0</v>
      </c>
      <c r="AT81" s="18" t="s">
        <v>72</v>
      </c>
      <c r="AU81" s="18" t="s">
        <v>169</v>
      </c>
      <c r="BK81" s="120">
        <f>BK82</f>
        <v>0</v>
      </c>
    </row>
    <row r="82" spans="2:65" s="11" customFormat="1" ht="25.9" customHeight="1">
      <c r="B82" s="121"/>
      <c r="D82" s="122" t="s">
        <v>72</v>
      </c>
      <c r="E82" s="123" t="s">
        <v>293</v>
      </c>
      <c r="F82" s="123" t="s">
        <v>4168</v>
      </c>
      <c r="I82" s="124"/>
      <c r="J82" s="125">
        <f>BK82</f>
        <v>0</v>
      </c>
      <c r="L82" s="121"/>
      <c r="M82" s="126"/>
      <c r="P82" s="127">
        <f>P83</f>
        <v>0</v>
      </c>
      <c r="R82" s="127">
        <f>R83</f>
        <v>0</v>
      </c>
      <c r="T82" s="128">
        <f>T83</f>
        <v>0</v>
      </c>
      <c r="AR82" s="122" t="s">
        <v>241</v>
      </c>
      <c r="AT82" s="129" t="s">
        <v>72</v>
      </c>
      <c r="AU82" s="129" t="s">
        <v>73</v>
      </c>
      <c r="AY82" s="122" t="s">
        <v>216</v>
      </c>
      <c r="BK82" s="130">
        <f>BK83</f>
        <v>0</v>
      </c>
    </row>
    <row r="83" spans="2:65" s="11" customFormat="1" ht="22.75" customHeight="1">
      <c r="B83" s="121"/>
      <c r="D83" s="122" t="s">
        <v>72</v>
      </c>
      <c r="E83" s="131" t="s">
        <v>4491</v>
      </c>
      <c r="F83" s="131" t="s">
        <v>4492</v>
      </c>
      <c r="I83" s="124"/>
      <c r="J83" s="132">
        <f>BK83</f>
        <v>0</v>
      </c>
      <c r="L83" s="121"/>
      <c r="M83" s="126"/>
      <c r="P83" s="127">
        <f>SUM(P84:P85)</f>
        <v>0</v>
      </c>
      <c r="R83" s="127">
        <f>SUM(R84:R85)</f>
        <v>0</v>
      </c>
      <c r="T83" s="128">
        <f>SUM(T84:T85)</f>
        <v>0</v>
      </c>
      <c r="AR83" s="122" t="s">
        <v>241</v>
      </c>
      <c r="AT83" s="129" t="s">
        <v>72</v>
      </c>
      <c r="AU83" s="129" t="s">
        <v>80</v>
      </c>
      <c r="AY83" s="122" t="s">
        <v>216</v>
      </c>
      <c r="BK83" s="130">
        <f>SUM(BK84:BK85)</f>
        <v>0</v>
      </c>
    </row>
    <row r="84" spans="2:65" s="1" customFormat="1" ht="24.15" customHeight="1">
      <c r="B84" s="133"/>
      <c r="C84" s="134" t="s">
        <v>80</v>
      </c>
      <c r="D84" s="134" t="s">
        <v>218</v>
      </c>
      <c r="E84" s="135" t="s">
        <v>4503</v>
      </c>
      <c r="F84" s="136" t="s">
        <v>4504</v>
      </c>
      <c r="G84" s="137" t="s">
        <v>2913</v>
      </c>
      <c r="H84" s="138">
        <v>1</v>
      </c>
      <c r="I84" s="139"/>
      <c r="J84" s="140">
        <f>ROUND(I84*H84,2)</f>
        <v>0</v>
      </c>
      <c r="K84" s="141"/>
      <c r="L84" s="33"/>
      <c r="M84" s="142" t="s">
        <v>3</v>
      </c>
      <c r="N84" s="143" t="s">
        <v>44</v>
      </c>
      <c r="P84" s="144">
        <f>O84*H84</f>
        <v>0</v>
      </c>
      <c r="Q84" s="144">
        <v>0</v>
      </c>
      <c r="R84" s="144">
        <f>Q84*H84</f>
        <v>0</v>
      </c>
      <c r="S84" s="144">
        <v>0</v>
      </c>
      <c r="T84" s="145">
        <f>S84*H84</f>
        <v>0</v>
      </c>
      <c r="AR84" s="146" t="s">
        <v>943</v>
      </c>
      <c r="AT84" s="146" t="s">
        <v>218</v>
      </c>
      <c r="AU84" s="146" t="s">
        <v>82</v>
      </c>
      <c r="AY84" s="18" t="s">
        <v>216</v>
      </c>
      <c r="BE84" s="147">
        <f>IF(N84="základní",J84,0)</f>
        <v>0</v>
      </c>
      <c r="BF84" s="147">
        <f>IF(N84="snížená",J84,0)</f>
        <v>0</v>
      </c>
      <c r="BG84" s="147">
        <f>IF(N84="zákl. přenesená",J84,0)</f>
        <v>0</v>
      </c>
      <c r="BH84" s="147">
        <f>IF(N84="sníž. přenesená",J84,0)</f>
        <v>0</v>
      </c>
      <c r="BI84" s="147">
        <f>IF(N84="nulová",J84,0)</f>
        <v>0</v>
      </c>
      <c r="BJ84" s="18" t="s">
        <v>80</v>
      </c>
      <c r="BK84" s="147">
        <f>ROUND(I84*H84,2)</f>
        <v>0</v>
      </c>
      <c r="BL84" s="18" t="s">
        <v>943</v>
      </c>
      <c r="BM84" s="146" t="s">
        <v>4505</v>
      </c>
    </row>
    <row r="85" spans="2:65" s="1" customFormat="1">
      <c r="B85" s="33"/>
      <c r="D85" s="148" t="s">
        <v>224</v>
      </c>
      <c r="F85" s="149" t="s">
        <v>4506</v>
      </c>
      <c r="I85" s="150"/>
      <c r="L85" s="33"/>
      <c r="M85" s="195"/>
      <c r="N85" s="196"/>
      <c r="O85" s="196"/>
      <c r="P85" s="196"/>
      <c r="Q85" s="196"/>
      <c r="R85" s="196"/>
      <c r="S85" s="196"/>
      <c r="T85" s="197"/>
      <c r="AT85" s="18" t="s">
        <v>224</v>
      </c>
      <c r="AU85" s="18" t="s">
        <v>82</v>
      </c>
    </row>
    <row r="86" spans="2:65" s="1" customFormat="1" ht="7" customHeight="1">
      <c r="B86" s="42"/>
      <c r="C86" s="43"/>
      <c r="D86" s="43"/>
      <c r="E86" s="43"/>
      <c r="F86" s="43"/>
      <c r="G86" s="43"/>
      <c r="H86" s="43"/>
      <c r="I86" s="43"/>
      <c r="J86" s="43"/>
      <c r="K86" s="43"/>
      <c r="L86" s="33"/>
    </row>
  </sheetData>
  <autoFilter ref="C80:K85" xr:uid="{00000000-0009-0000-0000-000013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B2:BM90"/>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145</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16.5" customHeight="1">
      <c r="B9" s="33"/>
      <c r="E9" s="334" t="s">
        <v>4507</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tr">
        <f>IF('Rekapitulace stavby'!AN16="","",'Rekapitulace stavby'!AN16)</f>
        <v/>
      </c>
      <c r="L20" s="33"/>
    </row>
    <row r="21" spans="2:12" s="1" customFormat="1" ht="18" customHeight="1">
      <c r="B21" s="33"/>
      <c r="E21" s="26" t="str">
        <f>IF('Rekapitulace stavby'!E17="","",'Rekapitulace stavby'!E17)</f>
        <v>Atelier-r, s.r.o.</v>
      </c>
      <c r="I21" s="28" t="s">
        <v>29</v>
      </c>
      <c r="J21" s="26" t="str">
        <f>IF('Rekapitulace stavby'!AN17="","",'Rekapitulace stavby'!AN17)</f>
        <v/>
      </c>
      <c r="L21" s="33"/>
    </row>
    <row r="22" spans="2:12" s="1" customFormat="1" ht="7" customHeight="1">
      <c r="B22" s="33"/>
      <c r="L22" s="33"/>
    </row>
    <row r="23" spans="2:12" s="1" customFormat="1" ht="12" customHeight="1">
      <c r="B23" s="33"/>
      <c r="D23" s="28" t="s">
        <v>35</v>
      </c>
      <c r="I23" s="28" t="s">
        <v>27</v>
      </c>
      <c r="J23" s="26" t="s">
        <v>3</v>
      </c>
      <c r="L23" s="33"/>
    </row>
    <row r="24" spans="2:12" s="1" customFormat="1" ht="18" customHeight="1">
      <c r="B24" s="33"/>
      <c r="E24" s="26" t="s">
        <v>4508</v>
      </c>
      <c r="I24" s="28" t="s">
        <v>29</v>
      </c>
      <c r="J24" s="26" t="s">
        <v>3</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ROUND((SUM(BE81:BE89)),  2)</f>
        <v>0</v>
      </c>
      <c r="I33" s="94">
        <v>0.21</v>
      </c>
      <c r="J33" s="84">
        <f>ROUND(((SUM(BE81:BE89))*I33),  2)</f>
        <v>0</v>
      </c>
      <c r="L33" s="33"/>
    </row>
    <row r="34" spans="2:12" s="1" customFormat="1" ht="14.4" customHeight="1">
      <c r="B34" s="33"/>
      <c r="E34" s="28" t="s">
        <v>45</v>
      </c>
      <c r="F34" s="84">
        <f>ROUND((SUM(BF81:BF89)),  2)</f>
        <v>0</v>
      </c>
      <c r="I34" s="94">
        <v>0.15</v>
      </c>
      <c r="J34" s="84">
        <f>ROUND(((SUM(BF81:BF89))*I34),  2)</f>
        <v>0</v>
      </c>
      <c r="L34" s="33"/>
    </row>
    <row r="35" spans="2:12" s="1" customFormat="1" ht="14.4" hidden="1" customHeight="1">
      <c r="B35" s="33"/>
      <c r="E35" s="28" t="s">
        <v>46</v>
      </c>
      <c r="F35" s="84">
        <f>ROUND((SUM(BG81:BG89)),  2)</f>
        <v>0</v>
      </c>
      <c r="I35" s="94">
        <v>0.21</v>
      </c>
      <c r="J35" s="84">
        <f>0</f>
        <v>0</v>
      </c>
      <c r="L35" s="33"/>
    </row>
    <row r="36" spans="2:12" s="1" customFormat="1" ht="14.4" hidden="1" customHeight="1">
      <c r="B36" s="33"/>
      <c r="E36" s="28" t="s">
        <v>47</v>
      </c>
      <c r="F36" s="84">
        <f>ROUND((SUM(BH81:BH89)),  2)</f>
        <v>0</v>
      </c>
      <c r="I36" s="94">
        <v>0.15</v>
      </c>
      <c r="J36" s="84">
        <f>0</f>
        <v>0</v>
      </c>
      <c r="L36" s="33"/>
    </row>
    <row r="37" spans="2:12" s="1" customFormat="1" ht="14.4" hidden="1" customHeight="1">
      <c r="B37" s="33"/>
      <c r="E37" s="28" t="s">
        <v>48</v>
      </c>
      <c r="F37" s="84">
        <f>ROUND((SUM(BI81:BI89)),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16.5" customHeight="1">
      <c r="B50" s="33"/>
      <c r="E50" s="334" t="str">
        <f>E9</f>
        <v>22-SO063-11 - SO.11  Dendrologie a Sadové úpravy</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Atelier-r, s.r.o.</v>
      </c>
      <c r="L54" s="33"/>
    </row>
    <row r="55" spans="2:47" s="1" customFormat="1" ht="25.65" customHeight="1">
      <c r="B55" s="33"/>
      <c r="C55" s="28" t="s">
        <v>30</v>
      </c>
      <c r="F55" s="26" t="str">
        <f>IF(E18="","",E18)</f>
        <v>Vyplň údaj</v>
      </c>
      <c r="I55" s="28" t="s">
        <v>35</v>
      </c>
      <c r="J55" s="31" t="str">
        <f>E24</f>
        <v>Ing. Dagmar Hawerlandová</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J81</f>
        <v>0</v>
      </c>
      <c r="L59" s="33"/>
      <c r="AU59" s="18" t="s">
        <v>169</v>
      </c>
    </row>
    <row r="60" spans="2:47" s="8" customFormat="1" ht="25" customHeight="1">
      <c r="B60" s="104"/>
      <c r="D60" s="105" t="s">
        <v>170</v>
      </c>
      <c r="E60" s="106"/>
      <c r="F60" s="106"/>
      <c r="G60" s="106"/>
      <c r="H60" s="106"/>
      <c r="I60" s="106"/>
      <c r="J60" s="107">
        <f>J82</f>
        <v>0</v>
      </c>
      <c r="L60" s="104"/>
    </row>
    <row r="61" spans="2:47" s="9" customFormat="1" ht="19.899999999999999" customHeight="1">
      <c r="B61" s="108"/>
      <c r="D61" s="109" t="s">
        <v>171</v>
      </c>
      <c r="E61" s="110"/>
      <c r="F61" s="110"/>
      <c r="G61" s="110"/>
      <c r="H61" s="110"/>
      <c r="I61" s="110"/>
      <c r="J61" s="111">
        <f>J83</f>
        <v>0</v>
      </c>
      <c r="L61" s="108"/>
    </row>
    <row r="62" spans="2:47" s="1" customFormat="1" ht="21.75" customHeight="1">
      <c r="B62" s="33"/>
      <c r="L62" s="33"/>
    </row>
    <row r="63" spans="2:47" s="1" customFormat="1" ht="7" customHeight="1">
      <c r="B63" s="42"/>
      <c r="C63" s="43"/>
      <c r="D63" s="43"/>
      <c r="E63" s="43"/>
      <c r="F63" s="43"/>
      <c r="G63" s="43"/>
      <c r="H63" s="43"/>
      <c r="I63" s="43"/>
      <c r="J63" s="43"/>
      <c r="K63" s="43"/>
      <c r="L63" s="33"/>
    </row>
    <row r="67" spans="2:20" s="1" customFormat="1" ht="7" customHeight="1">
      <c r="B67" s="44"/>
      <c r="C67" s="45"/>
      <c r="D67" s="45"/>
      <c r="E67" s="45"/>
      <c r="F67" s="45"/>
      <c r="G67" s="45"/>
      <c r="H67" s="45"/>
      <c r="I67" s="45"/>
      <c r="J67" s="45"/>
      <c r="K67" s="45"/>
      <c r="L67" s="33"/>
    </row>
    <row r="68" spans="2:20" s="1" customFormat="1" ht="25" customHeight="1">
      <c r="B68" s="33"/>
      <c r="C68" s="22" t="s">
        <v>201</v>
      </c>
      <c r="L68" s="33"/>
    </row>
    <row r="69" spans="2:20" s="1" customFormat="1" ht="7" customHeight="1">
      <c r="B69" s="33"/>
      <c r="L69" s="33"/>
    </row>
    <row r="70" spans="2:20" s="1" customFormat="1" ht="12" customHeight="1">
      <c r="B70" s="33"/>
      <c r="C70" s="28" t="s">
        <v>18</v>
      </c>
      <c r="L70" s="33"/>
    </row>
    <row r="71" spans="2:20" s="1" customFormat="1" ht="16.5" customHeight="1">
      <c r="B71" s="33"/>
      <c r="E71" s="339" t="str">
        <f>E7</f>
        <v>Czech Globe - pavilon D</v>
      </c>
      <c r="F71" s="340"/>
      <c r="G71" s="340"/>
      <c r="H71" s="340"/>
      <c r="L71" s="33"/>
    </row>
    <row r="72" spans="2:20" s="1" customFormat="1" ht="12" customHeight="1">
      <c r="B72" s="33"/>
      <c r="C72" s="28" t="s">
        <v>161</v>
      </c>
      <c r="L72" s="33"/>
    </row>
    <row r="73" spans="2:20" s="1" customFormat="1" ht="16.5" customHeight="1">
      <c r="B73" s="33"/>
      <c r="E73" s="334" t="str">
        <f>E9</f>
        <v>22-SO063-11 - SO.11  Dendrologie a Sadové úpravy</v>
      </c>
      <c r="F73" s="338"/>
      <c r="G73" s="338"/>
      <c r="H73" s="338"/>
      <c r="L73" s="33"/>
    </row>
    <row r="74" spans="2:20" s="1" customFormat="1" ht="7" customHeight="1">
      <c r="B74" s="33"/>
      <c r="L74" s="33"/>
    </row>
    <row r="75" spans="2:20" s="1" customFormat="1" ht="12" customHeight="1">
      <c r="B75" s="33"/>
      <c r="C75" s="28" t="s">
        <v>22</v>
      </c>
      <c r="F75" s="26" t="str">
        <f>F12</f>
        <v>Brno</v>
      </c>
      <c r="I75" s="28" t="s">
        <v>24</v>
      </c>
      <c r="J75" s="50" t="str">
        <f>IF(J12="","",J12)</f>
        <v>23. 9. 2022</v>
      </c>
      <c r="L75" s="33"/>
    </row>
    <row r="76" spans="2:20" s="1" customFormat="1" ht="7" customHeight="1">
      <c r="B76" s="33"/>
      <c r="L76" s="33"/>
    </row>
    <row r="77" spans="2:20" s="1" customFormat="1" ht="15.15" customHeight="1">
      <c r="B77" s="33"/>
      <c r="C77" s="28" t="s">
        <v>26</v>
      </c>
      <c r="F77" s="26" t="str">
        <f>E15</f>
        <v>Ústav výzkumu globální změny AV ČR</v>
      </c>
      <c r="I77" s="28" t="s">
        <v>32</v>
      </c>
      <c r="J77" s="31" t="str">
        <f>E21</f>
        <v>Atelier-r, s.r.o.</v>
      </c>
      <c r="L77" s="33"/>
    </row>
    <row r="78" spans="2:20" s="1" customFormat="1" ht="25.65" customHeight="1">
      <c r="B78" s="33"/>
      <c r="C78" s="28" t="s">
        <v>30</v>
      </c>
      <c r="F78" s="26" t="str">
        <f>IF(E18="","",E18)</f>
        <v>Vyplň údaj</v>
      </c>
      <c r="I78" s="28" t="s">
        <v>35</v>
      </c>
      <c r="J78" s="31" t="str">
        <f>E24</f>
        <v>Ing. Dagmar Hawerlandová</v>
      </c>
      <c r="L78" s="33"/>
    </row>
    <row r="79" spans="2:20" s="1" customFormat="1" ht="10.25" customHeight="1">
      <c r="B79" s="33"/>
      <c r="L79" s="33"/>
    </row>
    <row r="80" spans="2:20" s="10" customFormat="1" ht="29.25" customHeight="1">
      <c r="B80" s="112"/>
      <c r="C80" s="113" t="s">
        <v>202</v>
      </c>
      <c r="D80" s="114" t="s">
        <v>58</v>
      </c>
      <c r="E80" s="114" t="s">
        <v>54</v>
      </c>
      <c r="F80" s="114" t="s">
        <v>55</v>
      </c>
      <c r="G80" s="114" t="s">
        <v>203</v>
      </c>
      <c r="H80" s="114" t="s">
        <v>204</v>
      </c>
      <c r="I80" s="114" t="s">
        <v>205</v>
      </c>
      <c r="J80" s="115" t="s">
        <v>168</v>
      </c>
      <c r="K80" s="116" t="s">
        <v>206</v>
      </c>
      <c r="L80" s="112"/>
      <c r="M80" s="57" t="s">
        <v>3</v>
      </c>
      <c r="N80" s="58" t="s">
        <v>43</v>
      </c>
      <c r="O80" s="58" t="s">
        <v>207</v>
      </c>
      <c r="P80" s="58" t="s">
        <v>208</v>
      </c>
      <c r="Q80" s="58" t="s">
        <v>209</v>
      </c>
      <c r="R80" s="58" t="s">
        <v>210</v>
      </c>
      <c r="S80" s="58" t="s">
        <v>211</v>
      </c>
      <c r="T80" s="59" t="s">
        <v>212</v>
      </c>
    </row>
    <row r="81" spans="2:65" s="1" customFormat="1" ht="22.75" customHeight="1">
      <c r="B81" s="33"/>
      <c r="C81" s="62" t="s">
        <v>213</v>
      </c>
      <c r="J81" s="117">
        <f>BK81</f>
        <v>0</v>
      </c>
      <c r="L81" s="33"/>
      <c r="M81" s="60"/>
      <c r="N81" s="51"/>
      <c r="O81" s="51"/>
      <c r="P81" s="118">
        <f>P82</f>
        <v>0</v>
      </c>
      <c r="Q81" s="51"/>
      <c r="R81" s="118">
        <f>R82</f>
        <v>0</v>
      </c>
      <c r="S81" s="51"/>
      <c r="T81" s="119">
        <f>T82</f>
        <v>0</v>
      </c>
      <c r="AT81" s="18" t="s">
        <v>72</v>
      </c>
      <c r="AU81" s="18" t="s">
        <v>169</v>
      </c>
      <c r="BK81" s="120">
        <f>BK82</f>
        <v>0</v>
      </c>
    </row>
    <row r="82" spans="2:65" s="11" customFormat="1" ht="25.9" customHeight="1">
      <c r="B82" s="121"/>
      <c r="D82" s="122" t="s">
        <v>72</v>
      </c>
      <c r="E82" s="123" t="s">
        <v>214</v>
      </c>
      <c r="F82" s="123" t="s">
        <v>215</v>
      </c>
      <c r="I82" s="124"/>
      <c r="J82" s="125">
        <f>BK82</f>
        <v>0</v>
      </c>
      <c r="L82" s="121"/>
      <c r="M82" s="126"/>
      <c r="P82" s="127">
        <f>P83</f>
        <v>0</v>
      </c>
      <c r="R82" s="127">
        <f>R83</f>
        <v>0</v>
      </c>
      <c r="T82" s="128">
        <f>T83</f>
        <v>0</v>
      </c>
      <c r="AR82" s="122" t="s">
        <v>80</v>
      </c>
      <c r="AT82" s="129" t="s">
        <v>72</v>
      </c>
      <c r="AU82" s="129" t="s">
        <v>73</v>
      </c>
      <c r="AY82" s="122" t="s">
        <v>216</v>
      </c>
      <c r="BK82" s="130">
        <f>BK83</f>
        <v>0</v>
      </c>
    </row>
    <row r="83" spans="2:65" s="11" customFormat="1" ht="22.75" customHeight="1">
      <c r="B83" s="121"/>
      <c r="D83" s="122" t="s">
        <v>72</v>
      </c>
      <c r="E83" s="131" t="s">
        <v>80</v>
      </c>
      <c r="F83" s="131" t="s">
        <v>217</v>
      </c>
      <c r="I83" s="124"/>
      <c r="J83" s="132">
        <f>BK83</f>
        <v>0</v>
      </c>
      <c r="L83" s="121"/>
      <c r="M83" s="126"/>
      <c r="P83" s="127">
        <f>SUM(P84:P89)</f>
        <v>0</v>
      </c>
      <c r="R83" s="127">
        <f>SUM(R84:R89)</f>
        <v>0</v>
      </c>
      <c r="T83" s="128">
        <f>SUM(T84:T89)</f>
        <v>0</v>
      </c>
      <c r="AR83" s="122" t="s">
        <v>80</v>
      </c>
      <c r="AT83" s="129" t="s">
        <v>72</v>
      </c>
      <c r="AU83" s="129" t="s">
        <v>80</v>
      </c>
      <c r="AY83" s="122" t="s">
        <v>216</v>
      </c>
      <c r="BK83" s="130">
        <f>SUM(BK84:BK89)</f>
        <v>0</v>
      </c>
    </row>
    <row r="84" spans="2:65" s="1" customFormat="1" ht="24.15" customHeight="1">
      <c r="B84" s="133"/>
      <c r="C84" s="134" t="s">
        <v>80</v>
      </c>
      <c r="D84" s="134" t="s">
        <v>218</v>
      </c>
      <c r="E84" s="135" t="s">
        <v>4509</v>
      </c>
      <c r="F84" s="136" t="s">
        <v>4510</v>
      </c>
      <c r="G84" s="137" t="s">
        <v>2913</v>
      </c>
      <c r="H84" s="138">
        <v>1</v>
      </c>
      <c r="I84" s="139"/>
      <c r="J84" s="140">
        <f>ROUND(I84*H84,2)</f>
        <v>0</v>
      </c>
      <c r="K84" s="141"/>
      <c r="L84" s="33"/>
      <c r="M84" s="142" t="s">
        <v>3</v>
      </c>
      <c r="N84" s="143" t="s">
        <v>44</v>
      </c>
      <c r="P84" s="144">
        <f>O84*H84</f>
        <v>0</v>
      </c>
      <c r="Q84" s="144">
        <v>0</v>
      </c>
      <c r="R84" s="144">
        <f>Q84*H84</f>
        <v>0</v>
      </c>
      <c r="S84" s="144">
        <v>0</v>
      </c>
      <c r="T84" s="145">
        <f>S84*H84</f>
        <v>0</v>
      </c>
      <c r="AR84" s="146" t="s">
        <v>222</v>
      </c>
      <c r="AT84" s="146" t="s">
        <v>218</v>
      </c>
      <c r="AU84" s="146" t="s">
        <v>82</v>
      </c>
      <c r="AY84" s="18" t="s">
        <v>216</v>
      </c>
      <c r="BE84" s="147">
        <f>IF(N84="základní",J84,0)</f>
        <v>0</v>
      </c>
      <c r="BF84" s="147">
        <f>IF(N84="snížená",J84,0)</f>
        <v>0</v>
      </c>
      <c r="BG84" s="147">
        <f>IF(N84="zákl. přenesená",J84,0)</f>
        <v>0</v>
      </c>
      <c r="BH84" s="147">
        <f>IF(N84="sníž. přenesená",J84,0)</f>
        <v>0</v>
      </c>
      <c r="BI84" s="147">
        <f>IF(N84="nulová",J84,0)</f>
        <v>0</v>
      </c>
      <c r="BJ84" s="18" t="s">
        <v>80</v>
      </c>
      <c r="BK84" s="147">
        <f>ROUND(I84*H84,2)</f>
        <v>0</v>
      </c>
      <c r="BL84" s="18" t="s">
        <v>222</v>
      </c>
      <c r="BM84" s="146" t="s">
        <v>4511</v>
      </c>
    </row>
    <row r="85" spans="2:65" s="1" customFormat="1" ht="18">
      <c r="B85" s="33"/>
      <c r="D85" s="148" t="s">
        <v>224</v>
      </c>
      <c r="F85" s="149" t="s">
        <v>4512</v>
      </c>
      <c r="I85" s="150"/>
      <c r="L85" s="33"/>
      <c r="M85" s="151"/>
      <c r="T85" s="54"/>
      <c r="AT85" s="18" t="s">
        <v>224</v>
      </c>
      <c r="AU85" s="18" t="s">
        <v>82</v>
      </c>
    </row>
    <row r="86" spans="2:65" s="1" customFormat="1" ht="24.15" customHeight="1">
      <c r="B86" s="133"/>
      <c r="C86" s="134" t="s">
        <v>82</v>
      </c>
      <c r="D86" s="134" t="s">
        <v>218</v>
      </c>
      <c r="E86" s="135" t="s">
        <v>4513</v>
      </c>
      <c r="F86" s="136" t="s">
        <v>4514</v>
      </c>
      <c r="G86" s="137" t="s">
        <v>2913</v>
      </c>
      <c r="H86" s="138">
        <v>1</v>
      </c>
      <c r="I86" s="139"/>
      <c r="J86" s="140">
        <f>ROUND(I86*H86,2)</f>
        <v>0</v>
      </c>
      <c r="K86" s="141"/>
      <c r="L86" s="33"/>
      <c r="M86" s="142" t="s">
        <v>3</v>
      </c>
      <c r="N86" s="143" t="s">
        <v>44</v>
      </c>
      <c r="P86" s="144">
        <f>O86*H86</f>
        <v>0</v>
      </c>
      <c r="Q86" s="144">
        <v>0</v>
      </c>
      <c r="R86" s="144">
        <f>Q86*H86</f>
        <v>0</v>
      </c>
      <c r="S86" s="144">
        <v>0</v>
      </c>
      <c r="T86" s="145">
        <f>S86*H86</f>
        <v>0</v>
      </c>
      <c r="AR86" s="146" t="s">
        <v>222</v>
      </c>
      <c r="AT86" s="146" t="s">
        <v>218</v>
      </c>
      <c r="AU86" s="146" t="s">
        <v>82</v>
      </c>
      <c r="AY86" s="18" t="s">
        <v>216</v>
      </c>
      <c r="BE86" s="147">
        <f>IF(N86="základní",J86,0)</f>
        <v>0</v>
      </c>
      <c r="BF86" s="147">
        <f>IF(N86="snížená",J86,0)</f>
        <v>0</v>
      </c>
      <c r="BG86" s="147">
        <f>IF(N86="zákl. přenesená",J86,0)</f>
        <v>0</v>
      </c>
      <c r="BH86" s="147">
        <f>IF(N86="sníž. přenesená",J86,0)</f>
        <v>0</v>
      </c>
      <c r="BI86" s="147">
        <f>IF(N86="nulová",J86,0)</f>
        <v>0</v>
      </c>
      <c r="BJ86" s="18" t="s">
        <v>80</v>
      </c>
      <c r="BK86" s="147">
        <f>ROUND(I86*H86,2)</f>
        <v>0</v>
      </c>
      <c r="BL86" s="18" t="s">
        <v>222</v>
      </c>
      <c r="BM86" s="146" t="s">
        <v>4515</v>
      </c>
    </row>
    <row r="87" spans="2:65" s="1" customFormat="1" ht="18">
      <c r="B87" s="33"/>
      <c r="D87" s="148" t="s">
        <v>224</v>
      </c>
      <c r="F87" s="149" t="s">
        <v>4516</v>
      </c>
      <c r="I87" s="150"/>
      <c r="L87" s="33"/>
      <c r="M87" s="151"/>
      <c r="T87" s="54"/>
      <c r="AT87" s="18" t="s">
        <v>224</v>
      </c>
      <c r="AU87" s="18" t="s">
        <v>82</v>
      </c>
    </row>
    <row r="88" spans="2:65" s="1" customFormat="1" ht="24.15" customHeight="1">
      <c r="B88" s="133"/>
      <c r="C88" s="134" t="s">
        <v>241</v>
      </c>
      <c r="D88" s="134" t="s">
        <v>218</v>
      </c>
      <c r="E88" s="135" t="s">
        <v>4517</v>
      </c>
      <c r="F88" s="136" t="s">
        <v>4518</v>
      </c>
      <c r="G88" s="137" t="s">
        <v>2913</v>
      </c>
      <c r="H88" s="138">
        <v>1</v>
      </c>
      <c r="I88" s="139"/>
      <c r="J88" s="140">
        <f>ROUND(I88*H88,2)</f>
        <v>0</v>
      </c>
      <c r="K88" s="141"/>
      <c r="L88" s="33"/>
      <c r="M88" s="142" t="s">
        <v>3</v>
      </c>
      <c r="N88" s="143" t="s">
        <v>44</v>
      </c>
      <c r="P88" s="144">
        <f>O88*H88</f>
        <v>0</v>
      </c>
      <c r="Q88" s="144">
        <v>0</v>
      </c>
      <c r="R88" s="144">
        <f>Q88*H88</f>
        <v>0</v>
      </c>
      <c r="S88" s="144">
        <v>0</v>
      </c>
      <c r="T88" s="145">
        <f>S88*H88</f>
        <v>0</v>
      </c>
      <c r="AR88" s="146" t="s">
        <v>222</v>
      </c>
      <c r="AT88" s="146" t="s">
        <v>218</v>
      </c>
      <c r="AU88" s="146" t="s">
        <v>82</v>
      </c>
      <c r="AY88" s="18" t="s">
        <v>216</v>
      </c>
      <c r="BE88" s="147">
        <f>IF(N88="základní",J88,0)</f>
        <v>0</v>
      </c>
      <c r="BF88" s="147">
        <f>IF(N88="snížená",J88,0)</f>
        <v>0</v>
      </c>
      <c r="BG88" s="147">
        <f>IF(N88="zákl. přenesená",J88,0)</f>
        <v>0</v>
      </c>
      <c r="BH88" s="147">
        <f>IF(N88="sníž. přenesená",J88,0)</f>
        <v>0</v>
      </c>
      <c r="BI88" s="147">
        <f>IF(N88="nulová",J88,0)</f>
        <v>0</v>
      </c>
      <c r="BJ88" s="18" t="s">
        <v>80</v>
      </c>
      <c r="BK88" s="147">
        <f>ROUND(I88*H88,2)</f>
        <v>0</v>
      </c>
      <c r="BL88" s="18" t="s">
        <v>222</v>
      </c>
      <c r="BM88" s="146" t="s">
        <v>4519</v>
      </c>
    </row>
    <row r="89" spans="2:65" s="1" customFormat="1" ht="18">
      <c r="B89" s="33"/>
      <c r="D89" s="148" t="s">
        <v>224</v>
      </c>
      <c r="F89" s="149" t="s">
        <v>4520</v>
      </c>
      <c r="I89" s="150"/>
      <c r="L89" s="33"/>
      <c r="M89" s="195"/>
      <c r="N89" s="196"/>
      <c r="O89" s="196"/>
      <c r="P89" s="196"/>
      <c r="Q89" s="196"/>
      <c r="R89" s="196"/>
      <c r="S89" s="196"/>
      <c r="T89" s="197"/>
      <c r="AT89" s="18" t="s">
        <v>224</v>
      </c>
      <c r="AU89" s="18" t="s">
        <v>82</v>
      </c>
    </row>
    <row r="90" spans="2:65" s="1" customFormat="1" ht="7" customHeight="1">
      <c r="B90" s="42"/>
      <c r="C90" s="43"/>
      <c r="D90" s="43"/>
      <c r="E90" s="43"/>
      <c r="F90" s="43"/>
      <c r="G90" s="43"/>
      <c r="H90" s="43"/>
      <c r="I90" s="43"/>
      <c r="J90" s="43"/>
      <c r="K90" s="43"/>
      <c r="L90" s="33"/>
    </row>
  </sheetData>
  <autoFilter ref="C80:K89" xr:uid="{00000000-0009-0000-0000-000014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2:BM86"/>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148</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16.5" customHeight="1">
      <c r="B9" s="33"/>
      <c r="E9" s="334" t="s">
        <v>4521</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4522</v>
      </c>
      <c r="I21" s="28" t="s">
        <v>29</v>
      </c>
      <c r="J21" s="26" t="s">
        <v>3</v>
      </c>
      <c r="L21" s="33"/>
    </row>
    <row r="22" spans="2:12" s="1" customFormat="1" ht="7" customHeight="1">
      <c r="B22" s="33"/>
      <c r="L22" s="33"/>
    </row>
    <row r="23" spans="2:12" s="1" customFormat="1" ht="12" customHeight="1">
      <c r="B23" s="33"/>
      <c r="D23" s="28" t="s">
        <v>35</v>
      </c>
      <c r="I23" s="28" t="s">
        <v>27</v>
      </c>
      <c r="J23" s="26" t="str">
        <f>IF('Rekapitulace stavby'!AN19="","",'Rekapitulace stavby'!AN19)</f>
        <v/>
      </c>
      <c r="L23" s="33"/>
    </row>
    <row r="24" spans="2:12" s="1" customFormat="1" ht="18" customHeight="1">
      <c r="B24" s="33"/>
      <c r="E24" s="26" t="str">
        <f>IF('Rekapitulace stavby'!E20="","",'Rekapitulace stavby'!E20)</f>
        <v xml:space="preserve"> </v>
      </c>
      <c r="I24" s="28" t="s">
        <v>29</v>
      </c>
      <c r="J24" s="26" t="str">
        <f>IF('Rekapitulace stavby'!AN20="","",'Rekapitulace stavby'!AN20)</f>
        <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ROUND((SUM(BE81:BE85)),  2)</f>
        <v>0</v>
      </c>
      <c r="I33" s="94">
        <v>0.21</v>
      </c>
      <c r="J33" s="84">
        <f>ROUND(((SUM(BE81:BE85))*I33),  2)</f>
        <v>0</v>
      </c>
      <c r="L33" s="33"/>
    </row>
    <row r="34" spans="2:12" s="1" customFormat="1" ht="14.4" customHeight="1">
      <c r="B34" s="33"/>
      <c r="E34" s="28" t="s">
        <v>45</v>
      </c>
      <c r="F34" s="84">
        <f>ROUND((SUM(BF81:BF85)),  2)</f>
        <v>0</v>
      </c>
      <c r="I34" s="94">
        <v>0.15</v>
      </c>
      <c r="J34" s="84">
        <f>ROUND(((SUM(BF81:BF85))*I34),  2)</f>
        <v>0</v>
      </c>
      <c r="L34" s="33"/>
    </row>
    <row r="35" spans="2:12" s="1" customFormat="1" ht="14.4" hidden="1" customHeight="1">
      <c r="B35" s="33"/>
      <c r="E35" s="28" t="s">
        <v>46</v>
      </c>
      <c r="F35" s="84">
        <f>ROUND((SUM(BG81:BG85)),  2)</f>
        <v>0</v>
      </c>
      <c r="I35" s="94">
        <v>0.21</v>
      </c>
      <c r="J35" s="84">
        <f>0</f>
        <v>0</v>
      </c>
      <c r="L35" s="33"/>
    </row>
    <row r="36" spans="2:12" s="1" customFormat="1" ht="14.4" hidden="1" customHeight="1">
      <c r="B36" s="33"/>
      <c r="E36" s="28" t="s">
        <v>47</v>
      </c>
      <c r="F36" s="84">
        <f>ROUND((SUM(BH81:BH85)),  2)</f>
        <v>0</v>
      </c>
      <c r="I36" s="94">
        <v>0.15</v>
      </c>
      <c r="J36" s="84">
        <f>0</f>
        <v>0</v>
      </c>
      <c r="L36" s="33"/>
    </row>
    <row r="37" spans="2:12" s="1" customFormat="1" ht="14.4" hidden="1" customHeight="1">
      <c r="B37" s="33"/>
      <c r="E37" s="28" t="s">
        <v>48</v>
      </c>
      <c r="F37" s="84">
        <f>ROUND((SUM(BI81:BI85)),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16.5" customHeight="1">
      <c r="B50" s="33"/>
      <c r="E50" s="334" t="str">
        <f>E9</f>
        <v>22-SO063-12 - SO.12  Geotermální vrty</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IceEnergy</v>
      </c>
      <c r="L54" s="33"/>
    </row>
    <row r="55" spans="2:47" s="1" customFormat="1" ht="15.15" customHeight="1">
      <c r="B55" s="33"/>
      <c r="C55" s="28" t="s">
        <v>30</v>
      </c>
      <c r="F55" s="26" t="str">
        <f>IF(E18="","",E18)</f>
        <v>Vyplň údaj</v>
      </c>
      <c r="I55" s="28" t="s">
        <v>35</v>
      </c>
      <c r="J55" s="31" t="str">
        <f>E24</f>
        <v xml:space="preserve"> </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J81</f>
        <v>0</v>
      </c>
      <c r="L59" s="33"/>
      <c r="AU59" s="18" t="s">
        <v>169</v>
      </c>
    </row>
    <row r="60" spans="2:47" s="8" customFormat="1" ht="25" customHeight="1">
      <c r="B60" s="104"/>
      <c r="D60" s="105" t="s">
        <v>180</v>
      </c>
      <c r="E60" s="106"/>
      <c r="F60" s="106"/>
      <c r="G60" s="106"/>
      <c r="H60" s="106"/>
      <c r="I60" s="106"/>
      <c r="J60" s="107">
        <f>J82</f>
        <v>0</v>
      </c>
      <c r="L60" s="104"/>
    </row>
    <row r="61" spans="2:47" s="9" customFormat="1" ht="19.899999999999999" customHeight="1">
      <c r="B61" s="108"/>
      <c r="D61" s="109" t="s">
        <v>4523</v>
      </c>
      <c r="E61" s="110"/>
      <c r="F61" s="110"/>
      <c r="G61" s="110"/>
      <c r="H61" s="110"/>
      <c r="I61" s="110"/>
      <c r="J61" s="111">
        <f>J83</f>
        <v>0</v>
      </c>
      <c r="L61" s="108"/>
    </row>
    <row r="62" spans="2:47" s="1" customFormat="1" ht="21.75" customHeight="1">
      <c r="B62" s="33"/>
      <c r="L62" s="33"/>
    </row>
    <row r="63" spans="2:47" s="1" customFormat="1" ht="7" customHeight="1">
      <c r="B63" s="42"/>
      <c r="C63" s="43"/>
      <c r="D63" s="43"/>
      <c r="E63" s="43"/>
      <c r="F63" s="43"/>
      <c r="G63" s="43"/>
      <c r="H63" s="43"/>
      <c r="I63" s="43"/>
      <c r="J63" s="43"/>
      <c r="K63" s="43"/>
      <c r="L63" s="33"/>
    </row>
    <row r="67" spans="2:20" s="1" customFormat="1" ht="7" customHeight="1">
      <c r="B67" s="44"/>
      <c r="C67" s="45"/>
      <c r="D67" s="45"/>
      <c r="E67" s="45"/>
      <c r="F67" s="45"/>
      <c r="G67" s="45"/>
      <c r="H67" s="45"/>
      <c r="I67" s="45"/>
      <c r="J67" s="45"/>
      <c r="K67" s="45"/>
      <c r="L67" s="33"/>
    </row>
    <row r="68" spans="2:20" s="1" customFormat="1" ht="25" customHeight="1">
      <c r="B68" s="33"/>
      <c r="C68" s="22" t="s">
        <v>201</v>
      </c>
      <c r="L68" s="33"/>
    </row>
    <row r="69" spans="2:20" s="1" customFormat="1" ht="7" customHeight="1">
      <c r="B69" s="33"/>
      <c r="L69" s="33"/>
    </row>
    <row r="70" spans="2:20" s="1" customFormat="1" ht="12" customHeight="1">
      <c r="B70" s="33"/>
      <c r="C70" s="28" t="s">
        <v>18</v>
      </c>
      <c r="L70" s="33"/>
    </row>
    <row r="71" spans="2:20" s="1" customFormat="1" ht="16.5" customHeight="1">
      <c r="B71" s="33"/>
      <c r="E71" s="339" t="str">
        <f>E7</f>
        <v>Czech Globe - pavilon D</v>
      </c>
      <c r="F71" s="340"/>
      <c r="G71" s="340"/>
      <c r="H71" s="340"/>
      <c r="L71" s="33"/>
    </row>
    <row r="72" spans="2:20" s="1" customFormat="1" ht="12" customHeight="1">
      <c r="B72" s="33"/>
      <c r="C72" s="28" t="s">
        <v>161</v>
      </c>
      <c r="L72" s="33"/>
    </row>
    <row r="73" spans="2:20" s="1" customFormat="1" ht="16.5" customHeight="1">
      <c r="B73" s="33"/>
      <c r="E73" s="334" t="str">
        <f>E9</f>
        <v>22-SO063-12 - SO.12  Geotermální vrty</v>
      </c>
      <c r="F73" s="338"/>
      <c r="G73" s="338"/>
      <c r="H73" s="338"/>
      <c r="L73" s="33"/>
    </row>
    <row r="74" spans="2:20" s="1" customFormat="1" ht="7" customHeight="1">
      <c r="B74" s="33"/>
      <c r="L74" s="33"/>
    </row>
    <row r="75" spans="2:20" s="1" customFormat="1" ht="12" customHeight="1">
      <c r="B75" s="33"/>
      <c r="C75" s="28" t="s">
        <v>22</v>
      </c>
      <c r="F75" s="26" t="str">
        <f>F12</f>
        <v>Brno</v>
      </c>
      <c r="I75" s="28" t="s">
        <v>24</v>
      </c>
      <c r="J75" s="50" t="str">
        <f>IF(J12="","",J12)</f>
        <v>23. 9. 2022</v>
      </c>
      <c r="L75" s="33"/>
    </row>
    <row r="76" spans="2:20" s="1" customFormat="1" ht="7" customHeight="1">
      <c r="B76" s="33"/>
      <c r="L76" s="33"/>
    </row>
    <row r="77" spans="2:20" s="1" customFormat="1" ht="15.15" customHeight="1">
      <c r="B77" s="33"/>
      <c r="C77" s="28" t="s">
        <v>26</v>
      </c>
      <c r="F77" s="26" t="str">
        <f>E15</f>
        <v>Ústav výzkumu globální změny AV ČR</v>
      </c>
      <c r="I77" s="28" t="s">
        <v>32</v>
      </c>
      <c r="J77" s="31" t="str">
        <f>E21</f>
        <v>IceEnergy</v>
      </c>
      <c r="L77" s="33"/>
    </row>
    <row r="78" spans="2:20" s="1" customFormat="1" ht="15.15" customHeight="1">
      <c r="B78" s="33"/>
      <c r="C78" s="28" t="s">
        <v>30</v>
      </c>
      <c r="F78" s="26" t="str">
        <f>IF(E18="","",E18)</f>
        <v>Vyplň údaj</v>
      </c>
      <c r="I78" s="28" t="s">
        <v>35</v>
      </c>
      <c r="J78" s="31" t="str">
        <f>E24</f>
        <v xml:space="preserve"> </v>
      </c>
      <c r="L78" s="33"/>
    </row>
    <row r="79" spans="2:20" s="1" customFormat="1" ht="10.25" customHeight="1">
      <c r="B79" s="33"/>
      <c r="L79" s="33"/>
    </row>
    <row r="80" spans="2:20" s="10" customFormat="1" ht="29.25" customHeight="1">
      <c r="B80" s="112"/>
      <c r="C80" s="113" t="s">
        <v>202</v>
      </c>
      <c r="D80" s="114" t="s">
        <v>58</v>
      </c>
      <c r="E80" s="114" t="s">
        <v>54</v>
      </c>
      <c r="F80" s="114" t="s">
        <v>55</v>
      </c>
      <c r="G80" s="114" t="s">
        <v>203</v>
      </c>
      <c r="H80" s="114" t="s">
        <v>204</v>
      </c>
      <c r="I80" s="114" t="s">
        <v>205</v>
      </c>
      <c r="J80" s="115" t="s">
        <v>168</v>
      </c>
      <c r="K80" s="116" t="s">
        <v>206</v>
      </c>
      <c r="L80" s="112"/>
      <c r="M80" s="57" t="s">
        <v>3</v>
      </c>
      <c r="N80" s="58" t="s">
        <v>43</v>
      </c>
      <c r="O80" s="58" t="s">
        <v>207</v>
      </c>
      <c r="P80" s="58" t="s">
        <v>208</v>
      </c>
      <c r="Q80" s="58" t="s">
        <v>209</v>
      </c>
      <c r="R80" s="58" t="s">
        <v>210</v>
      </c>
      <c r="S80" s="58" t="s">
        <v>211</v>
      </c>
      <c r="T80" s="59" t="s">
        <v>212</v>
      </c>
    </row>
    <row r="81" spans="2:65" s="1" customFormat="1" ht="22.75" customHeight="1">
      <c r="B81" s="33"/>
      <c r="C81" s="62" t="s">
        <v>213</v>
      </c>
      <c r="J81" s="117">
        <f>BK81</f>
        <v>0</v>
      </c>
      <c r="L81" s="33"/>
      <c r="M81" s="60"/>
      <c r="N81" s="51"/>
      <c r="O81" s="51"/>
      <c r="P81" s="118">
        <f>P82</f>
        <v>0</v>
      </c>
      <c r="Q81" s="51"/>
      <c r="R81" s="118">
        <f>R82</f>
        <v>6.2700000000000004E-3</v>
      </c>
      <c r="S81" s="51"/>
      <c r="T81" s="119">
        <f>T82</f>
        <v>0</v>
      </c>
      <c r="AT81" s="18" t="s">
        <v>72</v>
      </c>
      <c r="AU81" s="18" t="s">
        <v>169</v>
      </c>
      <c r="BK81" s="120">
        <f>BK82</f>
        <v>0</v>
      </c>
    </row>
    <row r="82" spans="2:65" s="11" customFormat="1" ht="25.9" customHeight="1">
      <c r="B82" s="121"/>
      <c r="D82" s="122" t="s">
        <v>72</v>
      </c>
      <c r="E82" s="123" t="s">
        <v>2004</v>
      </c>
      <c r="F82" s="123" t="s">
        <v>2005</v>
      </c>
      <c r="I82" s="124"/>
      <c r="J82" s="125">
        <f>BK82</f>
        <v>0</v>
      </c>
      <c r="L82" s="121"/>
      <c r="M82" s="126"/>
      <c r="P82" s="127">
        <f>P83</f>
        <v>0</v>
      </c>
      <c r="R82" s="127">
        <f>R83</f>
        <v>6.2700000000000004E-3</v>
      </c>
      <c r="T82" s="128">
        <f>T83</f>
        <v>0</v>
      </c>
      <c r="AR82" s="122" t="s">
        <v>82</v>
      </c>
      <c r="AT82" s="129" t="s">
        <v>72</v>
      </c>
      <c r="AU82" s="129" t="s">
        <v>73</v>
      </c>
      <c r="AY82" s="122" t="s">
        <v>216</v>
      </c>
      <c r="BK82" s="130">
        <f>BK83</f>
        <v>0</v>
      </c>
    </row>
    <row r="83" spans="2:65" s="11" customFormat="1" ht="22.75" customHeight="1">
      <c r="B83" s="121"/>
      <c r="D83" s="122" t="s">
        <v>72</v>
      </c>
      <c r="E83" s="131" t="s">
        <v>4524</v>
      </c>
      <c r="F83" s="131" t="s">
        <v>4525</v>
      </c>
      <c r="I83" s="124"/>
      <c r="J83" s="132">
        <f>BK83</f>
        <v>0</v>
      </c>
      <c r="L83" s="121"/>
      <c r="M83" s="126"/>
      <c r="P83" s="127">
        <f>SUM(P84:P85)</f>
        <v>0</v>
      </c>
      <c r="R83" s="127">
        <f>SUM(R84:R85)</f>
        <v>6.2700000000000004E-3</v>
      </c>
      <c r="T83" s="128">
        <f>SUM(T84:T85)</f>
        <v>0</v>
      </c>
      <c r="AR83" s="122" t="s">
        <v>82</v>
      </c>
      <c r="AT83" s="129" t="s">
        <v>72</v>
      </c>
      <c r="AU83" s="129" t="s">
        <v>80</v>
      </c>
      <c r="AY83" s="122" t="s">
        <v>216</v>
      </c>
      <c r="BK83" s="130">
        <f>SUM(BK84:BK85)</f>
        <v>0</v>
      </c>
    </row>
    <row r="84" spans="2:65" s="1" customFormat="1" ht="16.5" customHeight="1">
      <c r="B84" s="133"/>
      <c r="C84" s="134" t="s">
        <v>80</v>
      </c>
      <c r="D84" s="134" t="s">
        <v>218</v>
      </c>
      <c r="E84" s="135" t="s">
        <v>4526</v>
      </c>
      <c r="F84" s="136" t="s">
        <v>4527</v>
      </c>
      <c r="G84" s="137" t="s">
        <v>2913</v>
      </c>
      <c r="H84" s="138">
        <v>1</v>
      </c>
      <c r="I84" s="139"/>
      <c r="J84" s="140">
        <f>ROUND(I84*H84,2)</f>
        <v>0</v>
      </c>
      <c r="K84" s="141"/>
      <c r="L84" s="33"/>
      <c r="M84" s="142" t="s">
        <v>3</v>
      </c>
      <c r="N84" s="143" t="s">
        <v>44</v>
      </c>
      <c r="P84" s="144">
        <f>O84*H84</f>
        <v>0</v>
      </c>
      <c r="Q84" s="144">
        <v>6.2700000000000004E-3</v>
      </c>
      <c r="R84" s="144">
        <f>Q84*H84</f>
        <v>6.2700000000000004E-3</v>
      </c>
      <c r="S84" s="144">
        <v>0</v>
      </c>
      <c r="T84" s="145">
        <f>S84*H84</f>
        <v>0</v>
      </c>
      <c r="AR84" s="146" t="s">
        <v>356</v>
      </c>
      <c r="AT84" s="146" t="s">
        <v>218</v>
      </c>
      <c r="AU84" s="146" t="s">
        <v>82</v>
      </c>
      <c r="AY84" s="18" t="s">
        <v>216</v>
      </c>
      <c r="BE84" s="147">
        <f>IF(N84="základní",J84,0)</f>
        <v>0</v>
      </c>
      <c r="BF84" s="147">
        <f>IF(N84="snížená",J84,0)</f>
        <v>0</v>
      </c>
      <c r="BG84" s="147">
        <f>IF(N84="zákl. přenesená",J84,0)</f>
        <v>0</v>
      </c>
      <c r="BH84" s="147">
        <f>IF(N84="sníž. přenesená",J84,0)</f>
        <v>0</v>
      </c>
      <c r="BI84" s="147">
        <f>IF(N84="nulová",J84,0)</f>
        <v>0</v>
      </c>
      <c r="BJ84" s="18" t="s">
        <v>80</v>
      </c>
      <c r="BK84" s="147">
        <f>ROUND(I84*H84,2)</f>
        <v>0</v>
      </c>
      <c r="BL84" s="18" t="s">
        <v>356</v>
      </c>
      <c r="BM84" s="146" t="s">
        <v>4528</v>
      </c>
    </row>
    <row r="85" spans="2:65" s="1" customFormat="1">
      <c r="B85" s="33"/>
      <c r="D85" s="148" t="s">
        <v>224</v>
      </c>
      <c r="F85" s="149" t="s">
        <v>4529</v>
      </c>
      <c r="I85" s="150"/>
      <c r="L85" s="33"/>
      <c r="M85" s="195"/>
      <c r="N85" s="196"/>
      <c r="O85" s="196"/>
      <c r="P85" s="196"/>
      <c r="Q85" s="196"/>
      <c r="R85" s="196"/>
      <c r="S85" s="196"/>
      <c r="T85" s="197"/>
      <c r="AT85" s="18" t="s">
        <v>224</v>
      </c>
      <c r="AU85" s="18" t="s">
        <v>82</v>
      </c>
    </row>
    <row r="86" spans="2:65" s="1" customFormat="1" ht="7" customHeight="1">
      <c r="B86" s="42"/>
      <c r="C86" s="43"/>
      <c r="D86" s="43"/>
      <c r="E86" s="43"/>
      <c r="F86" s="43"/>
      <c r="G86" s="43"/>
      <c r="H86" s="43"/>
      <c r="I86" s="43"/>
      <c r="J86" s="43"/>
      <c r="K86" s="43"/>
      <c r="L86" s="33"/>
    </row>
  </sheetData>
  <autoFilter ref="C80:K85" xr:uid="{00000000-0009-0000-0000-000015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2:BM86"/>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152</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16.5" customHeight="1">
      <c r="B9" s="33"/>
      <c r="E9" s="334" t="s">
        <v>4530</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4531</v>
      </c>
      <c r="I21" s="28" t="s">
        <v>29</v>
      </c>
      <c r="J21" s="26" t="s">
        <v>3</v>
      </c>
      <c r="L21" s="33"/>
    </row>
    <row r="22" spans="2:12" s="1" customFormat="1" ht="7" customHeight="1">
      <c r="B22" s="33"/>
      <c r="L22" s="33"/>
    </row>
    <row r="23" spans="2:12" s="1" customFormat="1" ht="12" customHeight="1">
      <c r="B23" s="33"/>
      <c r="D23" s="28" t="s">
        <v>35</v>
      </c>
      <c r="I23" s="28" t="s">
        <v>27</v>
      </c>
      <c r="J23" s="26" t="str">
        <f>IF('Rekapitulace stavby'!AN19="","",'Rekapitulace stavby'!AN19)</f>
        <v/>
      </c>
      <c r="L23" s="33"/>
    </row>
    <row r="24" spans="2:12" s="1" customFormat="1" ht="18" customHeight="1">
      <c r="B24" s="33"/>
      <c r="E24" s="26" t="str">
        <f>IF('Rekapitulace stavby'!E20="","",'Rekapitulace stavby'!E20)</f>
        <v xml:space="preserve"> </v>
      </c>
      <c r="I24" s="28" t="s">
        <v>29</v>
      </c>
      <c r="J24" s="26" t="str">
        <f>IF('Rekapitulace stavby'!AN20="","",'Rekapitulace stavby'!AN20)</f>
        <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ROUND((SUM(BE81:BE85)),  2)</f>
        <v>0</v>
      </c>
      <c r="I33" s="94">
        <v>0.21</v>
      </c>
      <c r="J33" s="84">
        <f>ROUND(((SUM(BE81:BE85))*I33),  2)</f>
        <v>0</v>
      </c>
      <c r="L33" s="33"/>
    </row>
    <row r="34" spans="2:12" s="1" customFormat="1" ht="14.4" customHeight="1">
      <c r="B34" s="33"/>
      <c r="E34" s="28" t="s">
        <v>45</v>
      </c>
      <c r="F34" s="84">
        <f>ROUND((SUM(BF81:BF85)),  2)</f>
        <v>0</v>
      </c>
      <c r="I34" s="94">
        <v>0.15</v>
      </c>
      <c r="J34" s="84">
        <f>ROUND(((SUM(BF81:BF85))*I34),  2)</f>
        <v>0</v>
      </c>
      <c r="L34" s="33"/>
    </row>
    <row r="35" spans="2:12" s="1" customFormat="1" ht="14.4" hidden="1" customHeight="1">
      <c r="B35" s="33"/>
      <c r="E35" s="28" t="s">
        <v>46</v>
      </c>
      <c r="F35" s="84">
        <f>ROUND((SUM(BG81:BG85)),  2)</f>
        <v>0</v>
      </c>
      <c r="I35" s="94">
        <v>0.21</v>
      </c>
      <c r="J35" s="84">
        <f>0</f>
        <v>0</v>
      </c>
      <c r="L35" s="33"/>
    </row>
    <row r="36" spans="2:12" s="1" customFormat="1" ht="14.4" hidden="1" customHeight="1">
      <c r="B36" s="33"/>
      <c r="E36" s="28" t="s">
        <v>47</v>
      </c>
      <c r="F36" s="84">
        <f>ROUND((SUM(BH81:BH85)),  2)</f>
        <v>0</v>
      </c>
      <c r="I36" s="94">
        <v>0.15</v>
      </c>
      <c r="J36" s="84">
        <f>0</f>
        <v>0</v>
      </c>
      <c r="L36" s="33"/>
    </row>
    <row r="37" spans="2:12" s="1" customFormat="1" ht="14.4" hidden="1" customHeight="1">
      <c r="B37" s="33"/>
      <c r="E37" s="28" t="s">
        <v>48</v>
      </c>
      <c r="F37" s="84">
        <f>ROUND((SUM(BI81:BI85)),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16.5" customHeight="1">
      <c r="B50" s="33"/>
      <c r="E50" s="334" t="str">
        <f>E9</f>
        <v>22-SO063-32 - PS.02  Fotovoltaické panely</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Svoboda a syn</v>
      </c>
      <c r="L54" s="33"/>
    </row>
    <row r="55" spans="2:47" s="1" customFormat="1" ht="15.15" customHeight="1">
      <c r="B55" s="33"/>
      <c r="C55" s="28" t="s">
        <v>30</v>
      </c>
      <c r="F55" s="26" t="str">
        <f>IF(E18="","",E18)</f>
        <v>Vyplň údaj</v>
      </c>
      <c r="I55" s="28" t="s">
        <v>35</v>
      </c>
      <c r="J55" s="31" t="str">
        <f>E24</f>
        <v xml:space="preserve"> </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J81</f>
        <v>0</v>
      </c>
      <c r="L59" s="33"/>
      <c r="AU59" s="18" t="s">
        <v>169</v>
      </c>
    </row>
    <row r="60" spans="2:47" s="8" customFormat="1" ht="25" customHeight="1">
      <c r="B60" s="104"/>
      <c r="D60" s="105" t="s">
        <v>180</v>
      </c>
      <c r="E60" s="106"/>
      <c r="F60" s="106"/>
      <c r="G60" s="106"/>
      <c r="H60" s="106"/>
      <c r="I60" s="106"/>
      <c r="J60" s="107">
        <f>J82</f>
        <v>0</v>
      </c>
      <c r="L60" s="104"/>
    </row>
    <row r="61" spans="2:47" s="9" customFormat="1" ht="19.899999999999999" customHeight="1">
      <c r="B61" s="108"/>
      <c r="D61" s="109" t="s">
        <v>4210</v>
      </c>
      <c r="E61" s="110"/>
      <c r="F61" s="110"/>
      <c r="G61" s="110"/>
      <c r="H61" s="110"/>
      <c r="I61" s="110"/>
      <c r="J61" s="111">
        <f>J83</f>
        <v>0</v>
      </c>
      <c r="L61" s="108"/>
    </row>
    <row r="62" spans="2:47" s="1" customFormat="1" ht="21.75" customHeight="1">
      <c r="B62" s="33"/>
      <c r="L62" s="33"/>
    </row>
    <row r="63" spans="2:47" s="1" customFormat="1" ht="7" customHeight="1">
      <c r="B63" s="42"/>
      <c r="C63" s="43"/>
      <c r="D63" s="43"/>
      <c r="E63" s="43"/>
      <c r="F63" s="43"/>
      <c r="G63" s="43"/>
      <c r="H63" s="43"/>
      <c r="I63" s="43"/>
      <c r="J63" s="43"/>
      <c r="K63" s="43"/>
      <c r="L63" s="33"/>
    </row>
    <row r="67" spans="2:20" s="1" customFormat="1" ht="7" customHeight="1">
      <c r="B67" s="44"/>
      <c r="C67" s="45"/>
      <c r="D67" s="45"/>
      <c r="E67" s="45"/>
      <c r="F67" s="45"/>
      <c r="G67" s="45"/>
      <c r="H67" s="45"/>
      <c r="I67" s="45"/>
      <c r="J67" s="45"/>
      <c r="K67" s="45"/>
      <c r="L67" s="33"/>
    </row>
    <row r="68" spans="2:20" s="1" customFormat="1" ht="25" customHeight="1">
      <c r="B68" s="33"/>
      <c r="C68" s="22" t="s">
        <v>201</v>
      </c>
      <c r="L68" s="33"/>
    </row>
    <row r="69" spans="2:20" s="1" customFormat="1" ht="7" customHeight="1">
      <c r="B69" s="33"/>
      <c r="L69" s="33"/>
    </row>
    <row r="70" spans="2:20" s="1" customFormat="1" ht="12" customHeight="1">
      <c r="B70" s="33"/>
      <c r="C70" s="28" t="s">
        <v>18</v>
      </c>
      <c r="L70" s="33"/>
    </row>
    <row r="71" spans="2:20" s="1" customFormat="1" ht="16.5" customHeight="1">
      <c r="B71" s="33"/>
      <c r="E71" s="339" t="str">
        <f>E7</f>
        <v>Czech Globe - pavilon D</v>
      </c>
      <c r="F71" s="340"/>
      <c r="G71" s="340"/>
      <c r="H71" s="340"/>
      <c r="L71" s="33"/>
    </row>
    <row r="72" spans="2:20" s="1" customFormat="1" ht="12" customHeight="1">
      <c r="B72" s="33"/>
      <c r="C72" s="28" t="s">
        <v>161</v>
      </c>
      <c r="L72" s="33"/>
    </row>
    <row r="73" spans="2:20" s="1" customFormat="1" ht="16.5" customHeight="1">
      <c r="B73" s="33"/>
      <c r="E73" s="334" t="str">
        <f>E9</f>
        <v>22-SO063-32 - PS.02  Fotovoltaické panely</v>
      </c>
      <c r="F73" s="338"/>
      <c r="G73" s="338"/>
      <c r="H73" s="338"/>
      <c r="L73" s="33"/>
    </row>
    <row r="74" spans="2:20" s="1" customFormat="1" ht="7" customHeight="1">
      <c r="B74" s="33"/>
      <c r="L74" s="33"/>
    </row>
    <row r="75" spans="2:20" s="1" customFormat="1" ht="12" customHeight="1">
      <c r="B75" s="33"/>
      <c r="C75" s="28" t="s">
        <v>22</v>
      </c>
      <c r="F75" s="26" t="str">
        <f>F12</f>
        <v>Brno</v>
      </c>
      <c r="I75" s="28" t="s">
        <v>24</v>
      </c>
      <c r="J75" s="50" t="str">
        <f>IF(J12="","",J12)</f>
        <v>23. 9. 2022</v>
      </c>
      <c r="L75" s="33"/>
    </row>
    <row r="76" spans="2:20" s="1" customFormat="1" ht="7" customHeight="1">
      <c r="B76" s="33"/>
      <c r="L76" s="33"/>
    </row>
    <row r="77" spans="2:20" s="1" customFormat="1" ht="15.15" customHeight="1">
      <c r="B77" s="33"/>
      <c r="C77" s="28" t="s">
        <v>26</v>
      </c>
      <c r="F77" s="26" t="str">
        <f>E15</f>
        <v>Ústav výzkumu globální změny AV ČR</v>
      </c>
      <c r="I77" s="28" t="s">
        <v>32</v>
      </c>
      <c r="J77" s="31" t="str">
        <f>E21</f>
        <v>Svoboda a syn</v>
      </c>
      <c r="L77" s="33"/>
    </row>
    <row r="78" spans="2:20" s="1" customFormat="1" ht="15.15" customHeight="1">
      <c r="B78" s="33"/>
      <c r="C78" s="28" t="s">
        <v>30</v>
      </c>
      <c r="F78" s="26" t="str">
        <f>IF(E18="","",E18)</f>
        <v>Vyplň údaj</v>
      </c>
      <c r="I78" s="28" t="s">
        <v>35</v>
      </c>
      <c r="J78" s="31" t="str">
        <f>E24</f>
        <v xml:space="preserve"> </v>
      </c>
      <c r="L78" s="33"/>
    </row>
    <row r="79" spans="2:20" s="1" customFormat="1" ht="10.25" customHeight="1">
      <c r="B79" s="33"/>
      <c r="L79" s="33"/>
    </row>
    <row r="80" spans="2:20" s="10" customFormat="1" ht="29.25" customHeight="1">
      <c r="B80" s="112"/>
      <c r="C80" s="113" t="s">
        <v>202</v>
      </c>
      <c r="D80" s="114" t="s">
        <v>58</v>
      </c>
      <c r="E80" s="114" t="s">
        <v>54</v>
      </c>
      <c r="F80" s="114" t="s">
        <v>55</v>
      </c>
      <c r="G80" s="114" t="s">
        <v>203</v>
      </c>
      <c r="H80" s="114" t="s">
        <v>204</v>
      </c>
      <c r="I80" s="114" t="s">
        <v>205</v>
      </c>
      <c r="J80" s="115" t="s">
        <v>168</v>
      </c>
      <c r="K80" s="116" t="s">
        <v>206</v>
      </c>
      <c r="L80" s="112"/>
      <c r="M80" s="57" t="s">
        <v>3</v>
      </c>
      <c r="N80" s="58" t="s">
        <v>43</v>
      </c>
      <c r="O80" s="58" t="s">
        <v>207</v>
      </c>
      <c r="P80" s="58" t="s">
        <v>208</v>
      </c>
      <c r="Q80" s="58" t="s">
        <v>209</v>
      </c>
      <c r="R80" s="58" t="s">
        <v>210</v>
      </c>
      <c r="S80" s="58" t="s">
        <v>211</v>
      </c>
      <c r="T80" s="59" t="s">
        <v>212</v>
      </c>
    </row>
    <row r="81" spans="2:65" s="1" customFormat="1" ht="22.75" customHeight="1">
      <c r="B81" s="33"/>
      <c r="C81" s="62" t="s">
        <v>213</v>
      </c>
      <c r="J81" s="117">
        <f>BK81</f>
        <v>0</v>
      </c>
      <c r="L81" s="33"/>
      <c r="M81" s="60"/>
      <c r="N81" s="51"/>
      <c r="O81" s="51"/>
      <c r="P81" s="118">
        <f>P82</f>
        <v>0</v>
      </c>
      <c r="Q81" s="51"/>
      <c r="R81" s="118">
        <f>R82</f>
        <v>0</v>
      </c>
      <c r="S81" s="51"/>
      <c r="T81" s="119">
        <f>T82</f>
        <v>0</v>
      </c>
      <c r="AT81" s="18" t="s">
        <v>72</v>
      </c>
      <c r="AU81" s="18" t="s">
        <v>169</v>
      </c>
      <c r="BK81" s="120">
        <f>BK82</f>
        <v>0</v>
      </c>
    </row>
    <row r="82" spans="2:65" s="11" customFormat="1" ht="25.9" customHeight="1">
      <c r="B82" s="121"/>
      <c r="D82" s="122" t="s">
        <v>72</v>
      </c>
      <c r="E82" s="123" t="s">
        <v>2004</v>
      </c>
      <c r="F82" s="123" t="s">
        <v>2005</v>
      </c>
      <c r="I82" s="124"/>
      <c r="J82" s="125">
        <f>BK82</f>
        <v>0</v>
      </c>
      <c r="L82" s="121"/>
      <c r="M82" s="126"/>
      <c r="P82" s="127">
        <f>P83</f>
        <v>0</v>
      </c>
      <c r="R82" s="127">
        <f>R83</f>
        <v>0</v>
      </c>
      <c r="T82" s="128">
        <f>T83</f>
        <v>0</v>
      </c>
      <c r="AR82" s="122" t="s">
        <v>82</v>
      </c>
      <c r="AT82" s="129" t="s">
        <v>72</v>
      </c>
      <c r="AU82" s="129" t="s">
        <v>73</v>
      </c>
      <c r="AY82" s="122" t="s">
        <v>216</v>
      </c>
      <c r="BK82" s="130">
        <f>BK83</f>
        <v>0</v>
      </c>
    </row>
    <row r="83" spans="2:65" s="11" customFormat="1" ht="22.75" customHeight="1">
      <c r="B83" s="121"/>
      <c r="D83" s="122" t="s">
        <v>72</v>
      </c>
      <c r="E83" s="131" t="s">
        <v>4211</v>
      </c>
      <c r="F83" s="131" t="s">
        <v>4212</v>
      </c>
      <c r="I83" s="124"/>
      <c r="J83" s="132">
        <f>BK83</f>
        <v>0</v>
      </c>
      <c r="L83" s="121"/>
      <c r="M83" s="126"/>
      <c r="P83" s="127">
        <f>SUM(P84:P85)</f>
        <v>0</v>
      </c>
      <c r="R83" s="127">
        <f>SUM(R84:R85)</f>
        <v>0</v>
      </c>
      <c r="T83" s="128">
        <f>SUM(T84:T85)</f>
        <v>0</v>
      </c>
      <c r="AR83" s="122" t="s">
        <v>82</v>
      </c>
      <c r="AT83" s="129" t="s">
        <v>72</v>
      </c>
      <c r="AU83" s="129" t="s">
        <v>80</v>
      </c>
      <c r="AY83" s="122" t="s">
        <v>216</v>
      </c>
      <c r="BK83" s="130">
        <f>SUM(BK84:BK85)</f>
        <v>0</v>
      </c>
    </row>
    <row r="84" spans="2:65" s="1" customFormat="1" ht="21.75" customHeight="1">
      <c r="B84" s="133"/>
      <c r="C84" s="134" t="s">
        <v>80</v>
      </c>
      <c r="D84" s="134" t="s">
        <v>218</v>
      </c>
      <c r="E84" s="135" t="s">
        <v>4213</v>
      </c>
      <c r="F84" s="136" t="s">
        <v>4532</v>
      </c>
      <c r="G84" s="137" t="s">
        <v>2913</v>
      </c>
      <c r="H84" s="138">
        <v>1</v>
      </c>
      <c r="I84" s="139"/>
      <c r="J84" s="140">
        <f>ROUND(I84*H84,2)</f>
        <v>0</v>
      </c>
      <c r="K84" s="141"/>
      <c r="L84" s="33"/>
      <c r="M84" s="142" t="s">
        <v>3</v>
      </c>
      <c r="N84" s="143" t="s">
        <v>44</v>
      </c>
      <c r="P84" s="144">
        <f>O84*H84</f>
        <v>0</v>
      </c>
      <c r="Q84" s="144">
        <v>0</v>
      </c>
      <c r="R84" s="144">
        <f>Q84*H84</f>
        <v>0</v>
      </c>
      <c r="S84" s="144">
        <v>0</v>
      </c>
      <c r="T84" s="145">
        <f>S84*H84</f>
        <v>0</v>
      </c>
      <c r="AR84" s="146" t="s">
        <v>80</v>
      </c>
      <c r="AT84" s="146" t="s">
        <v>218</v>
      </c>
      <c r="AU84" s="146" t="s">
        <v>82</v>
      </c>
      <c r="AY84" s="18" t="s">
        <v>216</v>
      </c>
      <c r="BE84" s="147">
        <f>IF(N84="základní",J84,0)</f>
        <v>0</v>
      </c>
      <c r="BF84" s="147">
        <f>IF(N84="snížená",J84,0)</f>
        <v>0</v>
      </c>
      <c r="BG84" s="147">
        <f>IF(N84="zákl. přenesená",J84,0)</f>
        <v>0</v>
      </c>
      <c r="BH84" s="147">
        <f>IF(N84="sníž. přenesená",J84,0)</f>
        <v>0</v>
      </c>
      <c r="BI84" s="147">
        <f>IF(N84="nulová",J84,0)</f>
        <v>0</v>
      </c>
      <c r="BJ84" s="18" t="s">
        <v>80</v>
      </c>
      <c r="BK84" s="147">
        <f>ROUND(I84*H84,2)</f>
        <v>0</v>
      </c>
      <c r="BL84" s="18" t="s">
        <v>80</v>
      </c>
      <c r="BM84" s="146" t="s">
        <v>4533</v>
      </c>
    </row>
    <row r="85" spans="2:65" s="1" customFormat="1" ht="18">
      <c r="B85" s="33"/>
      <c r="D85" s="148" t="s">
        <v>224</v>
      </c>
      <c r="F85" s="149" t="s">
        <v>4534</v>
      </c>
      <c r="I85" s="150"/>
      <c r="L85" s="33"/>
      <c r="M85" s="195"/>
      <c r="N85" s="196"/>
      <c r="O85" s="196"/>
      <c r="P85" s="196"/>
      <c r="Q85" s="196"/>
      <c r="R85" s="196"/>
      <c r="S85" s="196"/>
      <c r="T85" s="197"/>
      <c r="AT85" s="18" t="s">
        <v>224</v>
      </c>
      <c r="AU85" s="18" t="s">
        <v>82</v>
      </c>
    </row>
    <row r="86" spans="2:65" s="1" customFormat="1" ht="7" customHeight="1">
      <c r="B86" s="42"/>
      <c r="C86" s="43"/>
      <c r="D86" s="43"/>
      <c r="E86" s="43"/>
      <c r="F86" s="43"/>
      <c r="G86" s="43"/>
      <c r="H86" s="43"/>
      <c r="I86" s="43"/>
      <c r="J86" s="43"/>
      <c r="K86" s="43"/>
      <c r="L86" s="33"/>
    </row>
  </sheetData>
  <autoFilter ref="C80:K85" xr:uid="{00000000-0009-0000-0000-000016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B2:BM86"/>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155</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16.5" customHeight="1">
      <c r="B9" s="33"/>
      <c r="E9" s="334" t="s">
        <v>4535</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4536</v>
      </c>
      <c r="I21" s="28" t="s">
        <v>29</v>
      </c>
      <c r="J21" s="26" t="s">
        <v>3</v>
      </c>
      <c r="L21" s="33"/>
    </row>
    <row r="22" spans="2:12" s="1" customFormat="1" ht="7" customHeight="1">
      <c r="B22" s="33"/>
      <c r="L22" s="33"/>
    </row>
    <row r="23" spans="2:12" s="1" customFormat="1" ht="12" customHeight="1">
      <c r="B23" s="33"/>
      <c r="D23" s="28" t="s">
        <v>35</v>
      </c>
      <c r="I23" s="28" t="s">
        <v>27</v>
      </c>
      <c r="J23" s="26" t="str">
        <f>IF('Rekapitulace stavby'!AN19="","",'Rekapitulace stavby'!AN19)</f>
        <v/>
      </c>
      <c r="L23" s="33"/>
    </row>
    <row r="24" spans="2:12" s="1" customFormat="1" ht="18" customHeight="1">
      <c r="B24" s="33"/>
      <c r="E24" s="26" t="str">
        <f>IF('Rekapitulace stavby'!E20="","",'Rekapitulace stavby'!E20)</f>
        <v xml:space="preserve"> </v>
      </c>
      <c r="I24" s="28" t="s">
        <v>29</v>
      </c>
      <c r="J24" s="26" t="str">
        <f>IF('Rekapitulace stavby'!AN20="","",'Rekapitulace stavby'!AN20)</f>
        <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ROUND(J81,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ROUND((SUM(BE81:BE85)),  2)</f>
        <v>0</v>
      </c>
      <c r="I33" s="94">
        <v>0.21</v>
      </c>
      <c r="J33" s="84">
        <f>ROUND(((SUM(BE81:BE85))*I33),  2)</f>
        <v>0</v>
      </c>
      <c r="L33" s="33"/>
    </row>
    <row r="34" spans="2:12" s="1" customFormat="1" ht="14.4" customHeight="1">
      <c r="B34" s="33"/>
      <c r="E34" s="28" t="s">
        <v>45</v>
      </c>
      <c r="F34" s="84">
        <f>ROUND((SUM(BF81:BF85)),  2)</f>
        <v>0</v>
      </c>
      <c r="I34" s="94">
        <v>0.15</v>
      </c>
      <c r="J34" s="84">
        <f>ROUND(((SUM(BF81:BF85))*I34),  2)</f>
        <v>0</v>
      </c>
      <c r="L34" s="33"/>
    </row>
    <row r="35" spans="2:12" s="1" customFormat="1" ht="14.4" hidden="1" customHeight="1">
      <c r="B35" s="33"/>
      <c r="E35" s="28" t="s">
        <v>46</v>
      </c>
      <c r="F35" s="84">
        <f>ROUND((SUM(BG81:BG85)),  2)</f>
        <v>0</v>
      </c>
      <c r="I35" s="94">
        <v>0.21</v>
      </c>
      <c r="J35" s="84">
        <f>0</f>
        <v>0</v>
      </c>
      <c r="L35" s="33"/>
    </row>
    <row r="36" spans="2:12" s="1" customFormat="1" ht="14.4" hidden="1" customHeight="1">
      <c r="B36" s="33"/>
      <c r="E36" s="28" t="s">
        <v>47</v>
      </c>
      <c r="F36" s="84">
        <f>ROUND((SUM(BH81:BH85)),  2)</f>
        <v>0</v>
      </c>
      <c r="I36" s="94">
        <v>0.15</v>
      </c>
      <c r="J36" s="84">
        <f>0</f>
        <v>0</v>
      </c>
      <c r="L36" s="33"/>
    </row>
    <row r="37" spans="2:12" s="1" customFormat="1" ht="14.4" hidden="1" customHeight="1">
      <c r="B37" s="33"/>
      <c r="E37" s="28" t="s">
        <v>48</v>
      </c>
      <c r="F37" s="84">
        <f>ROUND((SUM(BI81:BI85)),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16.5" customHeight="1">
      <c r="B50" s="33"/>
      <c r="E50" s="334" t="str">
        <f>E9</f>
        <v>22-SO063-33 - PS.03  Gastro</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Gastro Mach</v>
      </c>
      <c r="L54" s="33"/>
    </row>
    <row r="55" spans="2:47" s="1" customFormat="1" ht="15.15" customHeight="1">
      <c r="B55" s="33"/>
      <c r="C55" s="28" t="s">
        <v>30</v>
      </c>
      <c r="F55" s="26" t="str">
        <f>IF(E18="","",E18)</f>
        <v>Vyplň údaj</v>
      </c>
      <c r="I55" s="28" t="s">
        <v>35</v>
      </c>
      <c r="J55" s="31" t="str">
        <f>E24</f>
        <v xml:space="preserve"> </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J81</f>
        <v>0</v>
      </c>
      <c r="L59" s="33"/>
      <c r="AU59" s="18" t="s">
        <v>169</v>
      </c>
    </row>
    <row r="60" spans="2:47" s="8" customFormat="1" ht="25" customHeight="1">
      <c r="B60" s="104"/>
      <c r="D60" s="105" t="s">
        <v>4537</v>
      </c>
      <c r="E60" s="106"/>
      <c r="F60" s="106"/>
      <c r="G60" s="106"/>
      <c r="H60" s="106"/>
      <c r="I60" s="106"/>
      <c r="J60" s="107">
        <f>J82</f>
        <v>0</v>
      </c>
      <c r="L60" s="104"/>
    </row>
    <row r="61" spans="2:47" s="9" customFormat="1" ht="19.899999999999999" customHeight="1">
      <c r="B61" s="108"/>
      <c r="D61" s="109" t="s">
        <v>4538</v>
      </c>
      <c r="E61" s="110"/>
      <c r="F61" s="110"/>
      <c r="G61" s="110"/>
      <c r="H61" s="110"/>
      <c r="I61" s="110"/>
      <c r="J61" s="111">
        <f>J83</f>
        <v>0</v>
      </c>
      <c r="L61" s="108"/>
    </row>
    <row r="62" spans="2:47" s="1" customFormat="1" ht="21.75" customHeight="1">
      <c r="B62" s="33"/>
      <c r="L62" s="33"/>
    </row>
    <row r="63" spans="2:47" s="1" customFormat="1" ht="7" customHeight="1">
      <c r="B63" s="42"/>
      <c r="C63" s="43"/>
      <c r="D63" s="43"/>
      <c r="E63" s="43"/>
      <c r="F63" s="43"/>
      <c r="G63" s="43"/>
      <c r="H63" s="43"/>
      <c r="I63" s="43"/>
      <c r="J63" s="43"/>
      <c r="K63" s="43"/>
      <c r="L63" s="33"/>
    </row>
    <row r="67" spans="2:20" s="1" customFormat="1" ht="7" customHeight="1">
      <c r="B67" s="44"/>
      <c r="C67" s="45"/>
      <c r="D67" s="45"/>
      <c r="E67" s="45"/>
      <c r="F67" s="45"/>
      <c r="G67" s="45"/>
      <c r="H67" s="45"/>
      <c r="I67" s="45"/>
      <c r="J67" s="45"/>
      <c r="K67" s="45"/>
      <c r="L67" s="33"/>
    </row>
    <row r="68" spans="2:20" s="1" customFormat="1" ht="25" customHeight="1">
      <c r="B68" s="33"/>
      <c r="C68" s="22" t="s">
        <v>201</v>
      </c>
      <c r="L68" s="33"/>
    </row>
    <row r="69" spans="2:20" s="1" customFormat="1" ht="7" customHeight="1">
      <c r="B69" s="33"/>
      <c r="L69" s="33"/>
    </row>
    <row r="70" spans="2:20" s="1" customFormat="1" ht="12" customHeight="1">
      <c r="B70" s="33"/>
      <c r="C70" s="28" t="s">
        <v>18</v>
      </c>
      <c r="L70" s="33"/>
    </row>
    <row r="71" spans="2:20" s="1" customFormat="1" ht="16.5" customHeight="1">
      <c r="B71" s="33"/>
      <c r="E71" s="339" t="str">
        <f>E7</f>
        <v>Czech Globe - pavilon D</v>
      </c>
      <c r="F71" s="340"/>
      <c r="G71" s="340"/>
      <c r="H71" s="340"/>
      <c r="L71" s="33"/>
    </row>
    <row r="72" spans="2:20" s="1" customFormat="1" ht="12" customHeight="1">
      <c r="B72" s="33"/>
      <c r="C72" s="28" t="s">
        <v>161</v>
      </c>
      <c r="L72" s="33"/>
    </row>
    <row r="73" spans="2:20" s="1" customFormat="1" ht="16.5" customHeight="1">
      <c r="B73" s="33"/>
      <c r="E73" s="334" t="str">
        <f>E9</f>
        <v>22-SO063-33 - PS.03  Gastro</v>
      </c>
      <c r="F73" s="338"/>
      <c r="G73" s="338"/>
      <c r="H73" s="338"/>
      <c r="L73" s="33"/>
    </row>
    <row r="74" spans="2:20" s="1" customFormat="1" ht="7" customHeight="1">
      <c r="B74" s="33"/>
      <c r="L74" s="33"/>
    </row>
    <row r="75" spans="2:20" s="1" customFormat="1" ht="12" customHeight="1">
      <c r="B75" s="33"/>
      <c r="C75" s="28" t="s">
        <v>22</v>
      </c>
      <c r="F75" s="26" t="str">
        <f>F12</f>
        <v>Brno</v>
      </c>
      <c r="I75" s="28" t="s">
        <v>24</v>
      </c>
      <c r="J75" s="50" t="str">
        <f>IF(J12="","",J12)</f>
        <v>23. 9. 2022</v>
      </c>
      <c r="L75" s="33"/>
    </row>
    <row r="76" spans="2:20" s="1" customFormat="1" ht="7" customHeight="1">
      <c r="B76" s="33"/>
      <c r="L76" s="33"/>
    </row>
    <row r="77" spans="2:20" s="1" customFormat="1" ht="15.15" customHeight="1">
      <c r="B77" s="33"/>
      <c r="C77" s="28" t="s">
        <v>26</v>
      </c>
      <c r="F77" s="26" t="str">
        <f>E15</f>
        <v>Ústav výzkumu globální změny AV ČR</v>
      </c>
      <c r="I77" s="28" t="s">
        <v>32</v>
      </c>
      <c r="J77" s="31" t="str">
        <f>E21</f>
        <v>Gastro Mach</v>
      </c>
      <c r="L77" s="33"/>
    </row>
    <row r="78" spans="2:20" s="1" customFormat="1" ht="15.15" customHeight="1">
      <c r="B78" s="33"/>
      <c r="C78" s="28" t="s">
        <v>30</v>
      </c>
      <c r="F78" s="26" t="str">
        <f>IF(E18="","",E18)</f>
        <v>Vyplň údaj</v>
      </c>
      <c r="I78" s="28" t="s">
        <v>35</v>
      </c>
      <c r="J78" s="31" t="str">
        <f>E24</f>
        <v xml:space="preserve"> </v>
      </c>
      <c r="L78" s="33"/>
    </row>
    <row r="79" spans="2:20" s="1" customFormat="1" ht="10.25" customHeight="1">
      <c r="B79" s="33"/>
      <c r="L79" s="33"/>
    </row>
    <row r="80" spans="2:20" s="10" customFormat="1" ht="29.25" customHeight="1">
      <c r="B80" s="112"/>
      <c r="C80" s="113" t="s">
        <v>202</v>
      </c>
      <c r="D80" s="114" t="s">
        <v>58</v>
      </c>
      <c r="E80" s="114" t="s">
        <v>54</v>
      </c>
      <c r="F80" s="114" t="s">
        <v>55</v>
      </c>
      <c r="G80" s="114" t="s">
        <v>203</v>
      </c>
      <c r="H80" s="114" t="s">
        <v>204</v>
      </c>
      <c r="I80" s="114" t="s">
        <v>205</v>
      </c>
      <c r="J80" s="115" t="s">
        <v>168</v>
      </c>
      <c r="K80" s="116" t="s">
        <v>206</v>
      </c>
      <c r="L80" s="112"/>
      <c r="M80" s="57" t="s">
        <v>3</v>
      </c>
      <c r="N80" s="58" t="s">
        <v>43</v>
      </c>
      <c r="O80" s="58" t="s">
        <v>207</v>
      </c>
      <c r="P80" s="58" t="s">
        <v>208</v>
      </c>
      <c r="Q80" s="58" t="s">
        <v>209</v>
      </c>
      <c r="R80" s="58" t="s">
        <v>210</v>
      </c>
      <c r="S80" s="58" t="s">
        <v>211</v>
      </c>
      <c r="T80" s="59" t="s">
        <v>212</v>
      </c>
    </row>
    <row r="81" spans="2:65" s="1" customFormat="1" ht="22.75" customHeight="1">
      <c r="B81" s="33"/>
      <c r="C81" s="62" t="s">
        <v>213</v>
      </c>
      <c r="J81" s="117">
        <f>BK81</f>
        <v>0</v>
      </c>
      <c r="L81" s="33"/>
      <c r="M81" s="60"/>
      <c r="N81" s="51"/>
      <c r="O81" s="51"/>
      <c r="P81" s="118">
        <f>P82</f>
        <v>0</v>
      </c>
      <c r="Q81" s="51"/>
      <c r="R81" s="118">
        <f>R82</f>
        <v>0</v>
      </c>
      <c r="S81" s="51"/>
      <c r="T81" s="119">
        <f>T82</f>
        <v>0</v>
      </c>
      <c r="AT81" s="18" t="s">
        <v>72</v>
      </c>
      <c r="AU81" s="18" t="s">
        <v>169</v>
      </c>
      <c r="BK81" s="120">
        <f>BK82</f>
        <v>0</v>
      </c>
    </row>
    <row r="82" spans="2:65" s="11" customFormat="1" ht="25.9" customHeight="1">
      <c r="B82" s="121"/>
      <c r="D82" s="122" t="s">
        <v>72</v>
      </c>
      <c r="E82" s="123" t="s">
        <v>2004</v>
      </c>
      <c r="F82" s="123" t="s">
        <v>2004</v>
      </c>
      <c r="I82" s="124"/>
      <c r="J82" s="125">
        <f>BK82</f>
        <v>0</v>
      </c>
      <c r="L82" s="121"/>
      <c r="M82" s="126"/>
      <c r="P82" s="127">
        <f>P83</f>
        <v>0</v>
      </c>
      <c r="R82" s="127">
        <f>R83</f>
        <v>0</v>
      </c>
      <c r="T82" s="128">
        <f>T83</f>
        <v>0</v>
      </c>
      <c r="AR82" s="122" t="s">
        <v>82</v>
      </c>
      <c r="AT82" s="129" t="s">
        <v>72</v>
      </c>
      <c r="AU82" s="129" t="s">
        <v>73</v>
      </c>
      <c r="AY82" s="122" t="s">
        <v>216</v>
      </c>
      <c r="BK82" s="130">
        <f>BK83</f>
        <v>0</v>
      </c>
    </row>
    <row r="83" spans="2:65" s="11" customFormat="1" ht="22.75" customHeight="1">
      <c r="B83" s="121"/>
      <c r="D83" s="122" t="s">
        <v>72</v>
      </c>
      <c r="E83" s="131" t="s">
        <v>4539</v>
      </c>
      <c r="F83" s="131" t="s">
        <v>4540</v>
      </c>
      <c r="I83" s="124"/>
      <c r="J83" s="132">
        <f>BK83</f>
        <v>0</v>
      </c>
      <c r="L83" s="121"/>
      <c r="M83" s="126"/>
      <c r="P83" s="127">
        <f>SUM(P84:P85)</f>
        <v>0</v>
      </c>
      <c r="R83" s="127">
        <f>SUM(R84:R85)</f>
        <v>0</v>
      </c>
      <c r="T83" s="128">
        <f>SUM(T84:T85)</f>
        <v>0</v>
      </c>
      <c r="AR83" s="122" t="s">
        <v>82</v>
      </c>
      <c r="AT83" s="129" t="s">
        <v>72</v>
      </c>
      <c r="AU83" s="129" t="s">
        <v>80</v>
      </c>
      <c r="AY83" s="122" t="s">
        <v>216</v>
      </c>
      <c r="BK83" s="130">
        <f>SUM(BK84:BK85)</f>
        <v>0</v>
      </c>
    </row>
    <row r="84" spans="2:65" s="1" customFormat="1" ht="16.5" customHeight="1">
      <c r="B84" s="133"/>
      <c r="C84" s="134" t="s">
        <v>80</v>
      </c>
      <c r="D84" s="134" t="s">
        <v>218</v>
      </c>
      <c r="E84" s="135" t="s">
        <v>4541</v>
      </c>
      <c r="F84" s="136" t="s">
        <v>4542</v>
      </c>
      <c r="G84" s="137" t="s">
        <v>952</v>
      </c>
      <c r="H84" s="138">
        <v>1</v>
      </c>
      <c r="I84" s="139"/>
      <c r="J84" s="140">
        <f>ROUND(I84*H84,2)</f>
        <v>0</v>
      </c>
      <c r="K84" s="141"/>
      <c r="L84" s="33"/>
      <c r="M84" s="142" t="s">
        <v>3</v>
      </c>
      <c r="N84" s="143" t="s">
        <v>44</v>
      </c>
      <c r="P84" s="144">
        <f>O84*H84</f>
        <v>0</v>
      </c>
      <c r="Q84" s="144">
        <v>0</v>
      </c>
      <c r="R84" s="144">
        <f>Q84*H84</f>
        <v>0</v>
      </c>
      <c r="S84" s="144">
        <v>0</v>
      </c>
      <c r="T84" s="145">
        <f>S84*H84</f>
        <v>0</v>
      </c>
      <c r="AR84" s="146" t="s">
        <v>356</v>
      </c>
      <c r="AT84" s="146" t="s">
        <v>218</v>
      </c>
      <c r="AU84" s="146" t="s">
        <v>82</v>
      </c>
      <c r="AY84" s="18" t="s">
        <v>216</v>
      </c>
      <c r="BE84" s="147">
        <f>IF(N84="základní",J84,0)</f>
        <v>0</v>
      </c>
      <c r="BF84" s="147">
        <f>IF(N84="snížená",J84,0)</f>
        <v>0</v>
      </c>
      <c r="BG84" s="147">
        <f>IF(N84="zákl. přenesená",J84,0)</f>
        <v>0</v>
      </c>
      <c r="BH84" s="147">
        <f>IF(N84="sníž. přenesená",J84,0)</f>
        <v>0</v>
      </c>
      <c r="BI84" s="147">
        <f>IF(N84="nulová",J84,0)</f>
        <v>0</v>
      </c>
      <c r="BJ84" s="18" t="s">
        <v>80</v>
      </c>
      <c r="BK84" s="147">
        <f>ROUND(I84*H84,2)</f>
        <v>0</v>
      </c>
      <c r="BL84" s="18" t="s">
        <v>356</v>
      </c>
      <c r="BM84" s="146" t="s">
        <v>4543</v>
      </c>
    </row>
    <row r="85" spans="2:65" s="1" customFormat="1">
      <c r="B85" s="33"/>
      <c r="D85" s="148" t="s">
        <v>224</v>
      </c>
      <c r="F85" s="149" t="s">
        <v>4544</v>
      </c>
      <c r="I85" s="150"/>
      <c r="L85" s="33"/>
      <c r="M85" s="195"/>
      <c r="N85" s="196"/>
      <c r="O85" s="196"/>
      <c r="P85" s="196"/>
      <c r="Q85" s="196"/>
      <c r="R85" s="196"/>
      <c r="S85" s="196"/>
      <c r="T85" s="197"/>
      <c r="AT85" s="18" t="s">
        <v>224</v>
      </c>
      <c r="AU85" s="18" t="s">
        <v>82</v>
      </c>
    </row>
    <row r="86" spans="2:65" s="1" customFormat="1" ht="7" customHeight="1">
      <c r="B86" s="42"/>
      <c r="C86" s="43"/>
      <c r="D86" s="43"/>
      <c r="E86" s="43"/>
      <c r="F86" s="43"/>
      <c r="G86" s="43"/>
      <c r="H86" s="43"/>
      <c r="I86" s="43"/>
      <c r="J86" s="43"/>
      <c r="K86" s="43"/>
      <c r="L86" s="33"/>
    </row>
  </sheetData>
  <autoFilter ref="C80:K85" xr:uid="{00000000-0009-0000-0000-00001700000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9" fitToHeight="100" orientation="portrait" blackAndWhite="1" r:id="rId1"/>
  <headerFooter>
    <oddFooter>&amp;CStrana &amp;P z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B2:BM126"/>
  <sheetViews>
    <sheetView showGridLines="0" workbookViewId="0"/>
  </sheetViews>
  <sheetFormatPr defaultRowHeight="10"/>
  <cols>
    <col min="1" max="1" width="8.33203125" customWidth="1"/>
    <col min="2" max="2" width="1.21875" customWidth="1"/>
    <col min="3" max="3" width="4.109375" customWidth="1"/>
    <col min="4" max="4" width="4.33203125" customWidth="1"/>
    <col min="5" max="5" width="17.109375" customWidth="1"/>
    <col min="6" max="6" width="50.77734375" customWidth="1"/>
    <col min="7" max="7" width="7.44140625" customWidth="1"/>
    <col min="8" max="8" width="14" customWidth="1"/>
    <col min="9" max="9" width="15.77734375" customWidth="1"/>
    <col min="10" max="10" width="22.33203125" customWidth="1"/>
    <col min="11" max="11" width="22.33203125" hidden="1" customWidth="1"/>
    <col min="12" max="12" width="9.33203125" customWidth="1"/>
    <col min="13" max="13" width="10.77734375" hidden="1" customWidth="1"/>
    <col min="14" max="14" width="9.33203125" hidden="1"/>
    <col min="15" max="20" width="14.10937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7" customHeight="1">
      <c r="L2" s="303" t="s">
        <v>6</v>
      </c>
      <c r="M2" s="304"/>
      <c r="N2" s="304"/>
      <c r="O2" s="304"/>
      <c r="P2" s="304"/>
      <c r="Q2" s="304"/>
      <c r="R2" s="304"/>
      <c r="S2" s="304"/>
      <c r="T2" s="304"/>
      <c r="U2" s="304"/>
      <c r="V2" s="304"/>
      <c r="AT2" s="18" t="s">
        <v>159</v>
      </c>
    </row>
    <row r="3" spans="2:46" ht="7" customHeight="1">
      <c r="B3" s="19"/>
      <c r="C3" s="20"/>
      <c r="D3" s="20"/>
      <c r="E3" s="20"/>
      <c r="F3" s="20"/>
      <c r="G3" s="20"/>
      <c r="H3" s="20"/>
      <c r="I3" s="20"/>
      <c r="J3" s="20"/>
      <c r="K3" s="20"/>
      <c r="L3" s="21"/>
      <c r="AT3" s="18" t="s">
        <v>82</v>
      </c>
    </row>
    <row r="4" spans="2:46" ht="25" customHeight="1">
      <c r="B4" s="21"/>
      <c r="D4" s="22" t="s">
        <v>160</v>
      </c>
      <c r="L4" s="21"/>
      <c r="M4" s="91" t="s">
        <v>12</v>
      </c>
      <c r="AT4" s="18" t="s">
        <v>4</v>
      </c>
    </row>
    <row r="5" spans="2:46" ht="7" customHeight="1">
      <c r="B5" s="21"/>
      <c r="L5" s="21"/>
    </row>
    <row r="6" spans="2:46" ht="12" customHeight="1">
      <c r="B6" s="21"/>
      <c r="D6" s="28" t="s">
        <v>18</v>
      </c>
      <c r="L6" s="21"/>
    </row>
    <row r="7" spans="2:46" ht="16.5" customHeight="1">
      <c r="B7" s="21"/>
      <c r="E7" s="339" t="str">
        <f>'Rekapitulace stavby'!K6</f>
        <v>Czech Globe - pavilon D</v>
      </c>
      <c r="F7" s="340"/>
      <c r="G7" s="340"/>
      <c r="H7" s="340"/>
      <c r="L7" s="21"/>
    </row>
    <row r="8" spans="2:46" s="1" customFormat="1" ht="12" customHeight="1">
      <c r="B8" s="33"/>
      <c r="D8" s="28" t="s">
        <v>161</v>
      </c>
      <c r="L8" s="33"/>
    </row>
    <row r="9" spans="2:46" s="1" customFormat="1" ht="16.5" customHeight="1">
      <c r="B9" s="33"/>
      <c r="E9" s="334" t="s">
        <v>4545</v>
      </c>
      <c r="F9" s="338"/>
      <c r="G9" s="338"/>
      <c r="H9" s="338"/>
      <c r="L9" s="33"/>
    </row>
    <row r="10" spans="2:46" s="1" customFormat="1">
      <c r="B10" s="33"/>
      <c r="L10" s="33"/>
    </row>
    <row r="11" spans="2:46" s="1" customFormat="1" ht="12" customHeight="1">
      <c r="B11" s="33"/>
      <c r="D11" s="28" t="s">
        <v>20</v>
      </c>
      <c r="F11" s="26" t="s">
        <v>3</v>
      </c>
      <c r="I11" s="28" t="s">
        <v>21</v>
      </c>
      <c r="J11" s="26" t="s">
        <v>3</v>
      </c>
      <c r="L11" s="33"/>
    </row>
    <row r="12" spans="2:46" s="1" customFormat="1" ht="12" customHeight="1">
      <c r="B12" s="33"/>
      <c r="D12" s="28" t="s">
        <v>22</v>
      </c>
      <c r="F12" s="26" t="s">
        <v>23</v>
      </c>
      <c r="I12" s="28" t="s">
        <v>24</v>
      </c>
      <c r="J12" s="50" t="str">
        <f>'Rekapitulace stavby'!AN8</f>
        <v>23. 9. 2022</v>
      </c>
      <c r="L12" s="33"/>
    </row>
    <row r="13" spans="2:46" s="1" customFormat="1" ht="10.75" customHeight="1">
      <c r="B13" s="33"/>
      <c r="L13" s="33"/>
    </row>
    <row r="14" spans="2:46" s="1" customFormat="1" ht="12" customHeight="1">
      <c r="B14" s="33"/>
      <c r="D14" s="28" t="s">
        <v>26</v>
      </c>
      <c r="I14" s="28" t="s">
        <v>27</v>
      </c>
      <c r="J14" s="26" t="s">
        <v>3</v>
      </c>
      <c r="L14" s="33"/>
    </row>
    <row r="15" spans="2:46" s="1" customFormat="1" ht="18" customHeight="1">
      <c r="B15" s="33"/>
      <c r="E15" s="26" t="s">
        <v>28</v>
      </c>
      <c r="I15" s="28" t="s">
        <v>29</v>
      </c>
      <c r="J15" s="26" t="s">
        <v>3</v>
      </c>
      <c r="L15" s="33"/>
    </row>
    <row r="16" spans="2:46" s="1" customFormat="1" ht="7" customHeight="1">
      <c r="B16" s="33"/>
      <c r="L16" s="33"/>
    </row>
    <row r="17" spans="2:12" s="1" customFormat="1" ht="12" customHeight="1">
      <c r="B17" s="33"/>
      <c r="D17" s="28" t="s">
        <v>30</v>
      </c>
      <c r="I17" s="28" t="s">
        <v>27</v>
      </c>
      <c r="J17" s="29" t="str">
        <f>'Rekapitulace stavby'!AN13</f>
        <v>Vyplň údaj</v>
      </c>
      <c r="L17" s="33"/>
    </row>
    <row r="18" spans="2:12" s="1" customFormat="1" ht="18" customHeight="1">
      <c r="B18" s="33"/>
      <c r="E18" s="341" t="str">
        <f>'Rekapitulace stavby'!E14</f>
        <v>Vyplň údaj</v>
      </c>
      <c r="F18" s="308"/>
      <c r="G18" s="308"/>
      <c r="H18" s="308"/>
      <c r="I18" s="28" t="s">
        <v>29</v>
      </c>
      <c r="J18" s="29" t="str">
        <f>'Rekapitulace stavby'!AN14</f>
        <v>Vyplň údaj</v>
      </c>
      <c r="L18" s="33"/>
    </row>
    <row r="19" spans="2:12" s="1" customFormat="1" ht="7" customHeight="1">
      <c r="B19" s="33"/>
      <c r="L19" s="33"/>
    </row>
    <row r="20" spans="2:12" s="1" customFormat="1" ht="12" customHeight="1">
      <c r="B20" s="33"/>
      <c r="D20" s="28" t="s">
        <v>32</v>
      </c>
      <c r="I20" s="28" t="s">
        <v>27</v>
      </c>
      <c r="J20" s="26" t="s">
        <v>3</v>
      </c>
      <c r="L20" s="33"/>
    </row>
    <row r="21" spans="2:12" s="1" customFormat="1" ht="18" customHeight="1">
      <c r="B21" s="33"/>
      <c r="E21" s="26" t="s">
        <v>4546</v>
      </c>
      <c r="I21" s="28" t="s">
        <v>29</v>
      </c>
      <c r="J21" s="26" t="s">
        <v>3</v>
      </c>
      <c r="L21" s="33"/>
    </row>
    <row r="22" spans="2:12" s="1" customFormat="1" ht="7" customHeight="1">
      <c r="B22" s="33"/>
      <c r="L22" s="33"/>
    </row>
    <row r="23" spans="2:12" s="1" customFormat="1" ht="12" customHeight="1">
      <c r="B23" s="33"/>
      <c r="D23" s="28" t="s">
        <v>35</v>
      </c>
      <c r="I23" s="28" t="s">
        <v>27</v>
      </c>
      <c r="J23" s="26" t="s">
        <v>3</v>
      </c>
      <c r="L23" s="33"/>
    </row>
    <row r="24" spans="2:12" s="1" customFormat="1" ht="18" customHeight="1">
      <c r="B24" s="33"/>
      <c r="E24" s="26" t="s">
        <v>165</v>
      </c>
      <c r="I24" s="28" t="s">
        <v>29</v>
      </c>
      <c r="J24" s="26" t="s">
        <v>3</v>
      </c>
      <c r="L24" s="33"/>
    </row>
    <row r="25" spans="2:12" s="1" customFormat="1" ht="7" customHeight="1">
      <c r="B25" s="33"/>
      <c r="L25" s="33"/>
    </row>
    <row r="26" spans="2:12" s="1" customFormat="1" ht="12" customHeight="1">
      <c r="B26" s="33"/>
      <c r="D26" s="28" t="s">
        <v>37</v>
      </c>
      <c r="L26" s="33"/>
    </row>
    <row r="27" spans="2:12" s="7" customFormat="1" ht="16.5" customHeight="1">
      <c r="B27" s="92"/>
      <c r="E27" s="312" t="s">
        <v>3</v>
      </c>
      <c r="F27" s="312"/>
      <c r="G27" s="312"/>
      <c r="H27" s="312"/>
      <c r="L27" s="92"/>
    </row>
    <row r="28" spans="2:12" s="1" customFormat="1" ht="7" customHeight="1">
      <c r="B28" s="33"/>
      <c r="L28" s="33"/>
    </row>
    <row r="29" spans="2:12" s="1" customFormat="1" ht="7" customHeight="1">
      <c r="B29" s="33"/>
      <c r="D29" s="51"/>
      <c r="E29" s="51"/>
      <c r="F29" s="51"/>
      <c r="G29" s="51"/>
      <c r="H29" s="51"/>
      <c r="I29" s="51"/>
      <c r="J29" s="51"/>
      <c r="K29" s="51"/>
      <c r="L29" s="33"/>
    </row>
    <row r="30" spans="2:12" s="1" customFormat="1" ht="25.4" customHeight="1">
      <c r="B30" s="33"/>
      <c r="D30" s="93" t="s">
        <v>39</v>
      </c>
      <c r="J30" s="64">
        <f>ROUND(J84, 2)</f>
        <v>0</v>
      </c>
      <c r="L30" s="33"/>
    </row>
    <row r="31" spans="2:12" s="1" customFormat="1" ht="7" customHeight="1">
      <c r="B31" s="33"/>
      <c r="D31" s="51"/>
      <c r="E31" s="51"/>
      <c r="F31" s="51"/>
      <c r="G31" s="51"/>
      <c r="H31" s="51"/>
      <c r="I31" s="51"/>
      <c r="J31" s="51"/>
      <c r="K31" s="51"/>
      <c r="L31" s="33"/>
    </row>
    <row r="32" spans="2:12" s="1" customFormat="1" ht="14.4" customHeight="1">
      <c r="B32" s="33"/>
      <c r="F32" s="36" t="s">
        <v>41</v>
      </c>
      <c r="I32" s="36" t="s">
        <v>40</v>
      </c>
      <c r="J32" s="36" t="s">
        <v>42</v>
      </c>
      <c r="L32" s="33"/>
    </row>
    <row r="33" spans="2:12" s="1" customFormat="1" ht="14.4" customHeight="1">
      <c r="B33" s="33"/>
      <c r="D33" s="53" t="s">
        <v>43</v>
      </c>
      <c r="E33" s="28" t="s">
        <v>44</v>
      </c>
      <c r="F33" s="84">
        <f>ROUND((SUM(BE84:BE125)),  2)</f>
        <v>0</v>
      </c>
      <c r="I33" s="94">
        <v>0.21</v>
      </c>
      <c r="J33" s="84">
        <f>ROUND(((SUM(BE84:BE125))*I33),  2)</f>
        <v>0</v>
      </c>
      <c r="L33" s="33"/>
    </row>
    <row r="34" spans="2:12" s="1" customFormat="1" ht="14.4" customHeight="1">
      <c r="B34" s="33"/>
      <c r="E34" s="28" t="s">
        <v>45</v>
      </c>
      <c r="F34" s="84">
        <f>ROUND((SUM(BF84:BF125)),  2)</f>
        <v>0</v>
      </c>
      <c r="I34" s="94">
        <v>0.15</v>
      </c>
      <c r="J34" s="84">
        <f>ROUND(((SUM(BF84:BF125))*I34),  2)</f>
        <v>0</v>
      </c>
      <c r="L34" s="33"/>
    </row>
    <row r="35" spans="2:12" s="1" customFormat="1" ht="14.4" hidden="1" customHeight="1">
      <c r="B35" s="33"/>
      <c r="E35" s="28" t="s">
        <v>46</v>
      </c>
      <c r="F35" s="84">
        <f>ROUND((SUM(BG84:BG125)),  2)</f>
        <v>0</v>
      </c>
      <c r="I35" s="94">
        <v>0.21</v>
      </c>
      <c r="J35" s="84">
        <f>0</f>
        <v>0</v>
      </c>
      <c r="L35" s="33"/>
    </row>
    <row r="36" spans="2:12" s="1" customFormat="1" ht="14.4" hidden="1" customHeight="1">
      <c r="B36" s="33"/>
      <c r="E36" s="28" t="s">
        <v>47</v>
      </c>
      <c r="F36" s="84">
        <f>ROUND((SUM(BH84:BH125)),  2)</f>
        <v>0</v>
      </c>
      <c r="I36" s="94">
        <v>0.15</v>
      </c>
      <c r="J36" s="84">
        <f>0</f>
        <v>0</v>
      </c>
      <c r="L36" s="33"/>
    </row>
    <row r="37" spans="2:12" s="1" customFormat="1" ht="14.4" hidden="1" customHeight="1">
      <c r="B37" s="33"/>
      <c r="E37" s="28" t="s">
        <v>48</v>
      </c>
      <c r="F37" s="84">
        <f>ROUND((SUM(BI84:BI125)),  2)</f>
        <v>0</v>
      </c>
      <c r="I37" s="94">
        <v>0</v>
      </c>
      <c r="J37" s="84">
        <f>0</f>
        <v>0</v>
      </c>
      <c r="L37" s="33"/>
    </row>
    <row r="38" spans="2:12" s="1" customFormat="1" ht="7" customHeight="1">
      <c r="B38" s="33"/>
      <c r="L38" s="33"/>
    </row>
    <row r="39" spans="2:12" s="1" customFormat="1" ht="25.4" customHeight="1">
      <c r="B39" s="33"/>
      <c r="C39" s="95"/>
      <c r="D39" s="96" t="s">
        <v>49</v>
      </c>
      <c r="E39" s="55"/>
      <c r="F39" s="55"/>
      <c r="G39" s="97" t="s">
        <v>50</v>
      </c>
      <c r="H39" s="98" t="s">
        <v>51</v>
      </c>
      <c r="I39" s="55"/>
      <c r="J39" s="99">
        <f>SUM(J30:J37)</f>
        <v>0</v>
      </c>
      <c r="K39" s="100"/>
      <c r="L39" s="33"/>
    </row>
    <row r="40" spans="2:12" s="1" customFormat="1" ht="14.4" customHeight="1">
      <c r="B40" s="42"/>
      <c r="C40" s="43"/>
      <c r="D40" s="43"/>
      <c r="E40" s="43"/>
      <c r="F40" s="43"/>
      <c r="G40" s="43"/>
      <c r="H40" s="43"/>
      <c r="I40" s="43"/>
      <c r="J40" s="43"/>
      <c r="K40" s="43"/>
      <c r="L40" s="33"/>
    </row>
    <row r="44" spans="2:12" s="1" customFormat="1" ht="7" customHeight="1">
      <c r="B44" s="44"/>
      <c r="C44" s="45"/>
      <c r="D44" s="45"/>
      <c r="E44" s="45"/>
      <c r="F44" s="45"/>
      <c r="G44" s="45"/>
      <c r="H44" s="45"/>
      <c r="I44" s="45"/>
      <c r="J44" s="45"/>
      <c r="K44" s="45"/>
      <c r="L44" s="33"/>
    </row>
    <row r="45" spans="2:12" s="1" customFormat="1" ht="25" customHeight="1">
      <c r="B45" s="33"/>
      <c r="C45" s="22" t="s">
        <v>166</v>
      </c>
      <c r="L45" s="33"/>
    </row>
    <row r="46" spans="2:12" s="1" customFormat="1" ht="7" customHeight="1">
      <c r="B46" s="33"/>
      <c r="L46" s="33"/>
    </row>
    <row r="47" spans="2:12" s="1" customFormat="1" ht="12" customHeight="1">
      <c r="B47" s="33"/>
      <c r="C47" s="28" t="s">
        <v>18</v>
      </c>
      <c r="L47" s="33"/>
    </row>
    <row r="48" spans="2:12" s="1" customFormat="1" ht="16.5" customHeight="1">
      <c r="B48" s="33"/>
      <c r="E48" s="339" t="str">
        <f>E7</f>
        <v>Czech Globe - pavilon D</v>
      </c>
      <c r="F48" s="340"/>
      <c r="G48" s="340"/>
      <c r="H48" s="340"/>
      <c r="L48" s="33"/>
    </row>
    <row r="49" spans="2:47" s="1" customFormat="1" ht="12" customHeight="1">
      <c r="B49" s="33"/>
      <c r="C49" s="28" t="s">
        <v>161</v>
      </c>
      <c r="L49" s="33"/>
    </row>
    <row r="50" spans="2:47" s="1" customFormat="1" ht="16.5" customHeight="1">
      <c r="B50" s="33"/>
      <c r="E50" s="334" t="str">
        <f>E9</f>
        <v>22-SO063-34 - Vedlejší a ostatní náklady</v>
      </c>
      <c r="F50" s="338"/>
      <c r="G50" s="338"/>
      <c r="H50" s="338"/>
      <c r="L50" s="33"/>
    </row>
    <row r="51" spans="2:47" s="1" customFormat="1" ht="7" customHeight="1">
      <c r="B51" s="33"/>
      <c r="L51" s="33"/>
    </row>
    <row r="52" spans="2:47" s="1" customFormat="1" ht="12" customHeight="1">
      <c r="B52" s="33"/>
      <c r="C52" s="28" t="s">
        <v>22</v>
      </c>
      <c r="F52" s="26" t="str">
        <f>F12</f>
        <v>Brno</v>
      </c>
      <c r="I52" s="28" t="s">
        <v>24</v>
      </c>
      <c r="J52" s="50" t="str">
        <f>IF(J12="","",J12)</f>
        <v>23. 9. 2022</v>
      </c>
      <c r="L52" s="33"/>
    </row>
    <row r="53" spans="2:47" s="1" customFormat="1" ht="7" customHeight="1">
      <c r="B53" s="33"/>
      <c r="L53" s="33"/>
    </row>
    <row r="54" spans="2:47" s="1" customFormat="1" ht="15.15" customHeight="1">
      <c r="B54" s="33"/>
      <c r="C54" s="28" t="s">
        <v>26</v>
      </c>
      <c r="F54" s="26" t="str">
        <f>E15</f>
        <v>Ústav výzkumu globální změny AV ČR</v>
      </c>
      <c r="I54" s="28" t="s">
        <v>32</v>
      </c>
      <c r="J54" s="31" t="str">
        <f>E21</f>
        <v>atelier-r, s.r.o.</v>
      </c>
      <c r="L54" s="33"/>
    </row>
    <row r="55" spans="2:47" s="1" customFormat="1" ht="15.15" customHeight="1">
      <c r="B55" s="33"/>
      <c r="C55" s="28" t="s">
        <v>30</v>
      </c>
      <c r="F55" s="26" t="str">
        <f>IF(E18="","",E18)</f>
        <v>Vyplň údaj</v>
      </c>
      <c r="I55" s="28" t="s">
        <v>35</v>
      </c>
      <c r="J55" s="31" t="str">
        <f>E24</f>
        <v>Votavová</v>
      </c>
      <c r="L55" s="33"/>
    </row>
    <row r="56" spans="2:47" s="1" customFormat="1" ht="10.25" customHeight="1">
      <c r="B56" s="33"/>
      <c r="L56" s="33"/>
    </row>
    <row r="57" spans="2:47" s="1" customFormat="1" ht="29.25" customHeight="1">
      <c r="B57" s="33"/>
      <c r="C57" s="101" t="s">
        <v>167</v>
      </c>
      <c r="D57" s="95"/>
      <c r="E57" s="95"/>
      <c r="F57" s="95"/>
      <c r="G57" s="95"/>
      <c r="H57" s="95"/>
      <c r="I57" s="95"/>
      <c r="J57" s="102" t="s">
        <v>168</v>
      </c>
      <c r="K57" s="95"/>
      <c r="L57" s="33"/>
    </row>
    <row r="58" spans="2:47" s="1" customFormat="1" ht="10.25" customHeight="1">
      <c r="B58" s="33"/>
      <c r="L58" s="33"/>
    </row>
    <row r="59" spans="2:47" s="1" customFormat="1" ht="22.75" customHeight="1">
      <c r="B59" s="33"/>
      <c r="C59" s="103" t="s">
        <v>71</v>
      </c>
      <c r="J59" s="64">
        <f>J84</f>
        <v>0</v>
      </c>
      <c r="L59" s="33"/>
      <c r="AU59" s="18" t="s">
        <v>169</v>
      </c>
    </row>
    <row r="60" spans="2:47" s="8" customFormat="1" ht="25" customHeight="1">
      <c r="B60" s="104"/>
      <c r="D60" s="105" t="s">
        <v>4547</v>
      </c>
      <c r="E60" s="106"/>
      <c r="F60" s="106"/>
      <c r="G60" s="106"/>
      <c r="H60" s="106"/>
      <c r="I60" s="106"/>
      <c r="J60" s="107">
        <f>J85</f>
        <v>0</v>
      </c>
      <c r="L60" s="104"/>
    </row>
    <row r="61" spans="2:47" s="9" customFormat="1" ht="19.899999999999999" customHeight="1">
      <c r="B61" s="108"/>
      <c r="D61" s="109" t="s">
        <v>4548</v>
      </c>
      <c r="E61" s="110"/>
      <c r="F61" s="110"/>
      <c r="G61" s="110"/>
      <c r="H61" s="110"/>
      <c r="I61" s="110"/>
      <c r="J61" s="111">
        <f>J86</f>
        <v>0</v>
      </c>
      <c r="L61" s="108"/>
    </row>
    <row r="62" spans="2:47" s="9" customFormat="1" ht="19.899999999999999" customHeight="1">
      <c r="B62" s="108"/>
      <c r="D62" s="109" t="s">
        <v>4549</v>
      </c>
      <c r="E62" s="110"/>
      <c r="F62" s="110"/>
      <c r="G62" s="110"/>
      <c r="H62" s="110"/>
      <c r="I62" s="110"/>
      <c r="J62" s="111">
        <f>J109</f>
        <v>0</v>
      </c>
      <c r="L62" s="108"/>
    </row>
    <row r="63" spans="2:47" s="9" customFormat="1" ht="19.899999999999999" customHeight="1">
      <c r="B63" s="108"/>
      <c r="D63" s="109" t="s">
        <v>4550</v>
      </c>
      <c r="E63" s="110"/>
      <c r="F63" s="110"/>
      <c r="G63" s="110"/>
      <c r="H63" s="110"/>
      <c r="I63" s="110"/>
      <c r="J63" s="111">
        <f>J116</f>
        <v>0</v>
      </c>
      <c r="L63" s="108"/>
    </row>
    <row r="64" spans="2:47" s="9" customFormat="1" ht="19.899999999999999" customHeight="1">
      <c r="B64" s="108"/>
      <c r="D64" s="109" t="s">
        <v>4551</v>
      </c>
      <c r="E64" s="110"/>
      <c r="F64" s="110"/>
      <c r="G64" s="110"/>
      <c r="H64" s="110"/>
      <c r="I64" s="110"/>
      <c r="J64" s="111">
        <f>J123</f>
        <v>0</v>
      </c>
      <c r="L64" s="108"/>
    </row>
    <row r="65" spans="2:12" s="1" customFormat="1" ht="21.75" customHeight="1">
      <c r="B65" s="33"/>
      <c r="L65" s="33"/>
    </row>
    <row r="66" spans="2:12" s="1" customFormat="1" ht="7" customHeight="1">
      <c r="B66" s="42"/>
      <c r="C66" s="43"/>
      <c r="D66" s="43"/>
      <c r="E66" s="43"/>
      <c r="F66" s="43"/>
      <c r="G66" s="43"/>
      <c r="H66" s="43"/>
      <c r="I66" s="43"/>
      <c r="J66" s="43"/>
      <c r="K66" s="43"/>
      <c r="L66" s="33"/>
    </row>
    <row r="70" spans="2:12" s="1" customFormat="1" ht="7" customHeight="1">
      <c r="B70" s="44"/>
      <c r="C70" s="45"/>
      <c r="D70" s="45"/>
      <c r="E70" s="45"/>
      <c r="F70" s="45"/>
      <c r="G70" s="45"/>
      <c r="H70" s="45"/>
      <c r="I70" s="45"/>
      <c r="J70" s="45"/>
      <c r="K70" s="45"/>
      <c r="L70" s="33"/>
    </row>
    <row r="71" spans="2:12" s="1" customFormat="1" ht="25" customHeight="1">
      <c r="B71" s="33"/>
      <c r="C71" s="22" t="s">
        <v>201</v>
      </c>
      <c r="L71" s="33"/>
    </row>
    <row r="72" spans="2:12" s="1" customFormat="1" ht="7" customHeight="1">
      <c r="B72" s="33"/>
      <c r="L72" s="33"/>
    </row>
    <row r="73" spans="2:12" s="1" customFormat="1" ht="12" customHeight="1">
      <c r="B73" s="33"/>
      <c r="C73" s="28" t="s">
        <v>18</v>
      </c>
      <c r="L73" s="33"/>
    </row>
    <row r="74" spans="2:12" s="1" customFormat="1" ht="16.5" customHeight="1">
      <c r="B74" s="33"/>
      <c r="E74" s="339" t="str">
        <f>E7</f>
        <v>Czech Globe - pavilon D</v>
      </c>
      <c r="F74" s="340"/>
      <c r="G74" s="340"/>
      <c r="H74" s="340"/>
      <c r="L74" s="33"/>
    </row>
    <row r="75" spans="2:12" s="1" customFormat="1" ht="12" customHeight="1">
      <c r="B75" s="33"/>
      <c r="C75" s="28" t="s">
        <v>161</v>
      </c>
      <c r="L75" s="33"/>
    </row>
    <row r="76" spans="2:12" s="1" customFormat="1" ht="16.5" customHeight="1">
      <c r="B76" s="33"/>
      <c r="E76" s="334" t="str">
        <f>E9</f>
        <v>22-SO063-34 - Vedlejší a ostatní náklady</v>
      </c>
      <c r="F76" s="338"/>
      <c r="G76" s="338"/>
      <c r="H76" s="338"/>
      <c r="L76" s="33"/>
    </row>
    <row r="77" spans="2:12" s="1" customFormat="1" ht="7" customHeight="1">
      <c r="B77" s="33"/>
      <c r="L77" s="33"/>
    </row>
    <row r="78" spans="2:12" s="1" customFormat="1" ht="12" customHeight="1">
      <c r="B78" s="33"/>
      <c r="C78" s="28" t="s">
        <v>22</v>
      </c>
      <c r="F78" s="26" t="str">
        <f>F12</f>
        <v>Brno</v>
      </c>
      <c r="I78" s="28" t="s">
        <v>24</v>
      </c>
      <c r="J78" s="50" t="str">
        <f>IF(J12="","",J12)</f>
        <v>23. 9. 2022</v>
      </c>
      <c r="L78" s="33"/>
    </row>
    <row r="79" spans="2:12" s="1" customFormat="1" ht="7" customHeight="1">
      <c r="B79" s="33"/>
      <c r="L79" s="33"/>
    </row>
    <row r="80" spans="2:12" s="1" customFormat="1" ht="15.15" customHeight="1">
      <c r="B80" s="33"/>
      <c r="C80" s="28" t="s">
        <v>26</v>
      </c>
      <c r="F80" s="26" t="str">
        <f>E15</f>
        <v>Ústav výzkumu globální změny AV ČR</v>
      </c>
      <c r="I80" s="28" t="s">
        <v>32</v>
      </c>
      <c r="J80" s="31" t="str">
        <f>E21</f>
        <v>atelier-r, s.r.o.</v>
      </c>
      <c r="L80" s="33"/>
    </row>
    <row r="81" spans="2:65" s="1" customFormat="1" ht="15.15" customHeight="1">
      <c r="B81" s="33"/>
      <c r="C81" s="28" t="s">
        <v>30</v>
      </c>
      <c r="F81" s="26" t="str">
        <f>IF(E18="","",E18)</f>
        <v>Vyplň údaj</v>
      </c>
      <c r="I81" s="28" t="s">
        <v>35</v>
      </c>
      <c r="J81" s="31" t="str">
        <f>E24</f>
        <v>Votavová</v>
      </c>
      <c r="L81" s="33"/>
    </row>
    <row r="82" spans="2:65" s="1" customFormat="1" ht="10.25" customHeight="1">
      <c r="B82" s="33"/>
      <c r="L82" s="33"/>
    </row>
    <row r="83" spans="2:65" s="10" customFormat="1" ht="29.25" customHeight="1">
      <c r="B83" s="112"/>
      <c r="C83" s="113" t="s">
        <v>202</v>
      </c>
      <c r="D83" s="114" t="s">
        <v>58</v>
      </c>
      <c r="E83" s="114" t="s">
        <v>54</v>
      </c>
      <c r="F83" s="114" t="s">
        <v>55</v>
      </c>
      <c r="G83" s="114" t="s">
        <v>203</v>
      </c>
      <c r="H83" s="114" t="s">
        <v>204</v>
      </c>
      <c r="I83" s="114" t="s">
        <v>205</v>
      </c>
      <c r="J83" s="115" t="s">
        <v>168</v>
      </c>
      <c r="K83" s="116" t="s">
        <v>206</v>
      </c>
      <c r="L83" s="112"/>
      <c r="M83" s="57" t="s">
        <v>3</v>
      </c>
      <c r="N83" s="58" t="s">
        <v>43</v>
      </c>
      <c r="O83" s="58" t="s">
        <v>207</v>
      </c>
      <c r="P83" s="58" t="s">
        <v>208</v>
      </c>
      <c r="Q83" s="58" t="s">
        <v>209</v>
      </c>
      <c r="R83" s="58" t="s">
        <v>210</v>
      </c>
      <c r="S83" s="58" t="s">
        <v>211</v>
      </c>
      <c r="T83" s="59" t="s">
        <v>212</v>
      </c>
    </row>
    <row r="84" spans="2:65" s="1" customFormat="1" ht="22.75" customHeight="1">
      <c r="B84" s="33"/>
      <c r="C84" s="62" t="s">
        <v>213</v>
      </c>
      <c r="J84" s="117">
        <f>BK84</f>
        <v>0</v>
      </c>
      <c r="L84" s="33"/>
      <c r="M84" s="60"/>
      <c r="N84" s="51"/>
      <c r="O84" s="51"/>
      <c r="P84" s="118">
        <f>P85</f>
        <v>0</v>
      </c>
      <c r="Q84" s="51"/>
      <c r="R84" s="118">
        <f>R85</f>
        <v>0</v>
      </c>
      <c r="S84" s="51"/>
      <c r="T84" s="119">
        <f>T85</f>
        <v>0</v>
      </c>
      <c r="AT84" s="18" t="s">
        <v>72</v>
      </c>
      <c r="AU84" s="18" t="s">
        <v>169</v>
      </c>
      <c r="BK84" s="120">
        <f>BK85</f>
        <v>0</v>
      </c>
    </row>
    <row r="85" spans="2:65" s="11" customFormat="1" ht="25.9" customHeight="1">
      <c r="B85" s="121"/>
      <c r="D85" s="122" t="s">
        <v>72</v>
      </c>
      <c r="E85" s="123" t="s">
        <v>4552</v>
      </c>
      <c r="F85" s="123" t="s">
        <v>4553</v>
      </c>
      <c r="I85" s="124"/>
      <c r="J85" s="125">
        <f>BK85</f>
        <v>0</v>
      </c>
      <c r="L85" s="121"/>
      <c r="M85" s="126"/>
      <c r="P85" s="127">
        <f>P86+P109+P116+P123</f>
        <v>0</v>
      </c>
      <c r="R85" s="127">
        <f>R86+R109+R116+R123</f>
        <v>0</v>
      </c>
      <c r="T85" s="128">
        <f>T86+T109+T116+T123</f>
        <v>0</v>
      </c>
      <c r="AR85" s="122" t="s">
        <v>260</v>
      </c>
      <c r="AT85" s="129" t="s">
        <v>72</v>
      </c>
      <c r="AU85" s="129" t="s">
        <v>73</v>
      </c>
      <c r="AY85" s="122" t="s">
        <v>216</v>
      </c>
      <c r="BK85" s="130">
        <f>BK86+BK109+BK116+BK123</f>
        <v>0</v>
      </c>
    </row>
    <row r="86" spans="2:65" s="11" customFormat="1" ht="22.75" customHeight="1">
      <c r="B86" s="121"/>
      <c r="D86" s="122" t="s">
        <v>72</v>
      </c>
      <c r="E86" s="131" t="s">
        <v>4554</v>
      </c>
      <c r="F86" s="131" t="s">
        <v>4555</v>
      </c>
      <c r="I86" s="124"/>
      <c r="J86" s="132">
        <f>BK86</f>
        <v>0</v>
      </c>
      <c r="L86" s="121"/>
      <c r="M86" s="126"/>
      <c r="P86" s="127">
        <f>SUM(P87:P108)</f>
        <v>0</v>
      </c>
      <c r="R86" s="127">
        <f>SUM(R87:R108)</f>
        <v>0</v>
      </c>
      <c r="T86" s="128">
        <f>SUM(T87:T108)</f>
        <v>0</v>
      </c>
      <c r="AR86" s="122" t="s">
        <v>260</v>
      </c>
      <c r="AT86" s="129" t="s">
        <v>72</v>
      </c>
      <c r="AU86" s="129" t="s">
        <v>80</v>
      </c>
      <c r="AY86" s="122" t="s">
        <v>216</v>
      </c>
      <c r="BK86" s="130">
        <f>SUM(BK87:BK108)</f>
        <v>0</v>
      </c>
    </row>
    <row r="87" spans="2:65" s="1" customFormat="1" ht="16.5" customHeight="1">
      <c r="B87" s="133"/>
      <c r="C87" s="134" t="s">
        <v>80</v>
      </c>
      <c r="D87" s="134" t="s">
        <v>218</v>
      </c>
      <c r="E87" s="135" t="s">
        <v>4556</v>
      </c>
      <c r="F87" s="136" t="s">
        <v>4557</v>
      </c>
      <c r="G87" s="137" t="s">
        <v>4558</v>
      </c>
      <c r="H87" s="138">
        <v>1</v>
      </c>
      <c r="I87" s="139"/>
      <c r="J87" s="140">
        <f>ROUND(I87*H87,2)</f>
        <v>0</v>
      </c>
      <c r="K87" s="141"/>
      <c r="L87" s="33"/>
      <c r="M87" s="142" t="s">
        <v>3</v>
      </c>
      <c r="N87" s="143" t="s">
        <v>44</v>
      </c>
      <c r="P87" s="144">
        <f>O87*H87</f>
        <v>0</v>
      </c>
      <c r="Q87" s="144">
        <v>0</v>
      </c>
      <c r="R87" s="144">
        <f>Q87*H87</f>
        <v>0</v>
      </c>
      <c r="S87" s="144">
        <v>0</v>
      </c>
      <c r="T87" s="145">
        <f>S87*H87</f>
        <v>0</v>
      </c>
      <c r="AR87" s="146" t="s">
        <v>4559</v>
      </c>
      <c r="AT87" s="146" t="s">
        <v>218</v>
      </c>
      <c r="AU87" s="146" t="s">
        <v>82</v>
      </c>
      <c r="AY87" s="18" t="s">
        <v>216</v>
      </c>
      <c r="BE87" s="147">
        <f>IF(N87="základní",J87,0)</f>
        <v>0</v>
      </c>
      <c r="BF87" s="147">
        <f>IF(N87="snížená",J87,0)</f>
        <v>0</v>
      </c>
      <c r="BG87" s="147">
        <f>IF(N87="zákl. přenesená",J87,0)</f>
        <v>0</v>
      </c>
      <c r="BH87" s="147">
        <f>IF(N87="sníž. přenesená",J87,0)</f>
        <v>0</v>
      </c>
      <c r="BI87" s="147">
        <f>IF(N87="nulová",J87,0)</f>
        <v>0</v>
      </c>
      <c r="BJ87" s="18" t="s">
        <v>80</v>
      </c>
      <c r="BK87" s="147">
        <f>ROUND(I87*H87,2)</f>
        <v>0</v>
      </c>
      <c r="BL87" s="18" t="s">
        <v>4559</v>
      </c>
      <c r="BM87" s="146" t="s">
        <v>4560</v>
      </c>
    </row>
    <row r="88" spans="2:65" s="1" customFormat="1">
      <c r="B88" s="33"/>
      <c r="D88" s="148" t="s">
        <v>224</v>
      </c>
      <c r="F88" s="149" t="s">
        <v>4557</v>
      </c>
      <c r="I88" s="150"/>
      <c r="L88" s="33"/>
      <c r="M88" s="151"/>
      <c r="T88" s="54"/>
      <c r="AT88" s="18" t="s">
        <v>224</v>
      </c>
      <c r="AU88" s="18" t="s">
        <v>82</v>
      </c>
    </row>
    <row r="89" spans="2:65" s="1" customFormat="1">
      <c r="B89" s="33"/>
      <c r="D89" s="152" t="s">
        <v>226</v>
      </c>
      <c r="F89" s="153" t="s">
        <v>4561</v>
      </c>
      <c r="I89" s="150"/>
      <c r="L89" s="33"/>
      <c r="M89" s="151"/>
      <c r="T89" s="54"/>
      <c r="AT89" s="18" t="s">
        <v>226</v>
      </c>
      <c r="AU89" s="18" t="s">
        <v>82</v>
      </c>
    </row>
    <row r="90" spans="2:65" s="1" customFormat="1" ht="16.5" customHeight="1">
      <c r="B90" s="133"/>
      <c r="C90" s="134" t="s">
        <v>82</v>
      </c>
      <c r="D90" s="134" t="s">
        <v>218</v>
      </c>
      <c r="E90" s="135" t="s">
        <v>4562</v>
      </c>
      <c r="F90" s="136" t="s">
        <v>4563</v>
      </c>
      <c r="G90" s="137" t="s">
        <v>4558</v>
      </c>
      <c r="H90" s="138">
        <v>1</v>
      </c>
      <c r="I90" s="139"/>
      <c r="J90" s="140">
        <f>ROUND(I90*H90,2)</f>
        <v>0</v>
      </c>
      <c r="K90" s="141"/>
      <c r="L90" s="33"/>
      <c r="M90" s="142" t="s">
        <v>3</v>
      </c>
      <c r="N90" s="143" t="s">
        <v>44</v>
      </c>
      <c r="P90" s="144">
        <f>O90*H90</f>
        <v>0</v>
      </c>
      <c r="Q90" s="144">
        <v>0</v>
      </c>
      <c r="R90" s="144">
        <f>Q90*H90</f>
        <v>0</v>
      </c>
      <c r="S90" s="144">
        <v>0</v>
      </c>
      <c r="T90" s="145">
        <f>S90*H90</f>
        <v>0</v>
      </c>
      <c r="AR90" s="146" t="s">
        <v>4559</v>
      </c>
      <c r="AT90" s="146" t="s">
        <v>218</v>
      </c>
      <c r="AU90" s="146" t="s">
        <v>82</v>
      </c>
      <c r="AY90" s="18" t="s">
        <v>216</v>
      </c>
      <c r="BE90" s="147">
        <f>IF(N90="základní",J90,0)</f>
        <v>0</v>
      </c>
      <c r="BF90" s="147">
        <f>IF(N90="snížená",J90,0)</f>
        <v>0</v>
      </c>
      <c r="BG90" s="147">
        <f>IF(N90="zákl. přenesená",J90,0)</f>
        <v>0</v>
      </c>
      <c r="BH90" s="147">
        <f>IF(N90="sníž. přenesená",J90,0)</f>
        <v>0</v>
      </c>
      <c r="BI90" s="147">
        <f>IF(N90="nulová",J90,0)</f>
        <v>0</v>
      </c>
      <c r="BJ90" s="18" t="s">
        <v>80</v>
      </c>
      <c r="BK90" s="147">
        <f>ROUND(I90*H90,2)</f>
        <v>0</v>
      </c>
      <c r="BL90" s="18" t="s">
        <v>4559</v>
      </c>
      <c r="BM90" s="146" t="s">
        <v>4564</v>
      </c>
    </row>
    <row r="91" spans="2:65" s="1" customFormat="1">
      <c r="B91" s="33"/>
      <c r="D91" s="148" t="s">
        <v>224</v>
      </c>
      <c r="F91" s="149" t="s">
        <v>4563</v>
      </c>
      <c r="I91" s="150"/>
      <c r="L91" s="33"/>
      <c r="M91" s="151"/>
      <c r="T91" s="54"/>
      <c r="AT91" s="18" t="s">
        <v>224</v>
      </c>
      <c r="AU91" s="18" t="s">
        <v>82</v>
      </c>
    </row>
    <row r="92" spans="2:65" s="1" customFormat="1">
      <c r="B92" s="33"/>
      <c r="D92" s="152" t="s">
        <v>226</v>
      </c>
      <c r="F92" s="153" t="s">
        <v>4565</v>
      </c>
      <c r="I92" s="150"/>
      <c r="L92" s="33"/>
      <c r="M92" s="151"/>
      <c r="T92" s="54"/>
      <c r="AT92" s="18" t="s">
        <v>226</v>
      </c>
      <c r="AU92" s="18" t="s">
        <v>82</v>
      </c>
    </row>
    <row r="93" spans="2:65" s="1" customFormat="1" ht="16.5" customHeight="1">
      <c r="B93" s="133"/>
      <c r="C93" s="134" t="s">
        <v>241</v>
      </c>
      <c r="D93" s="134" t="s">
        <v>218</v>
      </c>
      <c r="E93" s="135" t="s">
        <v>4566</v>
      </c>
      <c r="F93" s="136" t="s">
        <v>4567</v>
      </c>
      <c r="G93" s="137" t="s">
        <v>4558</v>
      </c>
      <c r="H93" s="138">
        <v>1</v>
      </c>
      <c r="I93" s="139"/>
      <c r="J93" s="140">
        <f>ROUND(I93*H93,2)</f>
        <v>0</v>
      </c>
      <c r="K93" s="141"/>
      <c r="L93" s="33"/>
      <c r="M93" s="142" t="s">
        <v>3</v>
      </c>
      <c r="N93" s="143" t="s">
        <v>44</v>
      </c>
      <c r="P93" s="144">
        <f>O93*H93</f>
        <v>0</v>
      </c>
      <c r="Q93" s="144">
        <v>0</v>
      </c>
      <c r="R93" s="144">
        <f>Q93*H93</f>
        <v>0</v>
      </c>
      <c r="S93" s="144">
        <v>0</v>
      </c>
      <c r="T93" s="145">
        <f>S93*H93</f>
        <v>0</v>
      </c>
      <c r="AR93" s="146" t="s">
        <v>4559</v>
      </c>
      <c r="AT93" s="146" t="s">
        <v>218</v>
      </c>
      <c r="AU93" s="146" t="s">
        <v>82</v>
      </c>
      <c r="AY93" s="18" t="s">
        <v>216</v>
      </c>
      <c r="BE93" s="147">
        <f>IF(N93="základní",J93,0)</f>
        <v>0</v>
      </c>
      <c r="BF93" s="147">
        <f>IF(N93="snížená",J93,0)</f>
        <v>0</v>
      </c>
      <c r="BG93" s="147">
        <f>IF(N93="zákl. přenesená",J93,0)</f>
        <v>0</v>
      </c>
      <c r="BH93" s="147">
        <f>IF(N93="sníž. přenesená",J93,0)</f>
        <v>0</v>
      </c>
      <c r="BI93" s="147">
        <f>IF(N93="nulová",J93,0)</f>
        <v>0</v>
      </c>
      <c r="BJ93" s="18" t="s">
        <v>80</v>
      </c>
      <c r="BK93" s="147">
        <f>ROUND(I93*H93,2)</f>
        <v>0</v>
      </c>
      <c r="BL93" s="18" t="s">
        <v>4559</v>
      </c>
      <c r="BM93" s="146" t="s">
        <v>4568</v>
      </c>
    </row>
    <row r="94" spans="2:65" s="1" customFormat="1">
      <c r="B94" s="33"/>
      <c r="D94" s="148" t="s">
        <v>224</v>
      </c>
      <c r="F94" s="149" t="s">
        <v>4567</v>
      </c>
      <c r="I94" s="150"/>
      <c r="L94" s="33"/>
      <c r="M94" s="151"/>
      <c r="T94" s="54"/>
      <c r="AT94" s="18" t="s">
        <v>224</v>
      </c>
      <c r="AU94" s="18" t="s">
        <v>82</v>
      </c>
    </row>
    <row r="95" spans="2:65" s="1" customFormat="1">
      <c r="B95" s="33"/>
      <c r="D95" s="152" t="s">
        <v>226</v>
      </c>
      <c r="F95" s="153" t="s">
        <v>4569</v>
      </c>
      <c r="I95" s="150"/>
      <c r="L95" s="33"/>
      <c r="M95" s="151"/>
      <c r="T95" s="54"/>
      <c r="AT95" s="18" t="s">
        <v>226</v>
      </c>
      <c r="AU95" s="18" t="s">
        <v>82</v>
      </c>
    </row>
    <row r="96" spans="2:65" s="1" customFormat="1" ht="16.5" customHeight="1">
      <c r="B96" s="133"/>
      <c r="C96" s="134" t="s">
        <v>222</v>
      </c>
      <c r="D96" s="134" t="s">
        <v>218</v>
      </c>
      <c r="E96" s="135" t="s">
        <v>4570</v>
      </c>
      <c r="F96" s="136" t="s">
        <v>4571</v>
      </c>
      <c r="G96" s="137" t="s">
        <v>4558</v>
      </c>
      <c r="H96" s="138">
        <v>1</v>
      </c>
      <c r="I96" s="139"/>
      <c r="J96" s="140">
        <f>ROUND(I96*H96,2)</f>
        <v>0</v>
      </c>
      <c r="K96" s="141"/>
      <c r="L96" s="33"/>
      <c r="M96" s="142" t="s">
        <v>3</v>
      </c>
      <c r="N96" s="143" t="s">
        <v>44</v>
      </c>
      <c r="P96" s="144">
        <f>O96*H96</f>
        <v>0</v>
      </c>
      <c r="Q96" s="144">
        <v>0</v>
      </c>
      <c r="R96" s="144">
        <f>Q96*H96</f>
        <v>0</v>
      </c>
      <c r="S96" s="144">
        <v>0</v>
      </c>
      <c r="T96" s="145">
        <f>S96*H96</f>
        <v>0</v>
      </c>
      <c r="AR96" s="146" t="s">
        <v>4559</v>
      </c>
      <c r="AT96" s="146" t="s">
        <v>218</v>
      </c>
      <c r="AU96" s="146" t="s">
        <v>82</v>
      </c>
      <c r="AY96" s="18" t="s">
        <v>216</v>
      </c>
      <c r="BE96" s="147">
        <f>IF(N96="základní",J96,0)</f>
        <v>0</v>
      </c>
      <c r="BF96" s="147">
        <f>IF(N96="snížená",J96,0)</f>
        <v>0</v>
      </c>
      <c r="BG96" s="147">
        <f>IF(N96="zákl. přenesená",J96,0)</f>
        <v>0</v>
      </c>
      <c r="BH96" s="147">
        <f>IF(N96="sníž. přenesená",J96,0)</f>
        <v>0</v>
      </c>
      <c r="BI96" s="147">
        <f>IF(N96="nulová",J96,0)</f>
        <v>0</v>
      </c>
      <c r="BJ96" s="18" t="s">
        <v>80</v>
      </c>
      <c r="BK96" s="147">
        <f>ROUND(I96*H96,2)</f>
        <v>0</v>
      </c>
      <c r="BL96" s="18" t="s">
        <v>4559</v>
      </c>
      <c r="BM96" s="146" t="s">
        <v>4572</v>
      </c>
    </row>
    <row r="97" spans="2:65" s="1" customFormat="1">
      <c r="B97" s="33"/>
      <c r="D97" s="148" t="s">
        <v>224</v>
      </c>
      <c r="F97" s="149" t="s">
        <v>4571</v>
      </c>
      <c r="I97" s="150"/>
      <c r="L97" s="33"/>
      <c r="M97" s="151"/>
      <c r="T97" s="54"/>
      <c r="AT97" s="18" t="s">
        <v>224</v>
      </c>
      <c r="AU97" s="18" t="s">
        <v>82</v>
      </c>
    </row>
    <row r="98" spans="2:65" s="1" customFormat="1">
      <c r="B98" s="33"/>
      <c r="D98" s="152" t="s">
        <v>226</v>
      </c>
      <c r="F98" s="153" t="s">
        <v>4573</v>
      </c>
      <c r="I98" s="150"/>
      <c r="L98" s="33"/>
      <c r="M98" s="151"/>
      <c r="T98" s="54"/>
      <c r="AT98" s="18" t="s">
        <v>226</v>
      </c>
      <c r="AU98" s="18" t="s">
        <v>82</v>
      </c>
    </row>
    <row r="99" spans="2:65" s="1" customFormat="1" ht="16.5" customHeight="1">
      <c r="B99" s="133"/>
      <c r="C99" s="134" t="s">
        <v>260</v>
      </c>
      <c r="D99" s="134" t="s">
        <v>218</v>
      </c>
      <c r="E99" s="135" t="s">
        <v>4574</v>
      </c>
      <c r="F99" s="136" t="s">
        <v>4575</v>
      </c>
      <c r="G99" s="137" t="s">
        <v>4558</v>
      </c>
      <c r="H99" s="138">
        <v>1</v>
      </c>
      <c r="I99" s="139"/>
      <c r="J99" s="140">
        <f>ROUND(I99*H99,2)</f>
        <v>0</v>
      </c>
      <c r="K99" s="141"/>
      <c r="L99" s="33"/>
      <c r="M99" s="142" t="s">
        <v>3</v>
      </c>
      <c r="N99" s="143" t="s">
        <v>44</v>
      </c>
      <c r="P99" s="144">
        <f>O99*H99</f>
        <v>0</v>
      </c>
      <c r="Q99" s="144">
        <v>0</v>
      </c>
      <c r="R99" s="144">
        <f>Q99*H99</f>
        <v>0</v>
      </c>
      <c r="S99" s="144">
        <v>0</v>
      </c>
      <c r="T99" s="145">
        <f>S99*H99</f>
        <v>0</v>
      </c>
      <c r="AR99" s="146" t="s">
        <v>4559</v>
      </c>
      <c r="AT99" s="146" t="s">
        <v>218</v>
      </c>
      <c r="AU99" s="146" t="s">
        <v>82</v>
      </c>
      <c r="AY99" s="18" t="s">
        <v>216</v>
      </c>
      <c r="BE99" s="147">
        <f>IF(N99="základní",J99,0)</f>
        <v>0</v>
      </c>
      <c r="BF99" s="147">
        <f>IF(N99="snížená",J99,0)</f>
        <v>0</v>
      </c>
      <c r="BG99" s="147">
        <f>IF(N99="zákl. přenesená",J99,0)</f>
        <v>0</v>
      </c>
      <c r="BH99" s="147">
        <f>IF(N99="sníž. přenesená",J99,0)</f>
        <v>0</v>
      </c>
      <c r="BI99" s="147">
        <f>IF(N99="nulová",J99,0)</f>
        <v>0</v>
      </c>
      <c r="BJ99" s="18" t="s">
        <v>80</v>
      </c>
      <c r="BK99" s="147">
        <f>ROUND(I99*H99,2)</f>
        <v>0</v>
      </c>
      <c r="BL99" s="18" t="s">
        <v>4559</v>
      </c>
      <c r="BM99" s="146" t="s">
        <v>4576</v>
      </c>
    </row>
    <row r="100" spans="2:65" s="1" customFormat="1">
      <c r="B100" s="33"/>
      <c r="D100" s="148" t="s">
        <v>224</v>
      </c>
      <c r="F100" s="149" t="s">
        <v>4575</v>
      </c>
      <c r="I100" s="150"/>
      <c r="L100" s="33"/>
      <c r="M100" s="151"/>
      <c r="T100" s="54"/>
      <c r="AT100" s="18" t="s">
        <v>224</v>
      </c>
      <c r="AU100" s="18" t="s">
        <v>82</v>
      </c>
    </row>
    <row r="101" spans="2:65" s="1" customFormat="1">
      <c r="B101" s="33"/>
      <c r="D101" s="152" t="s">
        <v>226</v>
      </c>
      <c r="F101" s="153" t="s">
        <v>4577</v>
      </c>
      <c r="I101" s="150"/>
      <c r="L101" s="33"/>
      <c r="M101" s="151"/>
      <c r="T101" s="54"/>
      <c r="AT101" s="18" t="s">
        <v>226</v>
      </c>
      <c r="AU101" s="18" t="s">
        <v>82</v>
      </c>
    </row>
    <row r="102" spans="2:65" s="1" customFormat="1" ht="37.75" customHeight="1">
      <c r="B102" s="133"/>
      <c r="C102" s="134" t="s">
        <v>271</v>
      </c>
      <c r="D102" s="134" t="s">
        <v>218</v>
      </c>
      <c r="E102" s="135" t="s">
        <v>4578</v>
      </c>
      <c r="F102" s="136" t="s">
        <v>4579</v>
      </c>
      <c r="G102" s="137" t="s">
        <v>4558</v>
      </c>
      <c r="H102" s="138">
        <v>1</v>
      </c>
      <c r="I102" s="139"/>
      <c r="J102" s="140">
        <f>ROUND(I102*H102,2)</f>
        <v>0</v>
      </c>
      <c r="K102" s="141"/>
      <c r="L102" s="33"/>
      <c r="M102" s="142" t="s">
        <v>3</v>
      </c>
      <c r="N102" s="143" t="s">
        <v>44</v>
      </c>
      <c r="P102" s="144">
        <f>O102*H102</f>
        <v>0</v>
      </c>
      <c r="Q102" s="144">
        <v>0</v>
      </c>
      <c r="R102" s="144">
        <f>Q102*H102</f>
        <v>0</v>
      </c>
      <c r="S102" s="144">
        <v>0</v>
      </c>
      <c r="T102" s="145">
        <f>S102*H102</f>
        <v>0</v>
      </c>
      <c r="AR102" s="146" t="s">
        <v>4559</v>
      </c>
      <c r="AT102" s="146" t="s">
        <v>218</v>
      </c>
      <c r="AU102" s="146" t="s">
        <v>82</v>
      </c>
      <c r="AY102" s="18" t="s">
        <v>216</v>
      </c>
      <c r="BE102" s="147">
        <f>IF(N102="základní",J102,0)</f>
        <v>0</v>
      </c>
      <c r="BF102" s="147">
        <f>IF(N102="snížená",J102,0)</f>
        <v>0</v>
      </c>
      <c r="BG102" s="147">
        <f>IF(N102="zákl. přenesená",J102,0)</f>
        <v>0</v>
      </c>
      <c r="BH102" s="147">
        <f>IF(N102="sníž. přenesená",J102,0)</f>
        <v>0</v>
      </c>
      <c r="BI102" s="147">
        <f>IF(N102="nulová",J102,0)</f>
        <v>0</v>
      </c>
      <c r="BJ102" s="18" t="s">
        <v>80</v>
      </c>
      <c r="BK102" s="147">
        <f>ROUND(I102*H102,2)</f>
        <v>0</v>
      </c>
      <c r="BL102" s="18" t="s">
        <v>4559</v>
      </c>
      <c r="BM102" s="146" t="s">
        <v>4580</v>
      </c>
    </row>
    <row r="103" spans="2:65" s="1" customFormat="1" ht="18">
      <c r="B103" s="33"/>
      <c r="D103" s="148" t="s">
        <v>224</v>
      </c>
      <c r="F103" s="149" t="s">
        <v>4581</v>
      </c>
      <c r="I103" s="150"/>
      <c r="L103" s="33"/>
      <c r="M103" s="151"/>
      <c r="T103" s="54"/>
      <c r="AT103" s="18" t="s">
        <v>224</v>
      </c>
      <c r="AU103" s="18" t="s">
        <v>82</v>
      </c>
    </row>
    <row r="104" spans="2:65" s="1" customFormat="1">
      <c r="B104" s="33"/>
      <c r="D104" s="152" t="s">
        <v>226</v>
      </c>
      <c r="F104" s="153" t="s">
        <v>4582</v>
      </c>
      <c r="I104" s="150"/>
      <c r="L104" s="33"/>
      <c r="M104" s="151"/>
      <c r="T104" s="54"/>
      <c r="AT104" s="18" t="s">
        <v>226</v>
      </c>
      <c r="AU104" s="18" t="s">
        <v>82</v>
      </c>
    </row>
    <row r="105" spans="2:65" s="1" customFormat="1" ht="54">
      <c r="B105" s="33"/>
      <c r="D105" s="148" t="s">
        <v>228</v>
      </c>
      <c r="F105" s="154" t="s">
        <v>4583</v>
      </c>
      <c r="I105" s="150"/>
      <c r="L105" s="33"/>
      <c r="M105" s="151"/>
      <c r="T105" s="54"/>
      <c r="AT105" s="18" t="s">
        <v>228</v>
      </c>
      <c r="AU105" s="18" t="s">
        <v>82</v>
      </c>
    </row>
    <row r="106" spans="2:65" s="1" customFormat="1" ht="16.5" customHeight="1">
      <c r="B106" s="133"/>
      <c r="C106" s="134" t="s">
        <v>283</v>
      </c>
      <c r="D106" s="134" t="s">
        <v>218</v>
      </c>
      <c r="E106" s="135" t="s">
        <v>4584</v>
      </c>
      <c r="F106" s="136" t="s">
        <v>4585</v>
      </c>
      <c r="G106" s="137" t="s">
        <v>4558</v>
      </c>
      <c r="H106" s="138">
        <v>1</v>
      </c>
      <c r="I106" s="139"/>
      <c r="J106" s="140">
        <f>ROUND(I106*H106,2)</f>
        <v>0</v>
      </c>
      <c r="K106" s="141"/>
      <c r="L106" s="33"/>
      <c r="M106" s="142" t="s">
        <v>3</v>
      </c>
      <c r="N106" s="143" t="s">
        <v>44</v>
      </c>
      <c r="P106" s="144">
        <f>O106*H106</f>
        <v>0</v>
      </c>
      <c r="Q106" s="144">
        <v>0</v>
      </c>
      <c r="R106" s="144">
        <f>Q106*H106</f>
        <v>0</v>
      </c>
      <c r="S106" s="144">
        <v>0</v>
      </c>
      <c r="T106" s="145">
        <f>S106*H106</f>
        <v>0</v>
      </c>
      <c r="AR106" s="146" t="s">
        <v>4559</v>
      </c>
      <c r="AT106" s="146" t="s">
        <v>218</v>
      </c>
      <c r="AU106" s="146" t="s">
        <v>82</v>
      </c>
      <c r="AY106" s="18" t="s">
        <v>216</v>
      </c>
      <c r="BE106" s="147">
        <f>IF(N106="základní",J106,0)</f>
        <v>0</v>
      </c>
      <c r="BF106" s="147">
        <f>IF(N106="snížená",J106,0)</f>
        <v>0</v>
      </c>
      <c r="BG106" s="147">
        <f>IF(N106="zákl. přenesená",J106,0)</f>
        <v>0</v>
      </c>
      <c r="BH106" s="147">
        <f>IF(N106="sníž. přenesená",J106,0)</f>
        <v>0</v>
      </c>
      <c r="BI106" s="147">
        <f>IF(N106="nulová",J106,0)</f>
        <v>0</v>
      </c>
      <c r="BJ106" s="18" t="s">
        <v>80</v>
      </c>
      <c r="BK106" s="147">
        <f>ROUND(I106*H106,2)</f>
        <v>0</v>
      </c>
      <c r="BL106" s="18" t="s">
        <v>4559</v>
      </c>
      <c r="BM106" s="146" t="s">
        <v>4586</v>
      </c>
    </row>
    <row r="107" spans="2:65" s="1" customFormat="1">
      <c r="B107" s="33"/>
      <c r="D107" s="148" t="s">
        <v>224</v>
      </c>
      <c r="F107" s="149" t="s">
        <v>4585</v>
      </c>
      <c r="I107" s="150"/>
      <c r="L107" s="33"/>
      <c r="M107" s="151"/>
      <c r="T107" s="54"/>
      <c r="AT107" s="18" t="s">
        <v>224</v>
      </c>
      <c r="AU107" s="18" t="s">
        <v>82</v>
      </c>
    </row>
    <row r="108" spans="2:65" s="1" customFormat="1">
      <c r="B108" s="33"/>
      <c r="D108" s="152" t="s">
        <v>226</v>
      </c>
      <c r="F108" s="153" t="s">
        <v>4587</v>
      </c>
      <c r="I108" s="150"/>
      <c r="L108" s="33"/>
      <c r="M108" s="151"/>
      <c r="T108" s="54"/>
      <c r="AT108" s="18" t="s">
        <v>226</v>
      </c>
      <c r="AU108" s="18" t="s">
        <v>82</v>
      </c>
    </row>
    <row r="109" spans="2:65" s="11" customFormat="1" ht="22.75" customHeight="1">
      <c r="B109" s="121"/>
      <c r="D109" s="122" t="s">
        <v>72</v>
      </c>
      <c r="E109" s="131" t="s">
        <v>4588</v>
      </c>
      <c r="F109" s="131" t="s">
        <v>4589</v>
      </c>
      <c r="I109" s="124"/>
      <c r="J109" s="132">
        <f>BK109</f>
        <v>0</v>
      </c>
      <c r="L109" s="121"/>
      <c r="M109" s="126"/>
      <c r="P109" s="127">
        <f>SUM(P110:P115)</f>
        <v>0</v>
      </c>
      <c r="R109" s="127">
        <f>SUM(R110:R115)</f>
        <v>0</v>
      </c>
      <c r="T109" s="128">
        <f>SUM(T110:T115)</f>
        <v>0</v>
      </c>
      <c r="AR109" s="122" t="s">
        <v>260</v>
      </c>
      <c r="AT109" s="129" t="s">
        <v>72</v>
      </c>
      <c r="AU109" s="129" t="s">
        <v>80</v>
      </c>
      <c r="AY109" s="122" t="s">
        <v>216</v>
      </c>
      <c r="BK109" s="130">
        <f>SUM(BK110:BK115)</f>
        <v>0</v>
      </c>
    </row>
    <row r="110" spans="2:65" s="1" customFormat="1" ht="24.15" customHeight="1">
      <c r="B110" s="133"/>
      <c r="C110" s="134" t="s">
        <v>292</v>
      </c>
      <c r="D110" s="134" t="s">
        <v>218</v>
      </c>
      <c r="E110" s="135" t="s">
        <v>4590</v>
      </c>
      <c r="F110" s="136" t="s">
        <v>4591</v>
      </c>
      <c r="G110" s="137" t="s">
        <v>4558</v>
      </c>
      <c r="H110" s="138">
        <v>1</v>
      </c>
      <c r="I110" s="139"/>
      <c r="J110" s="140">
        <f>ROUND(I110*H110,2)</f>
        <v>0</v>
      </c>
      <c r="K110" s="141"/>
      <c r="L110" s="33"/>
      <c r="M110" s="142" t="s">
        <v>3</v>
      </c>
      <c r="N110" s="143" t="s">
        <v>44</v>
      </c>
      <c r="P110" s="144">
        <f>O110*H110</f>
        <v>0</v>
      </c>
      <c r="Q110" s="144">
        <v>0</v>
      </c>
      <c r="R110" s="144">
        <f>Q110*H110</f>
        <v>0</v>
      </c>
      <c r="S110" s="144">
        <v>0</v>
      </c>
      <c r="T110" s="145">
        <f>S110*H110</f>
        <v>0</v>
      </c>
      <c r="AR110" s="146" t="s">
        <v>4559</v>
      </c>
      <c r="AT110" s="146" t="s">
        <v>218</v>
      </c>
      <c r="AU110" s="146" t="s">
        <v>82</v>
      </c>
      <c r="AY110" s="18" t="s">
        <v>216</v>
      </c>
      <c r="BE110" s="147">
        <f>IF(N110="základní",J110,0)</f>
        <v>0</v>
      </c>
      <c r="BF110" s="147">
        <f>IF(N110="snížená",J110,0)</f>
        <v>0</v>
      </c>
      <c r="BG110" s="147">
        <f>IF(N110="zákl. přenesená",J110,0)</f>
        <v>0</v>
      </c>
      <c r="BH110" s="147">
        <f>IF(N110="sníž. přenesená",J110,0)</f>
        <v>0</v>
      </c>
      <c r="BI110" s="147">
        <f>IF(N110="nulová",J110,0)</f>
        <v>0</v>
      </c>
      <c r="BJ110" s="18" t="s">
        <v>80</v>
      </c>
      <c r="BK110" s="147">
        <f>ROUND(I110*H110,2)</f>
        <v>0</v>
      </c>
      <c r="BL110" s="18" t="s">
        <v>4559</v>
      </c>
      <c r="BM110" s="146" t="s">
        <v>4592</v>
      </c>
    </row>
    <row r="111" spans="2:65" s="1" customFormat="1" ht="18">
      <c r="B111" s="33"/>
      <c r="D111" s="148" t="s">
        <v>224</v>
      </c>
      <c r="F111" s="149" t="s">
        <v>4593</v>
      </c>
      <c r="I111" s="150"/>
      <c r="L111" s="33"/>
      <c r="M111" s="151"/>
      <c r="T111" s="54"/>
      <c r="AT111" s="18" t="s">
        <v>224</v>
      </c>
      <c r="AU111" s="18" t="s">
        <v>82</v>
      </c>
    </row>
    <row r="112" spans="2:65" s="1" customFormat="1">
      <c r="B112" s="33"/>
      <c r="D112" s="152" t="s">
        <v>226</v>
      </c>
      <c r="F112" s="153" t="s">
        <v>4594</v>
      </c>
      <c r="I112" s="150"/>
      <c r="L112" s="33"/>
      <c r="M112" s="151"/>
      <c r="T112" s="54"/>
      <c r="AT112" s="18" t="s">
        <v>226</v>
      </c>
      <c r="AU112" s="18" t="s">
        <v>82</v>
      </c>
    </row>
    <row r="113" spans="2:65" s="1" customFormat="1" ht="135">
      <c r="B113" s="33"/>
      <c r="D113" s="148" t="s">
        <v>228</v>
      </c>
      <c r="F113" s="154" t="s">
        <v>4595</v>
      </c>
      <c r="I113" s="150"/>
      <c r="L113" s="33"/>
      <c r="M113" s="151"/>
      <c r="T113" s="54"/>
      <c r="AT113" s="18" t="s">
        <v>228</v>
      </c>
      <c r="AU113" s="18" t="s">
        <v>82</v>
      </c>
    </row>
    <row r="114" spans="2:65" s="1" customFormat="1" ht="16.5" customHeight="1">
      <c r="B114" s="133"/>
      <c r="C114" s="134" t="s">
        <v>301</v>
      </c>
      <c r="D114" s="134" t="s">
        <v>218</v>
      </c>
      <c r="E114" s="135" t="s">
        <v>4596</v>
      </c>
      <c r="F114" s="136" t="s">
        <v>4597</v>
      </c>
      <c r="G114" s="137" t="s">
        <v>4558</v>
      </c>
      <c r="H114" s="138">
        <v>8</v>
      </c>
      <c r="I114" s="139"/>
      <c r="J114" s="140">
        <f>ROUND(I114*H114,2)</f>
        <v>0</v>
      </c>
      <c r="K114" s="141"/>
      <c r="L114" s="33"/>
      <c r="M114" s="142" t="s">
        <v>3</v>
      </c>
      <c r="N114" s="143" t="s">
        <v>44</v>
      </c>
      <c r="P114" s="144">
        <f>O114*H114</f>
        <v>0</v>
      </c>
      <c r="Q114" s="144">
        <v>0</v>
      </c>
      <c r="R114" s="144">
        <f>Q114*H114</f>
        <v>0</v>
      </c>
      <c r="S114" s="144">
        <v>0</v>
      </c>
      <c r="T114" s="145">
        <f>S114*H114</f>
        <v>0</v>
      </c>
      <c r="AR114" s="146" t="s">
        <v>4559</v>
      </c>
      <c r="AT114" s="146" t="s">
        <v>218</v>
      </c>
      <c r="AU114" s="146" t="s">
        <v>82</v>
      </c>
      <c r="AY114" s="18" t="s">
        <v>216</v>
      </c>
      <c r="BE114" s="147">
        <f>IF(N114="základní",J114,0)</f>
        <v>0</v>
      </c>
      <c r="BF114" s="147">
        <f>IF(N114="snížená",J114,0)</f>
        <v>0</v>
      </c>
      <c r="BG114" s="147">
        <f>IF(N114="zákl. přenesená",J114,0)</f>
        <v>0</v>
      </c>
      <c r="BH114" s="147">
        <f>IF(N114="sníž. přenesená",J114,0)</f>
        <v>0</v>
      </c>
      <c r="BI114" s="147">
        <f>IF(N114="nulová",J114,0)</f>
        <v>0</v>
      </c>
      <c r="BJ114" s="18" t="s">
        <v>80</v>
      </c>
      <c r="BK114" s="147">
        <f>ROUND(I114*H114,2)</f>
        <v>0</v>
      </c>
      <c r="BL114" s="18" t="s">
        <v>4559</v>
      </c>
      <c r="BM114" s="146" t="s">
        <v>4598</v>
      </c>
    </row>
    <row r="115" spans="2:65" s="1" customFormat="1">
      <c r="B115" s="33"/>
      <c r="D115" s="148" t="s">
        <v>224</v>
      </c>
      <c r="F115" s="149" t="s">
        <v>4597</v>
      </c>
      <c r="I115" s="150"/>
      <c r="L115" s="33"/>
      <c r="M115" s="151"/>
      <c r="T115" s="54"/>
      <c r="AT115" s="18" t="s">
        <v>224</v>
      </c>
      <c r="AU115" s="18" t="s">
        <v>82</v>
      </c>
    </row>
    <row r="116" spans="2:65" s="11" customFormat="1" ht="22.75" customHeight="1">
      <c r="B116" s="121"/>
      <c r="D116" s="122" t="s">
        <v>72</v>
      </c>
      <c r="E116" s="131" t="s">
        <v>4599</v>
      </c>
      <c r="F116" s="131" t="s">
        <v>4600</v>
      </c>
      <c r="I116" s="124"/>
      <c r="J116" s="132">
        <f>BK116</f>
        <v>0</v>
      </c>
      <c r="L116" s="121"/>
      <c r="M116" s="126"/>
      <c r="P116" s="127">
        <f>SUM(P117:P122)</f>
        <v>0</v>
      </c>
      <c r="R116" s="127">
        <f>SUM(R117:R122)</f>
        <v>0</v>
      </c>
      <c r="T116" s="128">
        <f>SUM(T117:T122)</f>
        <v>0</v>
      </c>
      <c r="AR116" s="122" t="s">
        <v>260</v>
      </c>
      <c r="AT116" s="129" t="s">
        <v>72</v>
      </c>
      <c r="AU116" s="129" t="s">
        <v>80</v>
      </c>
      <c r="AY116" s="122" t="s">
        <v>216</v>
      </c>
      <c r="BK116" s="130">
        <f>SUM(BK117:BK122)</f>
        <v>0</v>
      </c>
    </row>
    <row r="117" spans="2:65" s="1" customFormat="1" ht="16.5" customHeight="1">
      <c r="B117" s="133"/>
      <c r="C117" s="134" t="s">
        <v>306</v>
      </c>
      <c r="D117" s="134" t="s">
        <v>218</v>
      </c>
      <c r="E117" s="135" t="s">
        <v>4601</v>
      </c>
      <c r="F117" s="136" t="s">
        <v>4602</v>
      </c>
      <c r="G117" s="137" t="s">
        <v>4558</v>
      </c>
      <c r="H117" s="138">
        <v>1</v>
      </c>
      <c r="I117" s="139"/>
      <c r="J117" s="140">
        <f>ROUND(I117*H117,2)</f>
        <v>0</v>
      </c>
      <c r="K117" s="141"/>
      <c r="L117" s="33"/>
      <c r="M117" s="142" t="s">
        <v>3</v>
      </c>
      <c r="N117" s="143" t="s">
        <v>44</v>
      </c>
      <c r="P117" s="144">
        <f>O117*H117</f>
        <v>0</v>
      </c>
      <c r="Q117" s="144">
        <v>0</v>
      </c>
      <c r="R117" s="144">
        <f>Q117*H117</f>
        <v>0</v>
      </c>
      <c r="S117" s="144">
        <v>0</v>
      </c>
      <c r="T117" s="145">
        <f>S117*H117</f>
        <v>0</v>
      </c>
      <c r="AR117" s="146" t="s">
        <v>4559</v>
      </c>
      <c r="AT117" s="146" t="s">
        <v>218</v>
      </c>
      <c r="AU117" s="146" t="s">
        <v>82</v>
      </c>
      <c r="AY117" s="18" t="s">
        <v>216</v>
      </c>
      <c r="BE117" s="147">
        <f>IF(N117="základní",J117,0)</f>
        <v>0</v>
      </c>
      <c r="BF117" s="147">
        <f>IF(N117="snížená",J117,0)</f>
        <v>0</v>
      </c>
      <c r="BG117" s="147">
        <f>IF(N117="zákl. přenesená",J117,0)</f>
        <v>0</v>
      </c>
      <c r="BH117" s="147">
        <f>IF(N117="sníž. přenesená",J117,0)</f>
        <v>0</v>
      </c>
      <c r="BI117" s="147">
        <f>IF(N117="nulová",J117,0)</f>
        <v>0</v>
      </c>
      <c r="BJ117" s="18" t="s">
        <v>80</v>
      </c>
      <c r="BK117" s="147">
        <f>ROUND(I117*H117,2)</f>
        <v>0</v>
      </c>
      <c r="BL117" s="18" t="s">
        <v>4559</v>
      </c>
      <c r="BM117" s="146" t="s">
        <v>4603</v>
      </c>
    </row>
    <row r="118" spans="2:65" s="1" customFormat="1">
      <c r="B118" s="33"/>
      <c r="D118" s="148" t="s">
        <v>224</v>
      </c>
      <c r="F118" s="149" t="s">
        <v>4602</v>
      </c>
      <c r="I118" s="150"/>
      <c r="L118" s="33"/>
      <c r="M118" s="151"/>
      <c r="T118" s="54"/>
      <c r="AT118" s="18" t="s">
        <v>224</v>
      </c>
      <c r="AU118" s="18" t="s">
        <v>82</v>
      </c>
    </row>
    <row r="119" spans="2:65" s="1" customFormat="1">
      <c r="B119" s="33"/>
      <c r="D119" s="152" t="s">
        <v>226</v>
      </c>
      <c r="F119" s="153" t="s">
        <v>4604</v>
      </c>
      <c r="I119" s="150"/>
      <c r="L119" s="33"/>
      <c r="M119" s="151"/>
      <c r="T119" s="54"/>
      <c r="AT119" s="18" t="s">
        <v>226</v>
      </c>
      <c r="AU119" s="18" t="s">
        <v>82</v>
      </c>
    </row>
    <row r="120" spans="2:65" s="1" customFormat="1" ht="24.15" customHeight="1">
      <c r="B120" s="133"/>
      <c r="C120" s="134" t="s">
        <v>312</v>
      </c>
      <c r="D120" s="134" t="s">
        <v>218</v>
      </c>
      <c r="E120" s="135" t="s">
        <v>4605</v>
      </c>
      <c r="F120" s="136" t="s">
        <v>4606</v>
      </c>
      <c r="G120" s="137" t="s">
        <v>4558</v>
      </c>
      <c r="H120" s="138">
        <v>1</v>
      </c>
      <c r="I120" s="139"/>
      <c r="J120" s="140">
        <f>ROUND(I120*H120,2)</f>
        <v>0</v>
      </c>
      <c r="K120" s="141"/>
      <c r="L120" s="33"/>
      <c r="M120" s="142" t="s">
        <v>3</v>
      </c>
      <c r="N120" s="143" t="s">
        <v>44</v>
      </c>
      <c r="P120" s="144">
        <f>O120*H120</f>
        <v>0</v>
      </c>
      <c r="Q120" s="144">
        <v>0</v>
      </c>
      <c r="R120" s="144">
        <f>Q120*H120</f>
        <v>0</v>
      </c>
      <c r="S120" s="144">
        <v>0</v>
      </c>
      <c r="T120" s="145">
        <f>S120*H120</f>
        <v>0</v>
      </c>
      <c r="AR120" s="146" t="s">
        <v>4559</v>
      </c>
      <c r="AT120" s="146" t="s">
        <v>218</v>
      </c>
      <c r="AU120" s="146" t="s">
        <v>82</v>
      </c>
      <c r="AY120" s="18" t="s">
        <v>216</v>
      </c>
      <c r="BE120" s="147">
        <f>IF(N120="základní",J120,0)</f>
        <v>0</v>
      </c>
      <c r="BF120" s="147">
        <f>IF(N120="snížená",J120,0)</f>
        <v>0</v>
      </c>
      <c r="BG120" s="147">
        <f>IF(N120="zákl. přenesená",J120,0)</f>
        <v>0</v>
      </c>
      <c r="BH120" s="147">
        <f>IF(N120="sníž. přenesená",J120,0)</f>
        <v>0</v>
      </c>
      <c r="BI120" s="147">
        <f>IF(N120="nulová",J120,0)</f>
        <v>0</v>
      </c>
      <c r="BJ120" s="18" t="s">
        <v>80</v>
      </c>
      <c r="BK120" s="147">
        <f>ROUND(I120*H120,2)</f>
        <v>0</v>
      </c>
      <c r="BL120" s="18" t="s">
        <v>4559</v>
      </c>
      <c r="BM120" s="146" t="s">
        <v>4607</v>
      </c>
    </row>
    <row r="121" spans="2:65" s="1" customFormat="1" ht="18">
      <c r="B121" s="33"/>
      <c r="D121" s="148" t="s">
        <v>224</v>
      </c>
      <c r="F121" s="149" t="s">
        <v>4606</v>
      </c>
      <c r="I121" s="150"/>
      <c r="L121" s="33"/>
      <c r="M121" s="151"/>
      <c r="T121" s="54"/>
      <c r="AT121" s="18" t="s">
        <v>224</v>
      </c>
      <c r="AU121" s="18" t="s">
        <v>82</v>
      </c>
    </row>
    <row r="122" spans="2:65" s="1" customFormat="1">
      <c r="B122" s="33"/>
      <c r="D122" s="152" t="s">
        <v>226</v>
      </c>
      <c r="F122" s="153" t="s">
        <v>4608</v>
      </c>
      <c r="I122" s="150"/>
      <c r="L122" s="33"/>
      <c r="M122" s="151"/>
      <c r="T122" s="54"/>
      <c r="AT122" s="18" t="s">
        <v>226</v>
      </c>
      <c r="AU122" s="18" t="s">
        <v>82</v>
      </c>
    </row>
    <row r="123" spans="2:65" s="11" customFormat="1" ht="22.75" customHeight="1">
      <c r="B123" s="121"/>
      <c r="D123" s="122" t="s">
        <v>72</v>
      </c>
      <c r="E123" s="131" t="s">
        <v>4609</v>
      </c>
      <c r="F123" s="131" t="s">
        <v>4610</v>
      </c>
      <c r="I123" s="124"/>
      <c r="J123" s="132">
        <f>BK123</f>
        <v>0</v>
      </c>
      <c r="L123" s="121"/>
      <c r="M123" s="126"/>
      <c r="P123" s="127">
        <f>SUM(P124:P125)</f>
        <v>0</v>
      </c>
      <c r="R123" s="127">
        <f>SUM(R124:R125)</f>
        <v>0</v>
      </c>
      <c r="T123" s="128">
        <f>SUM(T124:T125)</f>
        <v>0</v>
      </c>
      <c r="AR123" s="122" t="s">
        <v>260</v>
      </c>
      <c r="AT123" s="129" t="s">
        <v>72</v>
      </c>
      <c r="AU123" s="129" t="s">
        <v>80</v>
      </c>
      <c r="AY123" s="122" t="s">
        <v>216</v>
      </c>
      <c r="BK123" s="130">
        <f>SUM(BK124:BK125)</f>
        <v>0</v>
      </c>
    </row>
    <row r="124" spans="2:65" s="1" customFormat="1" ht="16.5" customHeight="1">
      <c r="B124" s="133"/>
      <c r="C124" s="134" t="s">
        <v>328</v>
      </c>
      <c r="D124" s="134" t="s">
        <v>218</v>
      </c>
      <c r="E124" s="135" t="s">
        <v>4611</v>
      </c>
      <c r="F124" s="136" t="s">
        <v>4612</v>
      </c>
      <c r="G124" s="137" t="s">
        <v>2913</v>
      </c>
      <c r="H124" s="138">
        <v>1</v>
      </c>
      <c r="I124" s="139"/>
      <c r="J124" s="140">
        <f>ROUND(I124*H124,2)</f>
        <v>0</v>
      </c>
      <c r="K124" s="141"/>
      <c r="L124" s="33"/>
      <c r="M124" s="142" t="s">
        <v>3</v>
      </c>
      <c r="N124" s="143" t="s">
        <v>44</v>
      </c>
      <c r="P124" s="144">
        <f>O124*H124</f>
        <v>0</v>
      </c>
      <c r="Q124" s="144">
        <v>0</v>
      </c>
      <c r="R124" s="144">
        <f>Q124*H124</f>
        <v>0</v>
      </c>
      <c r="S124" s="144">
        <v>0</v>
      </c>
      <c r="T124" s="145">
        <f>S124*H124</f>
        <v>0</v>
      </c>
      <c r="AR124" s="146" t="s">
        <v>4559</v>
      </c>
      <c r="AT124" s="146" t="s">
        <v>218</v>
      </c>
      <c r="AU124" s="146" t="s">
        <v>82</v>
      </c>
      <c r="AY124" s="18" t="s">
        <v>216</v>
      </c>
      <c r="BE124" s="147">
        <f>IF(N124="základní",J124,0)</f>
        <v>0</v>
      </c>
      <c r="BF124" s="147">
        <f>IF(N124="snížená",J124,0)</f>
        <v>0</v>
      </c>
      <c r="BG124" s="147">
        <f>IF(N124="zákl. přenesená",J124,0)</f>
        <v>0</v>
      </c>
      <c r="BH124" s="147">
        <f>IF(N124="sníž. přenesená",J124,0)</f>
        <v>0</v>
      </c>
      <c r="BI124" s="147">
        <f>IF(N124="nulová",J124,0)</f>
        <v>0</v>
      </c>
      <c r="BJ124" s="18" t="s">
        <v>80</v>
      </c>
      <c r="BK124" s="147">
        <f>ROUND(I124*H124,2)</f>
        <v>0</v>
      </c>
      <c r="BL124" s="18" t="s">
        <v>4559</v>
      </c>
      <c r="BM124" s="146" t="s">
        <v>4613</v>
      </c>
    </row>
    <row r="125" spans="2:65" s="1" customFormat="1">
      <c r="B125" s="33"/>
      <c r="D125" s="148" t="s">
        <v>224</v>
      </c>
      <c r="F125" s="149" t="s">
        <v>4614</v>
      </c>
      <c r="I125" s="150"/>
      <c r="L125" s="33"/>
      <c r="M125" s="195"/>
      <c r="N125" s="196"/>
      <c r="O125" s="196"/>
      <c r="P125" s="196"/>
      <c r="Q125" s="196"/>
      <c r="R125" s="196"/>
      <c r="S125" s="196"/>
      <c r="T125" s="197"/>
      <c r="AT125" s="18" t="s">
        <v>224</v>
      </c>
      <c r="AU125" s="18" t="s">
        <v>82</v>
      </c>
    </row>
    <row r="126" spans="2:65" s="1" customFormat="1" ht="7" customHeight="1">
      <c r="B126" s="42"/>
      <c r="C126" s="43"/>
      <c r="D126" s="43"/>
      <c r="E126" s="43"/>
      <c r="F126" s="43"/>
      <c r="G126" s="43"/>
      <c r="H126" s="43"/>
      <c r="I126" s="43"/>
      <c r="J126" s="43"/>
      <c r="K126" s="43"/>
      <c r="L126" s="33"/>
    </row>
  </sheetData>
  <autoFilter ref="C83:K125" xr:uid="{00000000-0009-0000-0000-000018000000}"/>
  <mergeCells count="9">
    <mergeCell ref="E50:H50"/>
    <mergeCell ref="E74:H74"/>
    <mergeCell ref="E76:H76"/>
    <mergeCell ref="L2:V2"/>
    <mergeCell ref="E7:H7"/>
    <mergeCell ref="E9:H9"/>
    <mergeCell ref="E18:H18"/>
    <mergeCell ref="E27:H27"/>
    <mergeCell ref="E48:H48"/>
  </mergeCells>
  <hyperlinks>
    <hyperlink ref="F89" r:id="rId1" xr:uid="{00000000-0004-0000-1800-000000000000}"/>
    <hyperlink ref="F92" r:id="rId2" xr:uid="{00000000-0004-0000-1800-000001000000}"/>
    <hyperlink ref="F95" r:id="rId3" xr:uid="{00000000-0004-0000-1800-000002000000}"/>
    <hyperlink ref="F98" r:id="rId4" xr:uid="{00000000-0004-0000-1800-000003000000}"/>
    <hyperlink ref="F101" r:id="rId5" xr:uid="{00000000-0004-0000-1800-000004000000}"/>
    <hyperlink ref="F104" r:id="rId6" xr:uid="{00000000-0004-0000-1800-000005000000}"/>
    <hyperlink ref="F108" r:id="rId7" xr:uid="{00000000-0004-0000-1800-000006000000}"/>
    <hyperlink ref="F112" r:id="rId8" xr:uid="{00000000-0004-0000-1800-000007000000}"/>
    <hyperlink ref="F119" r:id="rId9" xr:uid="{00000000-0004-0000-1800-000008000000}"/>
    <hyperlink ref="F122" r:id="rId10" xr:uid="{00000000-0004-0000-1800-000009000000}"/>
  </hyperlinks>
  <pageMargins left="0.39374999999999999" right="0.39374999999999999" top="0.39374999999999999" bottom="0.39374999999999999" header="0" footer="0"/>
  <pageSetup paperSize="9" scale="89" fitToHeight="100" orientation="portrait" blackAndWhite="1" r:id="rId11"/>
  <headerFooter>
    <oddFooter>&amp;CStrana &amp;P z &amp;N</oddFooter>
  </headerFooter>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K218"/>
  <sheetViews>
    <sheetView showGridLines="0" topLeftCell="A55" zoomScale="110" zoomScaleNormal="110" workbookViewId="0"/>
  </sheetViews>
  <sheetFormatPr defaultRowHeight="10"/>
  <cols>
    <col min="1" max="1" width="8.33203125" style="201" customWidth="1"/>
    <col min="2" max="2" width="1.6640625" style="201" customWidth="1"/>
    <col min="3" max="4" width="5" style="201" customWidth="1"/>
    <col min="5" max="5" width="11.6640625" style="201" customWidth="1"/>
    <col min="6" max="6" width="9.109375" style="201" customWidth="1"/>
    <col min="7" max="7" width="5" style="201" customWidth="1"/>
    <col min="8" max="8" width="77.77734375" style="201" customWidth="1"/>
    <col min="9" max="10" width="20" style="201" customWidth="1"/>
    <col min="11" max="11" width="1.6640625" style="201" customWidth="1"/>
  </cols>
  <sheetData>
    <row r="1" spans="2:11" customFormat="1" ht="37.5" customHeight="1"/>
    <row r="2" spans="2:11" customFormat="1" ht="7.5" customHeight="1">
      <c r="B2" s="202"/>
      <c r="C2" s="203"/>
      <c r="D2" s="203"/>
      <c r="E2" s="203"/>
      <c r="F2" s="203"/>
      <c r="G2" s="203"/>
      <c r="H2" s="203"/>
      <c r="I2" s="203"/>
      <c r="J2" s="203"/>
      <c r="K2" s="204"/>
    </row>
    <row r="3" spans="2:11" s="16" customFormat="1" ht="45" customHeight="1">
      <c r="B3" s="205"/>
      <c r="C3" s="343" t="s">
        <v>4615</v>
      </c>
      <c r="D3" s="343"/>
      <c r="E3" s="343"/>
      <c r="F3" s="343"/>
      <c r="G3" s="343"/>
      <c r="H3" s="343"/>
      <c r="I3" s="343"/>
      <c r="J3" s="343"/>
      <c r="K3" s="206"/>
    </row>
    <row r="4" spans="2:11" customFormat="1" ht="25.5" customHeight="1">
      <c r="B4" s="207"/>
      <c r="C4" s="344" t="s">
        <v>4616</v>
      </c>
      <c r="D4" s="344"/>
      <c r="E4" s="344"/>
      <c r="F4" s="344"/>
      <c r="G4" s="344"/>
      <c r="H4" s="344"/>
      <c r="I4" s="344"/>
      <c r="J4" s="344"/>
      <c r="K4" s="208"/>
    </row>
    <row r="5" spans="2:11" customFormat="1" ht="5.25" customHeight="1">
      <c r="B5" s="207"/>
      <c r="C5" s="209"/>
      <c r="D5" s="209"/>
      <c r="E5" s="209"/>
      <c r="F5" s="209"/>
      <c r="G5" s="209"/>
      <c r="H5" s="209"/>
      <c r="I5" s="209"/>
      <c r="J5" s="209"/>
      <c r="K5" s="208"/>
    </row>
    <row r="6" spans="2:11" customFormat="1" ht="15" customHeight="1">
      <c r="B6" s="207"/>
      <c r="C6" s="342" t="s">
        <v>4617</v>
      </c>
      <c r="D6" s="342"/>
      <c r="E6" s="342"/>
      <c r="F6" s="342"/>
      <c r="G6" s="342"/>
      <c r="H6" s="342"/>
      <c r="I6" s="342"/>
      <c r="J6" s="342"/>
      <c r="K6" s="208"/>
    </row>
    <row r="7" spans="2:11" customFormat="1" ht="15" customHeight="1">
      <c r="B7" s="211"/>
      <c r="C7" s="342" t="s">
        <v>4618</v>
      </c>
      <c r="D7" s="342"/>
      <c r="E7" s="342"/>
      <c r="F7" s="342"/>
      <c r="G7" s="342"/>
      <c r="H7" s="342"/>
      <c r="I7" s="342"/>
      <c r="J7" s="342"/>
      <c r="K7" s="208"/>
    </row>
    <row r="8" spans="2:11" customFormat="1" ht="12.75" customHeight="1">
      <c r="B8" s="211"/>
      <c r="C8" s="210"/>
      <c r="D8" s="210"/>
      <c r="E8" s="210"/>
      <c r="F8" s="210"/>
      <c r="G8" s="210"/>
      <c r="H8" s="210"/>
      <c r="I8" s="210"/>
      <c r="J8" s="210"/>
      <c r="K8" s="208"/>
    </row>
    <row r="9" spans="2:11" customFormat="1" ht="15" customHeight="1">
      <c r="B9" s="211"/>
      <c r="C9" s="342" t="s">
        <v>4619</v>
      </c>
      <c r="D9" s="342"/>
      <c r="E9" s="342"/>
      <c r="F9" s="342"/>
      <c r="G9" s="342"/>
      <c r="H9" s="342"/>
      <c r="I9" s="342"/>
      <c r="J9" s="342"/>
      <c r="K9" s="208"/>
    </row>
    <row r="10" spans="2:11" customFormat="1" ht="15" customHeight="1">
      <c r="B10" s="211"/>
      <c r="C10" s="210"/>
      <c r="D10" s="342" t="s">
        <v>4620</v>
      </c>
      <c r="E10" s="342"/>
      <c r="F10" s="342"/>
      <c r="G10" s="342"/>
      <c r="H10" s="342"/>
      <c r="I10" s="342"/>
      <c r="J10" s="342"/>
      <c r="K10" s="208"/>
    </row>
    <row r="11" spans="2:11" customFormat="1" ht="15" customHeight="1">
      <c r="B11" s="211"/>
      <c r="C11" s="212"/>
      <c r="D11" s="342" t="s">
        <v>4621</v>
      </c>
      <c r="E11" s="342"/>
      <c r="F11" s="342"/>
      <c r="G11" s="342"/>
      <c r="H11" s="342"/>
      <c r="I11" s="342"/>
      <c r="J11" s="342"/>
      <c r="K11" s="208"/>
    </row>
    <row r="12" spans="2:11" customFormat="1" ht="15" customHeight="1">
      <c r="B12" s="211"/>
      <c r="C12" s="212"/>
      <c r="D12" s="210"/>
      <c r="E12" s="210"/>
      <c r="F12" s="210"/>
      <c r="G12" s="210"/>
      <c r="H12" s="210"/>
      <c r="I12" s="210"/>
      <c r="J12" s="210"/>
      <c r="K12" s="208"/>
    </row>
    <row r="13" spans="2:11" customFormat="1" ht="15" customHeight="1">
      <c r="B13" s="211"/>
      <c r="C13" s="212"/>
      <c r="D13" s="213" t="s">
        <v>4622</v>
      </c>
      <c r="E13" s="210"/>
      <c r="F13" s="210"/>
      <c r="G13" s="210"/>
      <c r="H13" s="210"/>
      <c r="I13" s="210"/>
      <c r="J13" s="210"/>
      <c r="K13" s="208"/>
    </row>
    <row r="14" spans="2:11" customFormat="1" ht="12.75" customHeight="1">
      <c r="B14" s="211"/>
      <c r="C14" s="212"/>
      <c r="D14" s="212"/>
      <c r="E14" s="212"/>
      <c r="F14" s="212"/>
      <c r="G14" s="212"/>
      <c r="H14" s="212"/>
      <c r="I14" s="212"/>
      <c r="J14" s="212"/>
      <c r="K14" s="208"/>
    </row>
    <row r="15" spans="2:11" customFormat="1" ht="15" customHeight="1">
      <c r="B15" s="211"/>
      <c r="C15" s="212"/>
      <c r="D15" s="342" t="s">
        <v>4623</v>
      </c>
      <c r="E15" s="342"/>
      <c r="F15" s="342"/>
      <c r="G15" s="342"/>
      <c r="H15" s="342"/>
      <c r="I15" s="342"/>
      <c r="J15" s="342"/>
      <c r="K15" s="208"/>
    </row>
    <row r="16" spans="2:11" customFormat="1" ht="15" customHeight="1">
      <c r="B16" s="211"/>
      <c r="C16" s="212"/>
      <c r="D16" s="342" t="s">
        <v>4624</v>
      </c>
      <c r="E16" s="342"/>
      <c r="F16" s="342"/>
      <c r="G16" s="342"/>
      <c r="H16" s="342"/>
      <c r="I16" s="342"/>
      <c r="J16" s="342"/>
      <c r="K16" s="208"/>
    </row>
    <row r="17" spans="2:11" customFormat="1" ht="15" customHeight="1">
      <c r="B17" s="211"/>
      <c r="C17" s="212"/>
      <c r="D17" s="342" t="s">
        <v>4625</v>
      </c>
      <c r="E17" s="342"/>
      <c r="F17" s="342"/>
      <c r="G17" s="342"/>
      <c r="H17" s="342"/>
      <c r="I17" s="342"/>
      <c r="J17" s="342"/>
      <c r="K17" s="208"/>
    </row>
    <row r="18" spans="2:11" customFormat="1" ht="15" customHeight="1">
      <c r="B18" s="211"/>
      <c r="C18" s="212"/>
      <c r="D18" s="212"/>
      <c r="E18" s="214" t="s">
        <v>79</v>
      </c>
      <c r="F18" s="342" t="s">
        <v>4626</v>
      </c>
      <c r="G18" s="342"/>
      <c r="H18" s="342"/>
      <c r="I18" s="342"/>
      <c r="J18" s="342"/>
      <c r="K18" s="208"/>
    </row>
    <row r="19" spans="2:11" customFormat="1" ht="15" customHeight="1">
      <c r="B19" s="211"/>
      <c r="C19" s="212"/>
      <c r="D19" s="212"/>
      <c r="E19" s="214" t="s">
        <v>123</v>
      </c>
      <c r="F19" s="342" t="s">
        <v>4627</v>
      </c>
      <c r="G19" s="342"/>
      <c r="H19" s="342"/>
      <c r="I19" s="342"/>
      <c r="J19" s="342"/>
      <c r="K19" s="208"/>
    </row>
    <row r="20" spans="2:11" customFormat="1" ht="15" customHeight="1">
      <c r="B20" s="211"/>
      <c r="C20" s="212"/>
      <c r="D20" s="212"/>
      <c r="E20" s="214" t="s">
        <v>151</v>
      </c>
      <c r="F20" s="342" t="s">
        <v>4628</v>
      </c>
      <c r="G20" s="342"/>
      <c r="H20" s="342"/>
      <c r="I20" s="342"/>
      <c r="J20" s="342"/>
      <c r="K20" s="208"/>
    </row>
    <row r="21" spans="2:11" customFormat="1" ht="15" customHeight="1">
      <c r="B21" s="211"/>
      <c r="C21" s="212"/>
      <c r="D21" s="212"/>
      <c r="E21" s="214" t="s">
        <v>158</v>
      </c>
      <c r="F21" s="342" t="s">
        <v>157</v>
      </c>
      <c r="G21" s="342"/>
      <c r="H21" s="342"/>
      <c r="I21" s="342"/>
      <c r="J21" s="342"/>
      <c r="K21" s="208"/>
    </row>
    <row r="22" spans="2:11" customFormat="1" ht="15" customHeight="1">
      <c r="B22" s="211"/>
      <c r="C22" s="212"/>
      <c r="D22" s="212"/>
      <c r="E22" s="214" t="s">
        <v>4629</v>
      </c>
      <c r="F22" s="342" t="s">
        <v>4010</v>
      </c>
      <c r="G22" s="342"/>
      <c r="H22" s="342"/>
      <c r="I22" s="342"/>
      <c r="J22" s="342"/>
      <c r="K22" s="208"/>
    </row>
    <row r="23" spans="2:11" customFormat="1" ht="15" customHeight="1">
      <c r="B23" s="211"/>
      <c r="C23" s="212"/>
      <c r="D23" s="212"/>
      <c r="E23" s="214" t="s">
        <v>86</v>
      </c>
      <c r="F23" s="342" t="s">
        <v>4630</v>
      </c>
      <c r="G23" s="342"/>
      <c r="H23" s="342"/>
      <c r="I23" s="342"/>
      <c r="J23" s="342"/>
      <c r="K23" s="208"/>
    </row>
    <row r="24" spans="2:11" customFormat="1" ht="12.75" customHeight="1">
      <c r="B24" s="211"/>
      <c r="C24" s="212"/>
      <c r="D24" s="212"/>
      <c r="E24" s="212"/>
      <c r="F24" s="212"/>
      <c r="G24" s="212"/>
      <c r="H24" s="212"/>
      <c r="I24" s="212"/>
      <c r="J24" s="212"/>
      <c r="K24" s="208"/>
    </row>
    <row r="25" spans="2:11" customFormat="1" ht="15" customHeight="1">
      <c r="B25" s="211"/>
      <c r="C25" s="342" t="s">
        <v>4631</v>
      </c>
      <c r="D25" s="342"/>
      <c r="E25" s="342"/>
      <c r="F25" s="342"/>
      <c r="G25" s="342"/>
      <c r="H25" s="342"/>
      <c r="I25" s="342"/>
      <c r="J25" s="342"/>
      <c r="K25" s="208"/>
    </row>
    <row r="26" spans="2:11" customFormat="1" ht="15" customHeight="1">
      <c r="B26" s="211"/>
      <c r="C26" s="342" t="s">
        <v>4632</v>
      </c>
      <c r="D26" s="342"/>
      <c r="E26" s="342"/>
      <c r="F26" s="342"/>
      <c r="G26" s="342"/>
      <c r="H26" s="342"/>
      <c r="I26" s="342"/>
      <c r="J26" s="342"/>
      <c r="K26" s="208"/>
    </row>
    <row r="27" spans="2:11" customFormat="1" ht="15" customHeight="1">
      <c r="B27" s="211"/>
      <c r="C27" s="210"/>
      <c r="D27" s="342" t="s">
        <v>4633</v>
      </c>
      <c r="E27" s="342"/>
      <c r="F27" s="342"/>
      <c r="G27" s="342"/>
      <c r="H27" s="342"/>
      <c r="I27" s="342"/>
      <c r="J27" s="342"/>
      <c r="K27" s="208"/>
    </row>
    <row r="28" spans="2:11" customFormat="1" ht="15" customHeight="1">
      <c r="B28" s="211"/>
      <c r="C28" s="212"/>
      <c r="D28" s="342" t="s">
        <v>4634</v>
      </c>
      <c r="E28" s="342"/>
      <c r="F28" s="342"/>
      <c r="G28" s="342"/>
      <c r="H28" s="342"/>
      <c r="I28" s="342"/>
      <c r="J28" s="342"/>
      <c r="K28" s="208"/>
    </row>
    <row r="29" spans="2:11" customFormat="1" ht="12.75" customHeight="1">
      <c r="B29" s="211"/>
      <c r="C29" s="212"/>
      <c r="D29" s="212"/>
      <c r="E29" s="212"/>
      <c r="F29" s="212"/>
      <c r="G29" s="212"/>
      <c r="H29" s="212"/>
      <c r="I29" s="212"/>
      <c r="J29" s="212"/>
      <c r="K29" s="208"/>
    </row>
    <row r="30" spans="2:11" customFormat="1" ht="15" customHeight="1">
      <c r="B30" s="211"/>
      <c r="C30" s="212"/>
      <c r="D30" s="342" t="s">
        <v>4635</v>
      </c>
      <c r="E30" s="342"/>
      <c r="F30" s="342"/>
      <c r="G30" s="342"/>
      <c r="H30" s="342"/>
      <c r="I30" s="342"/>
      <c r="J30" s="342"/>
      <c r="K30" s="208"/>
    </row>
    <row r="31" spans="2:11" customFormat="1" ht="15" customHeight="1">
      <c r="B31" s="211"/>
      <c r="C31" s="212"/>
      <c r="D31" s="342" t="s">
        <v>4636</v>
      </c>
      <c r="E31" s="342"/>
      <c r="F31" s="342"/>
      <c r="G31" s="342"/>
      <c r="H31" s="342"/>
      <c r="I31" s="342"/>
      <c r="J31" s="342"/>
      <c r="K31" s="208"/>
    </row>
    <row r="32" spans="2:11" customFormat="1" ht="12.75" customHeight="1">
      <c r="B32" s="211"/>
      <c r="C32" s="212"/>
      <c r="D32" s="212"/>
      <c r="E32" s="212"/>
      <c r="F32" s="212"/>
      <c r="G32" s="212"/>
      <c r="H32" s="212"/>
      <c r="I32" s="212"/>
      <c r="J32" s="212"/>
      <c r="K32" s="208"/>
    </row>
    <row r="33" spans="2:11" customFormat="1" ht="15" customHeight="1">
      <c r="B33" s="211"/>
      <c r="C33" s="212"/>
      <c r="D33" s="342" t="s">
        <v>4637</v>
      </c>
      <c r="E33" s="342"/>
      <c r="F33" s="342"/>
      <c r="G33" s="342"/>
      <c r="H33" s="342"/>
      <c r="I33" s="342"/>
      <c r="J33" s="342"/>
      <c r="K33" s="208"/>
    </row>
    <row r="34" spans="2:11" customFormat="1" ht="15" customHeight="1">
      <c r="B34" s="211"/>
      <c r="C34" s="212"/>
      <c r="D34" s="342" t="s">
        <v>4638</v>
      </c>
      <c r="E34" s="342"/>
      <c r="F34" s="342"/>
      <c r="G34" s="342"/>
      <c r="H34" s="342"/>
      <c r="I34" s="342"/>
      <c r="J34" s="342"/>
      <c r="K34" s="208"/>
    </row>
    <row r="35" spans="2:11" customFormat="1" ht="15" customHeight="1">
      <c r="B35" s="211"/>
      <c r="C35" s="212"/>
      <c r="D35" s="342" t="s">
        <v>4639</v>
      </c>
      <c r="E35" s="342"/>
      <c r="F35" s="342"/>
      <c r="G35" s="342"/>
      <c r="H35" s="342"/>
      <c r="I35" s="342"/>
      <c r="J35" s="342"/>
      <c r="K35" s="208"/>
    </row>
    <row r="36" spans="2:11" customFormat="1" ht="15" customHeight="1">
      <c r="B36" s="211"/>
      <c r="C36" s="212"/>
      <c r="D36" s="210"/>
      <c r="E36" s="213" t="s">
        <v>202</v>
      </c>
      <c r="F36" s="210"/>
      <c r="G36" s="342" t="s">
        <v>4640</v>
      </c>
      <c r="H36" s="342"/>
      <c r="I36" s="342"/>
      <c r="J36" s="342"/>
      <c r="K36" s="208"/>
    </row>
    <row r="37" spans="2:11" customFormat="1" ht="30.75" customHeight="1">
      <c r="B37" s="211"/>
      <c r="C37" s="212"/>
      <c r="D37" s="210"/>
      <c r="E37" s="213" t="s">
        <v>4641</v>
      </c>
      <c r="F37" s="210"/>
      <c r="G37" s="342" t="s">
        <v>4642</v>
      </c>
      <c r="H37" s="342"/>
      <c r="I37" s="342"/>
      <c r="J37" s="342"/>
      <c r="K37" s="208"/>
    </row>
    <row r="38" spans="2:11" customFormat="1" ht="15" customHeight="1">
      <c r="B38" s="211"/>
      <c r="C38" s="212"/>
      <c r="D38" s="210"/>
      <c r="E38" s="213" t="s">
        <v>54</v>
      </c>
      <c r="F38" s="210"/>
      <c r="G38" s="342" t="s">
        <v>4643</v>
      </c>
      <c r="H38" s="342"/>
      <c r="I38" s="342"/>
      <c r="J38" s="342"/>
      <c r="K38" s="208"/>
    </row>
    <row r="39" spans="2:11" customFormat="1" ht="15" customHeight="1">
      <c r="B39" s="211"/>
      <c r="C39" s="212"/>
      <c r="D39" s="210"/>
      <c r="E39" s="213" t="s">
        <v>55</v>
      </c>
      <c r="F39" s="210"/>
      <c r="G39" s="342" t="s">
        <v>4644</v>
      </c>
      <c r="H39" s="342"/>
      <c r="I39" s="342"/>
      <c r="J39" s="342"/>
      <c r="K39" s="208"/>
    </row>
    <row r="40" spans="2:11" customFormat="1" ht="15" customHeight="1">
      <c r="B40" s="211"/>
      <c r="C40" s="212"/>
      <c r="D40" s="210"/>
      <c r="E40" s="213" t="s">
        <v>203</v>
      </c>
      <c r="F40" s="210"/>
      <c r="G40" s="342" t="s">
        <v>4645</v>
      </c>
      <c r="H40" s="342"/>
      <c r="I40" s="342"/>
      <c r="J40" s="342"/>
      <c r="K40" s="208"/>
    </row>
    <row r="41" spans="2:11" customFormat="1" ht="15" customHeight="1">
      <c r="B41" s="211"/>
      <c r="C41" s="212"/>
      <c r="D41" s="210"/>
      <c r="E41" s="213" t="s">
        <v>204</v>
      </c>
      <c r="F41" s="210"/>
      <c r="G41" s="342" t="s">
        <v>4646</v>
      </c>
      <c r="H41" s="342"/>
      <c r="I41" s="342"/>
      <c r="J41" s="342"/>
      <c r="K41" s="208"/>
    </row>
    <row r="42" spans="2:11" customFormat="1" ht="15" customHeight="1">
      <c r="B42" s="211"/>
      <c r="C42" s="212"/>
      <c r="D42" s="210"/>
      <c r="E42" s="213" t="s">
        <v>4647</v>
      </c>
      <c r="F42" s="210"/>
      <c r="G42" s="342" t="s">
        <v>4648</v>
      </c>
      <c r="H42" s="342"/>
      <c r="I42" s="342"/>
      <c r="J42" s="342"/>
      <c r="K42" s="208"/>
    </row>
    <row r="43" spans="2:11" customFormat="1" ht="15" customHeight="1">
      <c r="B43" s="211"/>
      <c r="C43" s="212"/>
      <c r="D43" s="210"/>
      <c r="E43" s="213"/>
      <c r="F43" s="210"/>
      <c r="G43" s="342" t="s">
        <v>4649</v>
      </c>
      <c r="H43" s="342"/>
      <c r="I43" s="342"/>
      <c r="J43" s="342"/>
      <c r="K43" s="208"/>
    </row>
    <row r="44" spans="2:11" customFormat="1" ht="15" customHeight="1">
      <c r="B44" s="211"/>
      <c r="C44" s="212"/>
      <c r="D44" s="210"/>
      <c r="E44" s="213" t="s">
        <v>4650</v>
      </c>
      <c r="F44" s="210"/>
      <c r="G44" s="342" t="s">
        <v>4651</v>
      </c>
      <c r="H44" s="342"/>
      <c r="I44" s="342"/>
      <c r="J44" s="342"/>
      <c r="K44" s="208"/>
    </row>
    <row r="45" spans="2:11" customFormat="1" ht="15" customHeight="1">
      <c r="B45" s="211"/>
      <c r="C45" s="212"/>
      <c r="D45" s="210"/>
      <c r="E45" s="213" t="s">
        <v>206</v>
      </c>
      <c r="F45" s="210"/>
      <c r="G45" s="342" t="s">
        <v>4652</v>
      </c>
      <c r="H45" s="342"/>
      <c r="I45" s="342"/>
      <c r="J45" s="342"/>
      <c r="K45" s="208"/>
    </row>
    <row r="46" spans="2:11" customFormat="1" ht="12.75" customHeight="1">
      <c r="B46" s="211"/>
      <c r="C46" s="212"/>
      <c r="D46" s="210"/>
      <c r="E46" s="210"/>
      <c r="F46" s="210"/>
      <c r="G46" s="210"/>
      <c r="H46" s="210"/>
      <c r="I46" s="210"/>
      <c r="J46" s="210"/>
      <c r="K46" s="208"/>
    </row>
    <row r="47" spans="2:11" customFormat="1" ht="15" customHeight="1">
      <c r="B47" s="211"/>
      <c r="C47" s="212"/>
      <c r="D47" s="342" t="s">
        <v>4653</v>
      </c>
      <c r="E47" s="342"/>
      <c r="F47" s="342"/>
      <c r="G47" s="342"/>
      <c r="H47" s="342"/>
      <c r="I47" s="342"/>
      <c r="J47" s="342"/>
      <c r="K47" s="208"/>
    </row>
    <row r="48" spans="2:11" customFormat="1" ht="15" customHeight="1">
      <c r="B48" s="211"/>
      <c r="C48" s="212"/>
      <c r="D48" s="212"/>
      <c r="E48" s="342" t="s">
        <v>4654</v>
      </c>
      <c r="F48" s="342"/>
      <c r="G48" s="342"/>
      <c r="H48" s="342"/>
      <c r="I48" s="342"/>
      <c r="J48" s="342"/>
      <c r="K48" s="208"/>
    </row>
    <row r="49" spans="2:11" customFormat="1" ht="15" customHeight="1">
      <c r="B49" s="211"/>
      <c r="C49" s="212"/>
      <c r="D49" s="212"/>
      <c r="E49" s="342" t="s">
        <v>4655</v>
      </c>
      <c r="F49" s="342"/>
      <c r="G49" s="342"/>
      <c r="H49" s="342"/>
      <c r="I49" s="342"/>
      <c r="J49" s="342"/>
      <c r="K49" s="208"/>
    </row>
    <row r="50" spans="2:11" customFormat="1" ht="15" customHeight="1">
      <c r="B50" s="211"/>
      <c r="C50" s="212"/>
      <c r="D50" s="212"/>
      <c r="E50" s="342" t="s">
        <v>4656</v>
      </c>
      <c r="F50" s="342"/>
      <c r="G50" s="342"/>
      <c r="H50" s="342"/>
      <c r="I50" s="342"/>
      <c r="J50" s="342"/>
      <c r="K50" s="208"/>
    </row>
    <row r="51" spans="2:11" customFormat="1" ht="15" customHeight="1">
      <c r="B51" s="211"/>
      <c r="C51" s="212"/>
      <c r="D51" s="342" t="s">
        <v>4657</v>
      </c>
      <c r="E51" s="342"/>
      <c r="F51" s="342"/>
      <c r="G51" s="342"/>
      <c r="H51" s="342"/>
      <c r="I51" s="342"/>
      <c r="J51" s="342"/>
      <c r="K51" s="208"/>
    </row>
    <row r="52" spans="2:11" customFormat="1" ht="25.5" customHeight="1">
      <c r="B52" s="207"/>
      <c r="C52" s="344" t="s">
        <v>4658</v>
      </c>
      <c r="D52" s="344"/>
      <c r="E52" s="344"/>
      <c r="F52" s="344"/>
      <c r="G52" s="344"/>
      <c r="H52" s="344"/>
      <c r="I52" s="344"/>
      <c r="J52" s="344"/>
      <c r="K52" s="208"/>
    </row>
    <row r="53" spans="2:11" customFormat="1" ht="5.25" customHeight="1">
      <c r="B53" s="207"/>
      <c r="C53" s="209"/>
      <c r="D53" s="209"/>
      <c r="E53" s="209"/>
      <c r="F53" s="209"/>
      <c r="G53" s="209"/>
      <c r="H53" s="209"/>
      <c r="I53" s="209"/>
      <c r="J53" s="209"/>
      <c r="K53" s="208"/>
    </row>
    <row r="54" spans="2:11" customFormat="1" ht="15" customHeight="1">
      <c r="B54" s="207"/>
      <c r="C54" s="342" t="s">
        <v>4659</v>
      </c>
      <c r="D54" s="342"/>
      <c r="E54" s="342"/>
      <c r="F54" s="342"/>
      <c r="G54" s="342"/>
      <c r="H54" s="342"/>
      <c r="I54" s="342"/>
      <c r="J54" s="342"/>
      <c r="K54" s="208"/>
    </row>
    <row r="55" spans="2:11" customFormat="1" ht="15" customHeight="1">
      <c r="B55" s="207"/>
      <c r="C55" s="342" t="s">
        <v>4660</v>
      </c>
      <c r="D55" s="342"/>
      <c r="E55" s="342"/>
      <c r="F55" s="342"/>
      <c r="G55" s="342"/>
      <c r="H55" s="342"/>
      <c r="I55" s="342"/>
      <c r="J55" s="342"/>
      <c r="K55" s="208"/>
    </row>
    <row r="56" spans="2:11" customFormat="1" ht="12.75" customHeight="1">
      <c r="B56" s="207"/>
      <c r="C56" s="210"/>
      <c r="D56" s="210"/>
      <c r="E56" s="210"/>
      <c r="F56" s="210"/>
      <c r="G56" s="210"/>
      <c r="H56" s="210"/>
      <c r="I56" s="210"/>
      <c r="J56" s="210"/>
      <c r="K56" s="208"/>
    </row>
    <row r="57" spans="2:11" customFormat="1" ht="15" customHeight="1">
      <c r="B57" s="207"/>
      <c r="C57" s="342" t="s">
        <v>4661</v>
      </c>
      <c r="D57" s="342"/>
      <c r="E57" s="342"/>
      <c r="F57" s="342"/>
      <c r="G57" s="342"/>
      <c r="H57" s="342"/>
      <c r="I57" s="342"/>
      <c r="J57" s="342"/>
      <c r="K57" s="208"/>
    </row>
    <row r="58" spans="2:11" customFormat="1" ht="15" customHeight="1">
      <c r="B58" s="207"/>
      <c r="C58" s="212"/>
      <c r="D58" s="342" t="s">
        <v>4662</v>
      </c>
      <c r="E58" s="342"/>
      <c r="F58" s="342"/>
      <c r="G58" s="342"/>
      <c r="H58" s="342"/>
      <c r="I58" s="342"/>
      <c r="J58" s="342"/>
      <c r="K58" s="208"/>
    </row>
    <row r="59" spans="2:11" customFormat="1" ht="15" customHeight="1">
      <c r="B59" s="207"/>
      <c r="C59" s="212"/>
      <c r="D59" s="342" t="s">
        <v>4663</v>
      </c>
      <c r="E59" s="342"/>
      <c r="F59" s="342"/>
      <c r="G59" s="342"/>
      <c r="H59" s="342"/>
      <c r="I59" s="342"/>
      <c r="J59" s="342"/>
      <c r="K59" s="208"/>
    </row>
    <row r="60" spans="2:11" customFormat="1" ht="15" customHeight="1">
      <c r="B60" s="207"/>
      <c r="C60" s="212"/>
      <c r="D60" s="342" t="s">
        <v>4664</v>
      </c>
      <c r="E60" s="342"/>
      <c r="F60" s="342"/>
      <c r="G60" s="342"/>
      <c r="H60" s="342"/>
      <c r="I60" s="342"/>
      <c r="J60" s="342"/>
      <c r="K60" s="208"/>
    </row>
    <row r="61" spans="2:11" customFormat="1" ht="15" customHeight="1">
      <c r="B61" s="207"/>
      <c r="C61" s="212"/>
      <c r="D61" s="342" t="s">
        <v>4665</v>
      </c>
      <c r="E61" s="342"/>
      <c r="F61" s="342"/>
      <c r="G61" s="342"/>
      <c r="H61" s="342"/>
      <c r="I61" s="342"/>
      <c r="J61" s="342"/>
      <c r="K61" s="208"/>
    </row>
    <row r="62" spans="2:11" customFormat="1" ht="15" customHeight="1">
      <c r="B62" s="207"/>
      <c r="C62" s="212"/>
      <c r="D62" s="346" t="s">
        <v>4666</v>
      </c>
      <c r="E62" s="346"/>
      <c r="F62" s="346"/>
      <c r="G62" s="346"/>
      <c r="H62" s="346"/>
      <c r="I62" s="346"/>
      <c r="J62" s="346"/>
      <c r="K62" s="208"/>
    </row>
    <row r="63" spans="2:11" customFormat="1" ht="15" customHeight="1">
      <c r="B63" s="207"/>
      <c r="C63" s="212"/>
      <c r="D63" s="342" t="s">
        <v>4667</v>
      </c>
      <c r="E63" s="342"/>
      <c r="F63" s="342"/>
      <c r="G63" s="342"/>
      <c r="H63" s="342"/>
      <c r="I63" s="342"/>
      <c r="J63" s="342"/>
      <c r="K63" s="208"/>
    </row>
    <row r="64" spans="2:11" customFormat="1" ht="12.75" customHeight="1">
      <c r="B64" s="207"/>
      <c r="C64" s="212"/>
      <c r="D64" s="212"/>
      <c r="E64" s="215"/>
      <c r="F64" s="212"/>
      <c r="G64" s="212"/>
      <c r="H64" s="212"/>
      <c r="I64" s="212"/>
      <c r="J64" s="212"/>
      <c r="K64" s="208"/>
    </row>
    <row r="65" spans="2:11" customFormat="1" ht="15" customHeight="1">
      <c r="B65" s="207"/>
      <c r="C65" s="212"/>
      <c r="D65" s="342" t="s">
        <v>4668</v>
      </c>
      <c r="E65" s="342"/>
      <c r="F65" s="342"/>
      <c r="G65" s="342"/>
      <c r="H65" s="342"/>
      <c r="I65" s="342"/>
      <c r="J65" s="342"/>
      <c r="K65" s="208"/>
    </row>
    <row r="66" spans="2:11" customFormat="1" ht="15" customHeight="1">
      <c r="B66" s="207"/>
      <c r="C66" s="212"/>
      <c r="D66" s="346" t="s">
        <v>4669</v>
      </c>
      <c r="E66" s="346"/>
      <c r="F66" s="346"/>
      <c r="G66" s="346"/>
      <c r="H66" s="346"/>
      <c r="I66" s="346"/>
      <c r="J66" s="346"/>
      <c r="K66" s="208"/>
    </row>
    <row r="67" spans="2:11" customFormat="1" ht="15" customHeight="1">
      <c r="B67" s="207"/>
      <c r="C67" s="212"/>
      <c r="D67" s="342" t="s">
        <v>4670</v>
      </c>
      <c r="E67" s="342"/>
      <c r="F67" s="342"/>
      <c r="G67" s="342"/>
      <c r="H67" s="342"/>
      <c r="I67" s="342"/>
      <c r="J67" s="342"/>
      <c r="K67" s="208"/>
    </row>
    <row r="68" spans="2:11" customFormat="1" ht="15" customHeight="1">
      <c r="B68" s="207"/>
      <c r="C68" s="212"/>
      <c r="D68" s="342" t="s">
        <v>4671</v>
      </c>
      <c r="E68" s="342"/>
      <c r="F68" s="342"/>
      <c r="G68" s="342"/>
      <c r="H68" s="342"/>
      <c r="I68" s="342"/>
      <c r="J68" s="342"/>
      <c r="K68" s="208"/>
    </row>
    <row r="69" spans="2:11" customFormat="1" ht="15" customHeight="1">
      <c r="B69" s="207"/>
      <c r="C69" s="212"/>
      <c r="D69" s="342" t="s">
        <v>4672</v>
      </c>
      <c r="E69" s="342"/>
      <c r="F69" s="342"/>
      <c r="G69" s="342"/>
      <c r="H69" s="342"/>
      <c r="I69" s="342"/>
      <c r="J69" s="342"/>
      <c r="K69" s="208"/>
    </row>
    <row r="70" spans="2:11" customFormat="1" ht="15" customHeight="1">
      <c r="B70" s="207"/>
      <c r="C70" s="212"/>
      <c r="D70" s="342" t="s">
        <v>4673</v>
      </c>
      <c r="E70" s="342"/>
      <c r="F70" s="342"/>
      <c r="G70" s="342"/>
      <c r="H70" s="342"/>
      <c r="I70" s="342"/>
      <c r="J70" s="342"/>
      <c r="K70" s="208"/>
    </row>
    <row r="71" spans="2:11" customFormat="1" ht="12.75" customHeight="1">
      <c r="B71" s="216"/>
      <c r="C71" s="217"/>
      <c r="D71" s="217"/>
      <c r="E71" s="217"/>
      <c r="F71" s="217"/>
      <c r="G71" s="217"/>
      <c r="H71" s="217"/>
      <c r="I71" s="217"/>
      <c r="J71" s="217"/>
      <c r="K71" s="218"/>
    </row>
    <row r="72" spans="2:11" customFormat="1" ht="18.75" customHeight="1">
      <c r="B72" s="219"/>
      <c r="C72" s="219"/>
      <c r="D72" s="219"/>
      <c r="E72" s="219"/>
      <c r="F72" s="219"/>
      <c r="G72" s="219"/>
      <c r="H72" s="219"/>
      <c r="I72" s="219"/>
      <c r="J72" s="219"/>
      <c r="K72" s="220"/>
    </row>
    <row r="73" spans="2:11" customFormat="1" ht="18.75" customHeight="1">
      <c r="B73" s="220"/>
      <c r="C73" s="220"/>
      <c r="D73" s="220"/>
      <c r="E73" s="220"/>
      <c r="F73" s="220"/>
      <c r="G73" s="220"/>
      <c r="H73" s="220"/>
      <c r="I73" s="220"/>
      <c r="J73" s="220"/>
      <c r="K73" s="220"/>
    </row>
    <row r="74" spans="2:11" customFormat="1" ht="7.5" customHeight="1">
      <c r="B74" s="221"/>
      <c r="C74" s="222"/>
      <c r="D74" s="222"/>
      <c r="E74" s="222"/>
      <c r="F74" s="222"/>
      <c r="G74" s="222"/>
      <c r="H74" s="222"/>
      <c r="I74" s="222"/>
      <c r="J74" s="222"/>
      <c r="K74" s="223"/>
    </row>
    <row r="75" spans="2:11" customFormat="1" ht="45" customHeight="1">
      <c r="B75" s="224"/>
      <c r="C75" s="345" t="s">
        <v>4674</v>
      </c>
      <c r="D75" s="345"/>
      <c r="E75" s="345"/>
      <c r="F75" s="345"/>
      <c r="G75" s="345"/>
      <c r="H75" s="345"/>
      <c r="I75" s="345"/>
      <c r="J75" s="345"/>
      <c r="K75" s="225"/>
    </row>
    <row r="76" spans="2:11" customFormat="1" ht="17.25" customHeight="1">
      <c r="B76" s="224"/>
      <c r="C76" s="226" t="s">
        <v>4675</v>
      </c>
      <c r="D76" s="226"/>
      <c r="E76" s="226"/>
      <c r="F76" s="226" t="s">
        <v>4676</v>
      </c>
      <c r="G76" s="227"/>
      <c r="H76" s="226" t="s">
        <v>55</v>
      </c>
      <c r="I76" s="226" t="s">
        <v>58</v>
      </c>
      <c r="J76" s="226" t="s">
        <v>4677</v>
      </c>
      <c r="K76" s="225"/>
    </row>
    <row r="77" spans="2:11" customFormat="1" ht="17.25" customHeight="1">
      <c r="B77" s="224"/>
      <c r="C77" s="228" t="s">
        <v>4678</v>
      </c>
      <c r="D77" s="228"/>
      <c r="E77" s="228"/>
      <c r="F77" s="229" t="s">
        <v>4679</v>
      </c>
      <c r="G77" s="230"/>
      <c r="H77" s="228"/>
      <c r="I77" s="228"/>
      <c r="J77" s="228" t="s">
        <v>4680</v>
      </c>
      <c r="K77" s="225"/>
    </row>
    <row r="78" spans="2:11" customFormat="1" ht="5.25" customHeight="1">
      <c r="B78" s="224"/>
      <c r="C78" s="231"/>
      <c r="D78" s="231"/>
      <c r="E78" s="231"/>
      <c r="F78" s="231"/>
      <c r="G78" s="232"/>
      <c r="H78" s="231"/>
      <c r="I78" s="231"/>
      <c r="J78" s="231"/>
      <c r="K78" s="225"/>
    </row>
    <row r="79" spans="2:11" customFormat="1" ht="15" customHeight="1">
      <c r="B79" s="224"/>
      <c r="C79" s="213" t="s">
        <v>54</v>
      </c>
      <c r="D79" s="233"/>
      <c r="E79" s="233"/>
      <c r="F79" s="234" t="s">
        <v>4681</v>
      </c>
      <c r="G79" s="235"/>
      <c r="H79" s="213" t="s">
        <v>4682</v>
      </c>
      <c r="I79" s="213" t="s">
        <v>4683</v>
      </c>
      <c r="J79" s="213">
        <v>20</v>
      </c>
      <c r="K79" s="225"/>
    </row>
    <row r="80" spans="2:11" customFormat="1" ht="15" customHeight="1">
      <c r="B80" s="224"/>
      <c r="C80" s="213" t="s">
        <v>4684</v>
      </c>
      <c r="D80" s="213"/>
      <c r="E80" s="213"/>
      <c r="F80" s="234" t="s">
        <v>4681</v>
      </c>
      <c r="G80" s="235"/>
      <c r="H80" s="213" t="s">
        <v>4685</v>
      </c>
      <c r="I80" s="213" t="s">
        <v>4683</v>
      </c>
      <c r="J80" s="213">
        <v>120</v>
      </c>
      <c r="K80" s="225"/>
    </row>
    <row r="81" spans="2:11" customFormat="1" ht="15" customHeight="1">
      <c r="B81" s="236"/>
      <c r="C81" s="213" t="s">
        <v>4686</v>
      </c>
      <c r="D81" s="213"/>
      <c r="E81" s="213"/>
      <c r="F81" s="234" t="s">
        <v>4687</v>
      </c>
      <c r="G81" s="235"/>
      <c r="H81" s="213" t="s">
        <v>4688</v>
      </c>
      <c r="I81" s="213" t="s">
        <v>4683</v>
      </c>
      <c r="J81" s="213">
        <v>50</v>
      </c>
      <c r="K81" s="225"/>
    </row>
    <row r="82" spans="2:11" customFormat="1" ht="15" customHeight="1">
      <c r="B82" s="236"/>
      <c r="C82" s="213" t="s">
        <v>4689</v>
      </c>
      <c r="D82" s="213"/>
      <c r="E82" s="213"/>
      <c r="F82" s="234" t="s">
        <v>4681</v>
      </c>
      <c r="G82" s="235"/>
      <c r="H82" s="213" t="s">
        <v>4690</v>
      </c>
      <c r="I82" s="213" t="s">
        <v>4691</v>
      </c>
      <c r="J82" s="213"/>
      <c r="K82" s="225"/>
    </row>
    <row r="83" spans="2:11" customFormat="1" ht="15" customHeight="1">
      <c r="B83" s="236"/>
      <c r="C83" s="213" t="s">
        <v>4692</v>
      </c>
      <c r="D83" s="213"/>
      <c r="E83" s="213"/>
      <c r="F83" s="234" t="s">
        <v>4687</v>
      </c>
      <c r="G83" s="213"/>
      <c r="H83" s="213" t="s">
        <v>4693</v>
      </c>
      <c r="I83" s="213" t="s">
        <v>4683</v>
      </c>
      <c r="J83" s="213">
        <v>15</v>
      </c>
      <c r="K83" s="225"/>
    </row>
    <row r="84" spans="2:11" customFormat="1" ht="15" customHeight="1">
      <c r="B84" s="236"/>
      <c r="C84" s="213" t="s">
        <v>4694</v>
      </c>
      <c r="D84" s="213"/>
      <c r="E84" s="213"/>
      <c r="F84" s="234" t="s">
        <v>4687</v>
      </c>
      <c r="G84" s="213"/>
      <c r="H84" s="213" t="s">
        <v>4695</v>
      </c>
      <c r="I84" s="213" t="s">
        <v>4683</v>
      </c>
      <c r="J84" s="213">
        <v>15</v>
      </c>
      <c r="K84" s="225"/>
    </row>
    <row r="85" spans="2:11" customFormat="1" ht="15" customHeight="1">
      <c r="B85" s="236"/>
      <c r="C85" s="213" t="s">
        <v>4696</v>
      </c>
      <c r="D85" s="213"/>
      <c r="E85" s="213"/>
      <c r="F85" s="234" t="s">
        <v>4687</v>
      </c>
      <c r="G85" s="213"/>
      <c r="H85" s="213" t="s">
        <v>4697</v>
      </c>
      <c r="I85" s="213" t="s">
        <v>4683</v>
      </c>
      <c r="J85" s="213">
        <v>20</v>
      </c>
      <c r="K85" s="225"/>
    </row>
    <row r="86" spans="2:11" customFormat="1" ht="15" customHeight="1">
      <c r="B86" s="236"/>
      <c r="C86" s="213" t="s">
        <v>4698</v>
      </c>
      <c r="D86" s="213"/>
      <c r="E86" s="213"/>
      <c r="F86" s="234" t="s">
        <v>4687</v>
      </c>
      <c r="G86" s="213"/>
      <c r="H86" s="213" t="s">
        <v>4699</v>
      </c>
      <c r="I86" s="213" t="s">
        <v>4683</v>
      </c>
      <c r="J86" s="213">
        <v>20</v>
      </c>
      <c r="K86" s="225"/>
    </row>
    <row r="87" spans="2:11" customFormat="1" ht="15" customHeight="1">
      <c r="B87" s="236"/>
      <c r="C87" s="213" t="s">
        <v>4700</v>
      </c>
      <c r="D87" s="213"/>
      <c r="E87" s="213"/>
      <c r="F87" s="234" t="s">
        <v>4687</v>
      </c>
      <c r="G87" s="235"/>
      <c r="H87" s="213" t="s">
        <v>4701</v>
      </c>
      <c r="I87" s="213" t="s">
        <v>4683</v>
      </c>
      <c r="J87" s="213">
        <v>50</v>
      </c>
      <c r="K87" s="225"/>
    </row>
    <row r="88" spans="2:11" customFormat="1" ht="15" customHeight="1">
      <c r="B88" s="236"/>
      <c r="C88" s="213" t="s">
        <v>4702</v>
      </c>
      <c r="D88" s="213"/>
      <c r="E88" s="213"/>
      <c r="F88" s="234" t="s">
        <v>4687</v>
      </c>
      <c r="G88" s="235"/>
      <c r="H88" s="213" t="s">
        <v>4703</v>
      </c>
      <c r="I88" s="213" t="s">
        <v>4683</v>
      </c>
      <c r="J88" s="213">
        <v>20</v>
      </c>
      <c r="K88" s="225"/>
    </row>
    <row r="89" spans="2:11" customFormat="1" ht="15" customHeight="1">
      <c r="B89" s="236"/>
      <c r="C89" s="213" t="s">
        <v>4704</v>
      </c>
      <c r="D89" s="213"/>
      <c r="E89" s="213"/>
      <c r="F89" s="234" t="s">
        <v>4687</v>
      </c>
      <c r="G89" s="235"/>
      <c r="H89" s="213" t="s">
        <v>4705</v>
      </c>
      <c r="I89" s="213" t="s">
        <v>4683</v>
      </c>
      <c r="J89" s="213">
        <v>20</v>
      </c>
      <c r="K89" s="225"/>
    </row>
    <row r="90" spans="2:11" customFormat="1" ht="15" customHeight="1">
      <c r="B90" s="236"/>
      <c r="C90" s="213" t="s">
        <v>4706</v>
      </c>
      <c r="D90" s="213"/>
      <c r="E90" s="213"/>
      <c r="F90" s="234" t="s">
        <v>4687</v>
      </c>
      <c r="G90" s="235"/>
      <c r="H90" s="213" t="s">
        <v>4707</v>
      </c>
      <c r="I90" s="213" t="s">
        <v>4683</v>
      </c>
      <c r="J90" s="213">
        <v>50</v>
      </c>
      <c r="K90" s="225"/>
    </row>
    <row r="91" spans="2:11" customFormat="1" ht="15" customHeight="1">
      <c r="B91" s="236"/>
      <c r="C91" s="213" t="s">
        <v>4708</v>
      </c>
      <c r="D91" s="213"/>
      <c r="E91" s="213"/>
      <c r="F91" s="234" t="s">
        <v>4687</v>
      </c>
      <c r="G91" s="235"/>
      <c r="H91" s="213" t="s">
        <v>4708</v>
      </c>
      <c r="I91" s="213" t="s">
        <v>4683</v>
      </c>
      <c r="J91" s="213">
        <v>50</v>
      </c>
      <c r="K91" s="225"/>
    </row>
    <row r="92" spans="2:11" customFormat="1" ht="15" customHeight="1">
      <c r="B92" s="236"/>
      <c r="C92" s="213" t="s">
        <v>4709</v>
      </c>
      <c r="D92" s="213"/>
      <c r="E92" s="213"/>
      <c r="F92" s="234" t="s">
        <v>4687</v>
      </c>
      <c r="G92" s="235"/>
      <c r="H92" s="213" t="s">
        <v>4710</v>
      </c>
      <c r="I92" s="213" t="s">
        <v>4683</v>
      </c>
      <c r="J92" s="213">
        <v>255</v>
      </c>
      <c r="K92" s="225"/>
    </row>
    <row r="93" spans="2:11" customFormat="1" ht="15" customHeight="1">
      <c r="B93" s="236"/>
      <c r="C93" s="213" t="s">
        <v>4711</v>
      </c>
      <c r="D93" s="213"/>
      <c r="E93" s="213"/>
      <c r="F93" s="234" t="s">
        <v>4681</v>
      </c>
      <c r="G93" s="235"/>
      <c r="H93" s="213" t="s">
        <v>4712</v>
      </c>
      <c r="I93" s="213" t="s">
        <v>4713</v>
      </c>
      <c r="J93" s="213"/>
      <c r="K93" s="225"/>
    </row>
    <row r="94" spans="2:11" customFormat="1" ht="15" customHeight="1">
      <c r="B94" s="236"/>
      <c r="C94" s="213" t="s">
        <v>4714</v>
      </c>
      <c r="D94" s="213"/>
      <c r="E94" s="213"/>
      <c r="F94" s="234" t="s">
        <v>4681</v>
      </c>
      <c r="G94" s="235"/>
      <c r="H94" s="213" t="s">
        <v>4715</v>
      </c>
      <c r="I94" s="213" t="s">
        <v>4716</v>
      </c>
      <c r="J94" s="213"/>
      <c r="K94" s="225"/>
    </row>
    <row r="95" spans="2:11" customFormat="1" ht="15" customHeight="1">
      <c r="B95" s="236"/>
      <c r="C95" s="213" t="s">
        <v>4717</v>
      </c>
      <c r="D95" s="213"/>
      <c r="E95" s="213"/>
      <c r="F95" s="234" t="s">
        <v>4681</v>
      </c>
      <c r="G95" s="235"/>
      <c r="H95" s="213" t="s">
        <v>4717</v>
      </c>
      <c r="I95" s="213" t="s">
        <v>4716</v>
      </c>
      <c r="J95" s="213"/>
      <c r="K95" s="225"/>
    </row>
    <row r="96" spans="2:11" customFormat="1" ht="15" customHeight="1">
      <c r="B96" s="236"/>
      <c r="C96" s="213" t="s">
        <v>39</v>
      </c>
      <c r="D96" s="213"/>
      <c r="E96" s="213"/>
      <c r="F96" s="234" t="s">
        <v>4681</v>
      </c>
      <c r="G96" s="235"/>
      <c r="H96" s="213" t="s">
        <v>4718</v>
      </c>
      <c r="I96" s="213" t="s">
        <v>4716</v>
      </c>
      <c r="J96" s="213"/>
      <c r="K96" s="225"/>
    </row>
    <row r="97" spans="2:11" customFormat="1" ht="15" customHeight="1">
      <c r="B97" s="236"/>
      <c r="C97" s="213" t="s">
        <v>49</v>
      </c>
      <c r="D97" s="213"/>
      <c r="E97" s="213"/>
      <c r="F97" s="234" t="s">
        <v>4681</v>
      </c>
      <c r="G97" s="235"/>
      <c r="H97" s="213" t="s">
        <v>4719</v>
      </c>
      <c r="I97" s="213" t="s">
        <v>4716</v>
      </c>
      <c r="J97" s="213"/>
      <c r="K97" s="225"/>
    </row>
    <row r="98" spans="2:11" customFormat="1" ht="15" customHeight="1">
      <c r="B98" s="237"/>
      <c r="C98" s="238"/>
      <c r="D98" s="238"/>
      <c r="E98" s="238"/>
      <c r="F98" s="238"/>
      <c r="G98" s="238"/>
      <c r="H98" s="238"/>
      <c r="I98" s="238"/>
      <c r="J98" s="238"/>
      <c r="K98" s="239"/>
    </row>
    <row r="99" spans="2:11" customFormat="1" ht="18.75" customHeight="1">
      <c r="B99" s="240"/>
      <c r="C99" s="241"/>
      <c r="D99" s="241"/>
      <c r="E99" s="241"/>
      <c r="F99" s="241"/>
      <c r="G99" s="241"/>
      <c r="H99" s="241"/>
      <c r="I99" s="241"/>
      <c r="J99" s="241"/>
      <c r="K99" s="240"/>
    </row>
    <row r="100" spans="2:11" customFormat="1" ht="18.75" customHeight="1">
      <c r="B100" s="220"/>
      <c r="C100" s="220"/>
      <c r="D100" s="220"/>
      <c r="E100" s="220"/>
      <c r="F100" s="220"/>
      <c r="G100" s="220"/>
      <c r="H100" s="220"/>
      <c r="I100" s="220"/>
      <c r="J100" s="220"/>
      <c r="K100" s="220"/>
    </row>
    <row r="101" spans="2:11" customFormat="1" ht="7.5" customHeight="1">
      <c r="B101" s="221"/>
      <c r="C101" s="222"/>
      <c r="D101" s="222"/>
      <c r="E101" s="222"/>
      <c r="F101" s="222"/>
      <c r="G101" s="222"/>
      <c r="H101" s="222"/>
      <c r="I101" s="222"/>
      <c r="J101" s="222"/>
      <c r="K101" s="223"/>
    </row>
    <row r="102" spans="2:11" customFormat="1" ht="45" customHeight="1">
      <c r="B102" s="224"/>
      <c r="C102" s="345" t="s">
        <v>4720</v>
      </c>
      <c r="D102" s="345"/>
      <c r="E102" s="345"/>
      <c r="F102" s="345"/>
      <c r="G102" s="345"/>
      <c r="H102" s="345"/>
      <c r="I102" s="345"/>
      <c r="J102" s="345"/>
      <c r="K102" s="225"/>
    </row>
    <row r="103" spans="2:11" customFormat="1" ht="17.25" customHeight="1">
      <c r="B103" s="224"/>
      <c r="C103" s="226" t="s">
        <v>4675</v>
      </c>
      <c r="D103" s="226"/>
      <c r="E103" s="226"/>
      <c r="F103" s="226" t="s">
        <v>4676</v>
      </c>
      <c r="G103" s="227"/>
      <c r="H103" s="226" t="s">
        <v>55</v>
      </c>
      <c r="I103" s="226" t="s">
        <v>58</v>
      </c>
      <c r="J103" s="226" t="s">
        <v>4677</v>
      </c>
      <c r="K103" s="225"/>
    </row>
    <row r="104" spans="2:11" customFormat="1" ht="17.25" customHeight="1">
      <c r="B104" s="224"/>
      <c r="C104" s="228" t="s">
        <v>4678</v>
      </c>
      <c r="D104" s="228"/>
      <c r="E104" s="228"/>
      <c r="F104" s="229" t="s">
        <v>4679</v>
      </c>
      <c r="G104" s="230"/>
      <c r="H104" s="228"/>
      <c r="I104" s="228"/>
      <c r="J104" s="228" t="s">
        <v>4680</v>
      </c>
      <c r="K104" s="225"/>
    </row>
    <row r="105" spans="2:11" customFormat="1" ht="5.25" customHeight="1">
      <c r="B105" s="224"/>
      <c r="C105" s="226"/>
      <c r="D105" s="226"/>
      <c r="E105" s="226"/>
      <c r="F105" s="226"/>
      <c r="G105" s="242"/>
      <c r="H105" s="226"/>
      <c r="I105" s="226"/>
      <c r="J105" s="226"/>
      <c r="K105" s="225"/>
    </row>
    <row r="106" spans="2:11" customFormat="1" ht="15" customHeight="1">
      <c r="B106" s="224"/>
      <c r="C106" s="213" t="s">
        <v>54</v>
      </c>
      <c r="D106" s="233"/>
      <c r="E106" s="233"/>
      <c r="F106" s="234" t="s">
        <v>4681</v>
      </c>
      <c r="G106" s="213"/>
      <c r="H106" s="213" t="s">
        <v>4721</v>
      </c>
      <c r="I106" s="213" t="s">
        <v>4683</v>
      </c>
      <c r="J106" s="213">
        <v>20</v>
      </c>
      <c r="K106" s="225"/>
    </row>
    <row r="107" spans="2:11" customFormat="1" ht="15" customHeight="1">
      <c r="B107" s="224"/>
      <c r="C107" s="213" t="s">
        <v>4684</v>
      </c>
      <c r="D107" s="213"/>
      <c r="E107" s="213"/>
      <c r="F107" s="234" t="s">
        <v>4681</v>
      </c>
      <c r="G107" s="213"/>
      <c r="H107" s="213" t="s">
        <v>4721</v>
      </c>
      <c r="I107" s="213" t="s">
        <v>4683</v>
      </c>
      <c r="J107" s="213">
        <v>120</v>
      </c>
      <c r="K107" s="225"/>
    </row>
    <row r="108" spans="2:11" customFormat="1" ht="15" customHeight="1">
      <c r="B108" s="236"/>
      <c r="C108" s="213" t="s">
        <v>4686</v>
      </c>
      <c r="D108" s="213"/>
      <c r="E108" s="213"/>
      <c r="F108" s="234" t="s">
        <v>4687</v>
      </c>
      <c r="G108" s="213"/>
      <c r="H108" s="213" t="s">
        <v>4721</v>
      </c>
      <c r="I108" s="213" t="s">
        <v>4683</v>
      </c>
      <c r="J108" s="213">
        <v>50</v>
      </c>
      <c r="K108" s="225"/>
    </row>
    <row r="109" spans="2:11" customFormat="1" ht="15" customHeight="1">
      <c r="B109" s="236"/>
      <c r="C109" s="213" t="s">
        <v>4689</v>
      </c>
      <c r="D109" s="213"/>
      <c r="E109" s="213"/>
      <c r="F109" s="234" t="s">
        <v>4681</v>
      </c>
      <c r="G109" s="213"/>
      <c r="H109" s="213" t="s">
        <v>4721</v>
      </c>
      <c r="I109" s="213" t="s">
        <v>4691</v>
      </c>
      <c r="J109" s="213"/>
      <c r="K109" s="225"/>
    </row>
    <row r="110" spans="2:11" customFormat="1" ht="15" customHeight="1">
      <c r="B110" s="236"/>
      <c r="C110" s="213" t="s">
        <v>4700</v>
      </c>
      <c r="D110" s="213"/>
      <c r="E110" s="213"/>
      <c r="F110" s="234" t="s">
        <v>4687</v>
      </c>
      <c r="G110" s="213"/>
      <c r="H110" s="213" t="s">
        <v>4721</v>
      </c>
      <c r="I110" s="213" t="s">
        <v>4683</v>
      </c>
      <c r="J110" s="213">
        <v>50</v>
      </c>
      <c r="K110" s="225"/>
    </row>
    <row r="111" spans="2:11" customFormat="1" ht="15" customHeight="1">
      <c r="B111" s="236"/>
      <c r="C111" s="213" t="s">
        <v>4708</v>
      </c>
      <c r="D111" s="213"/>
      <c r="E111" s="213"/>
      <c r="F111" s="234" t="s">
        <v>4687</v>
      </c>
      <c r="G111" s="213"/>
      <c r="H111" s="213" t="s">
        <v>4721</v>
      </c>
      <c r="I111" s="213" t="s">
        <v>4683</v>
      </c>
      <c r="J111" s="213">
        <v>50</v>
      </c>
      <c r="K111" s="225"/>
    </row>
    <row r="112" spans="2:11" customFormat="1" ht="15" customHeight="1">
      <c r="B112" s="236"/>
      <c r="C112" s="213" t="s">
        <v>4706</v>
      </c>
      <c r="D112" s="213"/>
      <c r="E112" s="213"/>
      <c r="F112" s="234" t="s">
        <v>4687</v>
      </c>
      <c r="G112" s="213"/>
      <c r="H112" s="213" t="s">
        <v>4721</v>
      </c>
      <c r="I112" s="213" t="s">
        <v>4683</v>
      </c>
      <c r="J112" s="213">
        <v>50</v>
      </c>
      <c r="K112" s="225"/>
    </row>
    <row r="113" spans="2:11" customFormat="1" ht="15" customHeight="1">
      <c r="B113" s="236"/>
      <c r="C113" s="213" t="s">
        <v>54</v>
      </c>
      <c r="D113" s="213"/>
      <c r="E113" s="213"/>
      <c r="F113" s="234" t="s">
        <v>4681</v>
      </c>
      <c r="G113" s="213"/>
      <c r="H113" s="213" t="s">
        <v>4722</v>
      </c>
      <c r="I113" s="213" t="s">
        <v>4683</v>
      </c>
      <c r="J113" s="213">
        <v>20</v>
      </c>
      <c r="K113" s="225"/>
    </row>
    <row r="114" spans="2:11" customFormat="1" ht="15" customHeight="1">
      <c r="B114" s="236"/>
      <c r="C114" s="213" t="s">
        <v>4723</v>
      </c>
      <c r="D114" s="213"/>
      <c r="E114" s="213"/>
      <c r="F114" s="234" t="s">
        <v>4681</v>
      </c>
      <c r="G114" s="213"/>
      <c r="H114" s="213" t="s">
        <v>4724</v>
      </c>
      <c r="I114" s="213" t="s">
        <v>4683</v>
      </c>
      <c r="J114" s="213">
        <v>120</v>
      </c>
      <c r="K114" s="225"/>
    </row>
    <row r="115" spans="2:11" customFormat="1" ht="15" customHeight="1">
      <c r="B115" s="236"/>
      <c r="C115" s="213" t="s">
        <v>39</v>
      </c>
      <c r="D115" s="213"/>
      <c r="E115" s="213"/>
      <c r="F115" s="234" t="s">
        <v>4681</v>
      </c>
      <c r="G115" s="213"/>
      <c r="H115" s="213" t="s">
        <v>4725</v>
      </c>
      <c r="I115" s="213" t="s">
        <v>4716</v>
      </c>
      <c r="J115" s="213"/>
      <c r="K115" s="225"/>
    </row>
    <row r="116" spans="2:11" customFormat="1" ht="15" customHeight="1">
      <c r="B116" s="236"/>
      <c r="C116" s="213" t="s">
        <v>49</v>
      </c>
      <c r="D116" s="213"/>
      <c r="E116" s="213"/>
      <c r="F116" s="234" t="s">
        <v>4681</v>
      </c>
      <c r="G116" s="213"/>
      <c r="H116" s="213" t="s">
        <v>4726</v>
      </c>
      <c r="I116" s="213" t="s">
        <v>4716</v>
      </c>
      <c r="J116" s="213"/>
      <c r="K116" s="225"/>
    </row>
    <row r="117" spans="2:11" customFormat="1" ht="15" customHeight="1">
      <c r="B117" s="236"/>
      <c r="C117" s="213" t="s">
        <v>58</v>
      </c>
      <c r="D117" s="213"/>
      <c r="E117" s="213"/>
      <c r="F117" s="234" t="s">
        <v>4681</v>
      </c>
      <c r="G117" s="213"/>
      <c r="H117" s="213" t="s">
        <v>4727</v>
      </c>
      <c r="I117" s="213" t="s">
        <v>4728</v>
      </c>
      <c r="J117" s="213"/>
      <c r="K117" s="225"/>
    </row>
    <row r="118" spans="2:11" customFormat="1" ht="15" customHeight="1">
      <c r="B118" s="237"/>
      <c r="C118" s="243"/>
      <c r="D118" s="243"/>
      <c r="E118" s="243"/>
      <c r="F118" s="243"/>
      <c r="G118" s="243"/>
      <c r="H118" s="243"/>
      <c r="I118" s="243"/>
      <c r="J118" s="243"/>
      <c r="K118" s="239"/>
    </row>
    <row r="119" spans="2:11" customFormat="1" ht="18.75" customHeight="1">
      <c r="B119" s="244"/>
      <c r="C119" s="245"/>
      <c r="D119" s="245"/>
      <c r="E119" s="245"/>
      <c r="F119" s="246"/>
      <c r="G119" s="245"/>
      <c r="H119" s="245"/>
      <c r="I119" s="245"/>
      <c r="J119" s="245"/>
      <c r="K119" s="244"/>
    </row>
    <row r="120" spans="2:11" customFormat="1" ht="18.75" customHeight="1">
      <c r="B120" s="220"/>
      <c r="C120" s="220"/>
      <c r="D120" s="220"/>
      <c r="E120" s="220"/>
      <c r="F120" s="220"/>
      <c r="G120" s="220"/>
      <c r="H120" s="220"/>
      <c r="I120" s="220"/>
      <c r="J120" s="220"/>
      <c r="K120" s="220"/>
    </row>
    <row r="121" spans="2:11" customFormat="1" ht="7.5" customHeight="1">
      <c r="B121" s="247"/>
      <c r="C121" s="248"/>
      <c r="D121" s="248"/>
      <c r="E121" s="248"/>
      <c r="F121" s="248"/>
      <c r="G121" s="248"/>
      <c r="H121" s="248"/>
      <c r="I121" s="248"/>
      <c r="J121" s="248"/>
      <c r="K121" s="249"/>
    </row>
    <row r="122" spans="2:11" customFormat="1" ht="45" customHeight="1">
      <c r="B122" s="250"/>
      <c r="C122" s="343" t="s">
        <v>4729</v>
      </c>
      <c r="D122" s="343"/>
      <c r="E122" s="343"/>
      <c r="F122" s="343"/>
      <c r="G122" s="343"/>
      <c r="H122" s="343"/>
      <c r="I122" s="343"/>
      <c r="J122" s="343"/>
      <c r="K122" s="251"/>
    </row>
    <row r="123" spans="2:11" customFormat="1" ht="17.25" customHeight="1">
      <c r="B123" s="252"/>
      <c r="C123" s="226" t="s">
        <v>4675</v>
      </c>
      <c r="D123" s="226"/>
      <c r="E123" s="226"/>
      <c r="F123" s="226" t="s">
        <v>4676</v>
      </c>
      <c r="G123" s="227"/>
      <c r="H123" s="226" t="s">
        <v>55</v>
      </c>
      <c r="I123" s="226" t="s">
        <v>58</v>
      </c>
      <c r="J123" s="226" t="s">
        <v>4677</v>
      </c>
      <c r="K123" s="253"/>
    </row>
    <row r="124" spans="2:11" customFormat="1" ht="17.25" customHeight="1">
      <c r="B124" s="252"/>
      <c r="C124" s="228" t="s">
        <v>4678</v>
      </c>
      <c r="D124" s="228"/>
      <c r="E124" s="228"/>
      <c r="F124" s="229" t="s">
        <v>4679</v>
      </c>
      <c r="G124" s="230"/>
      <c r="H124" s="228"/>
      <c r="I124" s="228"/>
      <c r="J124" s="228" t="s">
        <v>4680</v>
      </c>
      <c r="K124" s="253"/>
    </row>
    <row r="125" spans="2:11" customFormat="1" ht="5.25" customHeight="1">
      <c r="B125" s="254"/>
      <c r="C125" s="231"/>
      <c r="D125" s="231"/>
      <c r="E125" s="231"/>
      <c r="F125" s="231"/>
      <c r="G125" s="255"/>
      <c r="H125" s="231"/>
      <c r="I125" s="231"/>
      <c r="J125" s="231"/>
      <c r="K125" s="256"/>
    </row>
    <row r="126" spans="2:11" customFormat="1" ht="15" customHeight="1">
      <c r="B126" s="254"/>
      <c r="C126" s="213" t="s">
        <v>4684</v>
      </c>
      <c r="D126" s="233"/>
      <c r="E126" s="233"/>
      <c r="F126" s="234" t="s">
        <v>4681</v>
      </c>
      <c r="G126" s="213"/>
      <c r="H126" s="213" t="s">
        <v>4721</v>
      </c>
      <c r="I126" s="213" t="s">
        <v>4683</v>
      </c>
      <c r="J126" s="213">
        <v>120</v>
      </c>
      <c r="K126" s="257"/>
    </row>
    <row r="127" spans="2:11" customFormat="1" ht="15" customHeight="1">
      <c r="B127" s="254"/>
      <c r="C127" s="213" t="s">
        <v>4730</v>
      </c>
      <c r="D127" s="213"/>
      <c r="E127" s="213"/>
      <c r="F127" s="234" t="s">
        <v>4681</v>
      </c>
      <c r="G127" s="213"/>
      <c r="H127" s="213" t="s">
        <v>4731</v>
      </c>
      <c r="I127" s="213" t="s">
        <v>4683</v>
      </c>
      <c r="J127" s="213" t="s">
        <v>4732</v>
      </c>
      <c r="K127" s="257"/>
    </row>
    <row r="128" spans="2:11" customFormat="1" ht="15" customHeight="1">
      <c r="B128" s="254"/>
      <c r="C128" s="213" t="s">
        <v>86</v>
      </c>
      <c r="D128" s="213"/>
      <c r="E128" s="213"/>
      <c r="F128" s="234" t="s">
        <v>4681</v>
      </c>
      <c r="G128" s="213"/>
      <c r="H128" s="213" t="s">
        <v>4733</v>
      </c>
      <c r="I128" s="213" t="s">
        <v>4683</v>
      </c>
      <c r="J128" s="213" t="s">
        <v>4732</v>
      </c>
      <c r="K128" s="257"/>
    </row>
    <row r="129" spans="2:11" customFormat="1" ht="15" customHeight="1">
      <c r="B129" s="254"/>
      <c r="C129" s="213" t="s">
        <v>4692</v>
      </c>
      <c r="D129" s="213"/>
      <c r="E129" s="213"/>
      <c r="F129" s="234" t="s">
        <v>4687</v>
      </c>
      <c r="G129" s="213"/>
      <c r="H129" s="213" t="s">
        <v>4693</v>
      </c>
      <c r="I129" s="213" t="s">
        <v>4683</v>
      </c>
      <c r="J129" s="213">
        <v>15</v>
      </c>
      <c r="K129" s="257"/>
    </row>
    <row r="130" spans="2:11" customFormat="1" ht="15" customHeight="1">
      <c r="B130" s="254"/>
      <c r="C130" s="213" t="s">
        <v>4694</v>
      </c>
      <c r="D130" s="213"/>
      <c r="E130" s="213"/>
      <c r="F130" s="234" t="s">
        <v>4687</v>
      </c>
      <c r="G130" s="213"/>
      <c r="H130" s="213" t="s">
        <v>4695</v>
      </c>
      <c r="I130" s="213" t="s">
        <v>4683</v>
      </c>
      <c r="J130" s="213">
        <v>15</v>
      </c>
      <c r="K130" s="257"/>
    </row>
    <row r="131" spans="2:11" customFormat="1" ht="15" customHeight="1">
      <c r="B131" s="254"/>
      <c r="C131" s="213" t="s">
        <v>4696</v>
      </c>
      <c r="D131" s="213"/>
      <c r="E131" s="213"/>
      <c r="F131" s="234" t="s">
        <v>4687</v>
      </c>
      <c r="G131" s="213"/>
      <c r="H131" s="213" t="s">
        <v>4697</v>
      </c>
      <c r="I131" s="213" t="s">
        <v>4683</v>
      </c>
      <c r="J131" s="213">
        <v>20</v>
      </c>
      <c r="K131" s="257"/>
    </row>
    <row r="132" spans="2:11" customFormat="1" ht="15" customHeight="1">
      <c r="B132" s="254"/>
      <c r="C132" s="213" t="s">
        <v>4698</v>
      </c>
      <c r="D132" s="213"/>
      <c r="E132" s="213"/>
      <c r="F132" s="234" t="s">
        <v>4687</v>
      </c>
      <c r="G132" s="213"/>
      <c r="H132" s="213" t="s">
        <v>4699</v>
      </c>
      <c r="I132" s="213" t="s">
        <v>4683</v>
      </c>
      <c r="J132" s="213">
        <v>20</v>
      </c>
      <c r="K132" s="257"/>
    </row>
    <row r="133" spans="2:11" customFormat="1" ht="15" customHeight="1">
      <c r="B133" s="254"/>
      <c r="C133" s="213" t="s">
        <v>4686</v>
      </c>
      <c r="D133" s="213"/>
      <c r="E133" s="213"/>
      <c r="F133" s="234" t="s">
        <v>4687</v>
      </c>
      <c r="G133" s="213"/>
      <c r="H133" s="213" t="s">
        <v>4721</v>
      </c>
      <c r="I133" s="213" t="s">
        <v>4683</v>
      </c>
      <c r="J133" s="213">
        <v>50</v>
      </c>
      <c r="K133" s="257"/>
    </row>
    <row r="134" spans="2:11" customFormat="1" ht="15" customHeight="1">
      <c r="B134" s="254"/>
      <c r="C134" s="213" t="s">
        <v>4700</v>
      </c>
      <c r="D134" s="213"/>
      <c r="E134" s="213"/>
      <c r="F134" s="234" t="s">
        <v>4687</v>
      </c>
      <c r="G134" s="213"/>
      <c r="H134" s="213" t="s">
        <v>4721</v>
      </c>
      <c r="I134" s="213" t="s">
        <v>4683</v>
      </c>
      <c r="J134" s="213">
        <v>50</v>
      </c>
      <c r="K134" s="257"/>
    </row>
    <row r="135" spans="2:11" customFormat="1" ht="15" customHeight="1">
      <c r="B135" s="254"/>
      <c r="C135" s="213" t="s">
        <v>4706</v>
      </c>
      <c r="D135" s="213"/>
      <c r="E135" s="213"/>
      <c r="F135" s="234" t="s">
        <v>4687</v>
      </c>
      <c r="G135" s="213"/>
      <c r="H135" s="213" t="s">
        <v>4721</v>
      </c>
      <c r="I135" s="213" t="s">
        <v>4683</v>
      </c>
      <c r="J135" s="213">
        <v>50</v>
      </c>
      <c r="K135" s="257"/>
    </row>
    <row r="136" spans="2:11" customFormat="1" ht="15" customHeight="1">
      <c r="B136" s="254"/>
      <c r="C136" s="213" t="s">
        <v>4708</v>
      </c>
      <c r="D136" s="213"/>
      <c r="E136" s="213"/>
      <c r="F136" s="234" t="s">
        <v>4687</v>
      </c>
      <c r="G136" s="213"/>
      <c r="H136" s="213" t="s">
        <v>4721</v>
      </c>
      <c r="I136" s="213" t="s">
        <v>4683</v>
      </c>
      <c r="J136" s="213">
        <v>50</v>
      </c>
      <c r="K136" s="257"/>
    </row>
    <row r="137" spans="2:11" customFormat="1" ht="15" customHeight="1">
      <c r="B137" s="254"/>
      <c r="C137" s="213" t="s">
        <v>4709</v>
      </c>
      <c r="D137" s="213"/>
      <c r="E137" s="213"/>
      <c r="F137" s="234" t="s">
        <v>4687</v>
      </c>
      <c r="G137" s="213"/>
      <c r="H137" s="213" t="s">
        <v>4734</v>
      </c>
      <c r="I137" s="213" t="s">
        <v>4683</v>
      </c>
      <c r="J137" s="213">
        <v>255</v>
      </c>
      <c r="K137" s="257"/>
    </row>
    <row r="138" spans="2:11" customFormat="1" ht="15" customHeight="1">
      <c r="B138" s="254"/>
      <c r="C138" s="213" t="s">
        <v>4711</v>
      </c>
      <c r="D138" s="213"/>
      <c r="E138" s="213"/>
      <c r="F138" s="234" t="s">
        <v>4681</v>
      </c>
      <c r="G138" s="213"/>
      <c r="H138" s="213" t="s">
        <v>4735</v>
      </c>
      <c r="I138" s="213" t="s">
        <v>4713</v>
      </c>
      <c r="J138" s="213"/>
      <c r="K138" s="257"/>
    </row>
    <row r="139" spans="2:11" customFormat="1" ht="15" customHeight="1">
      <c r="B139" s="254"/>
      <c r="C139" s="213" t="s">
        <v>4714</v>
      </c>
      <c r="D139" s="213"/>
      <c r="E139" s="213"/>
      <c r="F139" s="234" t="s">
        <v>4681</v>
      </c>
      <c r="G139" s="213"/>
      <c r="H139" s="213" t="s">
        <v>4736</v>
      </c>
      <c r="I139" s="213" t="s">
        <v>4716</v>
      </c>
      <c r="J139" s="213"/>
      <c r="K139" s="257"/>
    </row>
    <row r="140" spans="2:11" customFormat="1" ht="15" customHeight="1">
      <c r="B140" s="254"/>
      <c r="C140" s="213" t="s">
        <v>4717</v>
      </c>
      <c r="D140" s="213"/>
      <c r="E140" s="213"/>
      <c r="F140" s="234" t="s">
        <v>4681</v>
      </c>
      <c r="G140" s="213"/>
      <c r="H140" s="213" t="s">
        <v>4717</v>
      </c>
      <c r="I140" s="213" t="s">
        <v>4716</v>
      </c>
      <c r="J140" s="213"/>
      <c r="K140" s="257"/>
    </row>
    <row r="141" spans="2:11" customFormat="1" ht="15" customHeight="1">
      <c r="B141" s="254"/>
      <c r="C141" s="213" t="s">
        <v>39</v>
      </c>
      <c r="D141" s="213"/>
      <c r="E141" s="213"/>
      <c r="F141" s="234" t="s">
        <v>4681</v>
      </c>
      <c r="G141" s="213"/>
      <c r="H141" s="213" t="s">
        <v>4737</v>
      </c>
      <c r="I141" s="213" t="s">
        <v>4716</v>
      </c>
      <c r="J141" s="213"/>
      <c r="K141" s="257"/>
    </row>
    <row r="142" spans="2:11" customFormat="1" ht="15" customHeight="1">
      <c r="B142" s="254"/>
      <c r="C142" s="213" t="s">
        <v>4738</v>
      </c>
      <c r="D142" s="213"/>
      <c r="E142" s="213"/>
      <c r="F142" s="234" t="s">
        <v>4681</v>
      </c>
      <c r="G142" s="213"/>
      <c r="H142" s="213" t="s">
        <v>4739</v>
      </c>
      <c r="I142" s="213" t="s">
        <v>4716</v>
      </c>
      <c r="J142" s="213"/>
      <c r="K142" s="257"/>
    </row>
    <row r="143" spans="2:11" customFormat="1" ht="15" customHeight="1">
      <c r="B143" s="258"/>
      <c r="C143" s="259"/>
      <c r="D143" s="259"/>
      <c r="E143" s="259"/>
      <c r="F143" s="259"/>
      <c r="G143" s="259"/>
      <c r="H143" s="259"/>
      <c r="I143" s="259"/>
      <c r="J143" s="259"/>
      <c r="K143" s="260"/>
    </row>
    <row r="144" spans="2:11" customFormat="1" ht="18.75" customHeight="1">
      <c r="B144" s="245"/>
      <c r="C144" s="245"/>
      <c r="D144" s="245"/>
      <c r="E144" s="245"/>
      <c r="F144" s="246"/>
      <c r="G144" s="245"/>
      <c r="H144" s="245"/>
      <c r="I144" s="245"/>
      <c r="J144" s="245"/>
      <c r="K144" s="245"/>
    </row>
    <row r="145" spans="2:11" customFormat="1" ht="18.75" customHeight="1">
      <c r="B145" s="220"/>
      <c r="C145" s="220"/>
      <c r="D145" s="220"/>
      <c r="E145" s="220"/>
      <c r="F145" s="220"/>
      <c r="G145" s="220"/>
      <c r="H145" s="220"/>
      <c r="I145" s="220"/>
      <c r="J145" s="220"/>
      <c r="K145" s="220"/>
    </row>
    <row r="146" spans="2:11" customFormat="1" ht="7.5" customHeight="1">
      <c r="B146" s="221"/>
      <c r="C146" s="222"/>
      <c r="D146" s="222"/>
      <c r="E146" s="222"/>
      <c r="F146" s="222"/>
      <c r="G146" s="222"/>
      <c r="H146" s="222"/>
      <c r="I146" s="222"/>
      <c r="J146" s="222"/>
      <c r="K146" s="223"/>
    </row>
    <row r="147" spans="2:11" customFormat="1" ht="45" customHeight="1">
      <c r="B147" s="224"/>
      <c r="C147" s="345" t="s">
        <v>4740</v>
      </c>
      <c r="D147" s="345"/>
      <c r="E147" s="345"/>
      <c r="F147" s="345"/>
      <c r="G147" s="345"/>
      <c r="H147" s="345"/>
      <c r="I147" s="345"/>
      <c r="J147" s="345"/>
      <c r="K147" s="225"/>
    </row>
    <row r="148" spans="2:11" customFormat="1" ht="17.25" customHeight="1">
      <c r="B148" s="224"/>
      <c r="C148" s="226" t="s">
        <v>4675</v>
      </c>
      <c r="D148" s="226"/>
      <c r="E148" s="226"/>
      <c r="F148" s="226" t="s">
        <v>4676</v>
      </c>
      <c r="G148" s="227"/>
      <c r="H148" s="226" t="s">
        <v>55</v>
      </c>
      <c r="I148" s="226" t="s">
        <v>58</v>
      </c>
      <c r="J148" s="226" t="s">
        <v>4677</v>
      </c>
      <c r="K148" s="225"/>
    </row>
    <row r="149" spans="2:11" customFormat="1" ht="17.25" customHeight="1">
      <c r="B149" s="224"/>
      <c r="C149" s="228" t="s">
        <v>4678</v>
      </c>
      <c r="D149" s="228"/>
      <c r="E149" s="228"/>
      <c r="F149" s="229" t="s">
        <v>4679</v>
      </c>
      <c r="G149" s="230"/>
      <c r="H149" s="228"/>
      <c r="I149" s="228"/>
      <c r="J149" s="228" t="s">
        <v>4680</v>
      </c>
      <c r="K149" s="225"/>
    </row>
    <row r="150" spans="2:11" customFormat="1" ht="5.25" customHeight="1">
      <c r="B150" s="236"/>
      <c r="C150" s="231"/>
      <c r="D150" s="231"/>
      <c r="E150" s="231"/>
      <c r="F150" s="231"/>
      <c r="G150" s="232"/>
      <c r="H150" s="231"/>
      <c r="I150" s="231"/>
      <c r="J150" s="231"/>
      <c r="K150" s="257"/>
    </row>
    <row r="151" spans="2:11" customFormat="1" ht="15" customHeight="1">
      <c r="B151" s="236"/>
      <c r="C151" s="261" t="s">
        <v>4684</v>
      </c>
      <c r="D151" s="213"/>
      <c r="E151" s="213"/>
      <c r="F151" s="262" t="s">
        <v>4681</v>
      </c>
      <c r="G151" s="213"/>
      <c r="H151" s="261" t="s">
        <v>4721</v>
      </c>
      <c r="I151" s="261" t="s">
        <v>4683</v>
      </c>
      <c r="J151" s="261">
        <v>120</v>
      </c>
      <c r="K151" s="257"/>
    </row>
    <row r="152" spans="2:11" customFormat="1" ht="15" customHeight="1">
      <c r="B152" s="236"/>
      <c r="C152" s="261" t="s">
        <v>4730</v>
      </c>
      <c r="D152" s="213"/>
      <c r="E152" s="213"/>
      <c r="F152" s="262" t="s">
        <v>4681</v>
      </c>
      <c r="G152" s="213"/>
      <c r="H152" s="261" t="s">
        <v>4741</v>
      </c>
      <c r="I152" s="261" t="s">
        <v>4683</v>
      </c>
      <c r="J152" s="261" t="s">
        <v>4732</v>
      </c>
      <c r="K152" s="257"/>
    </row>
    <row r="153" spans="2:11" customFormat="1" ht="15" customHeight="1">
      <c r="B153" s="236"/>
      <c r="C153" s="261" t="s">
        <v>86</v>
      </c>
      <c r="D153" s="213"/>
      <c r="E153" s="213"/>
      <c r="F153" s="262" t="s">
        <v>4681</v>
      </c>
      <c r="G153" s="213"/>
      <c r="H153" s="261" t="s">
        <v>4742</v>
      </c>
      <c r="I153" s="261" t="s">
        <v>4683</v>
      </c>
      <c r="J153" s="261" t="s">
        <v>4732</v>
      </c>
      <c r="K153" s="257"/>
    </row>
    <row r="154" spans="2:11" customFormat="1" ht="15" customHeight="1">
      <c r="B154" s="236"/>
      <c r="C154" s="261" t="s">
        <v>4686</v>
      </c>
      <c r="D154" s="213"/>
      <c r="E154" s="213"/>
      <c r="F154" s="262" t="s">
        <v>4687</v>
      </c>
      <c r="G154" s="213"/>
      <c r="H154" s="261" t="s">
        <v>4721</v>
      </c>
      <c r="I154" s="261" t="s">
        <v>4683</v>
      </c>
      <c r="J154" s="261">
        <v>50</v>
      </c>
      <c r="K154" s="257"/>
    </row>
    <row r="155" spans="2:11" customFormat="1" ht="15" customHeight="1">
      <c r="B155" s="236"/>
      <c r="C155" s="261" t="s">
        <v>4689</v>
      </c>
      <c r="D155" s="213"/>
      <c r="E155" s="213"/>
      <c r="F155" s="262" t="s">
        <v>4681</v>
      </c>
      <c r="G155" s="213"/>
      <c r="H155" s="261" t="s">
        <v>4721</v>
      </c>
      <c r="I155" s="261" t="s">
        <v>4691</v>
      </c>
      <c r="J155" s="261"/>
      <c r="K155" s="257"/>
    </row>
    <row r="156" spans="2:11" customFormat="1" ht="15" customHeight="1">
      <c r="B156" s="236"/>
      <c r="C156" s="261" t="s">
        <v>4700</v>
      </c>
      <c r="D156" s="213"/>
      <c r="E156" s="213"/>
      <c r="F156" s="262" t="s">
        <v>4687</v>
      </c>
      <c r="G156" s="213"/>
      <c r="H156" s="261" t="s">
        <v>4721</v>
      </c>
      <c r="I156" s="261" t="s">
        <v>4683</v>
      </c>
      <c r="J156" s="261">
        <v>50</v>
      </c>
      <c r="K156" s="257"/>
    </row>
    <row r="157" spans="2:11" customFormat="1" ht="15" customHeight="1">
      <c r="B157" s="236"/>
      <c r="C157" s="261" t="s">
        <v>4708</v>
      </c>
      <c r="D157" s="213"/>
      <c r="E157" s="213"/>
      <c r="F157" s="262" t="s">
        <v>4687</v>
      </c>
      <c r="G157" s="213"/>
      <c r="H157" s="261" t="s">
        <v>4721</v>
      </c>
      <c r="I157" s="261" t="s">
        <v>4683</v>
      </c>
      <c r="J157" s="261">
        <v>50</v>
      </c>
      <c r="K157" s="257"/>
    </row>
    <row r="158" spans="2:11" customFormat="1" ht="15" customHeight="1">
      <c r="B158" s="236"/>
      <c r="C158" s="261" t="s">
        <v>4706</v>
      </c>
      <c r="D158" s="213"/>
      <c r="E158" s="213"/>
      <c r="F158" s="262" t="s">
        <v>4687</v>
      </c>
      <c r="G158" s="213"/>
      <c r="H158" s="261" t="s">
        <v>4721</v>
      </c>
      <c r="I158" s="261" t="s">
        <v>4683</v>
      </c>
      <c r="J158" s="261">
        <v>50</v>
      </c>
      <c r="K158" s="257"/>
    </row>
    <row r="159" spans="2:11" customFormat="1" ht="15" customHeight="1">
      <c r="B159" s="236"/>
      <c r="C159" s="261" t="s">
        <v>167</v>
      </c>
      <c r="D159" s="213"/>
      <c r="E159" s="213"/>
      <c r="F159" s="262" t="s">
        <v>4681</v>
      </c>
      <c r="G159" s="213"/>
      <c r="H159" s="261" t="s">
        <v>4743</v>
      </c>
      <c r="I159" s="261" t="s">
        <v>4683</v>
      </c>
      <c r="J159" s="261" t="s">
        <v>4744</v>
      </c>
      <c r="K159" s="257"/>
    </row>
    <row r="160" spans="2:11" customFormat="1" ht="15" customHeight="1">
      <c r="B160" s="236"/>
      <c r="C160" s="261" t="s">
        <v>4745</v>
      </c>
      <c r="D160" s="213"/>
      <c r="E160" s="213"/>
      <c r="F160" s="262" t="s">
        <v>4681</v>
      </c>
      <c r="G160" s="213"/>
      <c r="H160" s="261" t="s">
        <v>4746</v>
      </c>
      <c r="I160" s="261" t="s">
        <v>4716</v>
      </c>
      <c r="J160" s="261"/>
      <c r="K160" s="257"/>
    </row>
    <row r="161" spans="2:11" customFormat="1" ht="15" customHeight="1">
      <c r="B161" s="263"/>
      <c r="C161" s="243"/>
      <c r="D161" s="243"/>
      <c r="E161" s="243"/>
      <c r="F161" s="243"/>
      <c r="G161" s="243"/>
      <c r="H161" s="243"/>
      <c r="I161" s="243"/>
      <c r="J161" s="243"/>
      <c r="K161" s="264"/>
    </row>
    <row r="162" spans="2:11" customFormat="1" ht="18.75" customHeight="1">
      <c r="B162" s="245"/>
      <c r="C162" s="255"/>
      <c r="D162" s="255"/>
      <c r="E162" s="255"/>
      <c r="F162" s="265"/>
      <c r="G162" s="255"/>
      <c r="H162" s="255"/>
      <c r="I162" s="255"/>
      <c r="J162" s="255"/>
      <c r="K162" s="245"/>
    </row>
    <row r="163" spans="2:11" customFormat="1" ht="18.75" customHeight="1">
      <c r="B163" s="220"/>
      <c r="C163" s="220"/>
      <c r="D163" s="220"/>
      <c r="E163" s="220"/>
      <c r="F163" s="220"/>
      <c r="G163" s="220"/>
      <c r="H163" s="220"/>
      <c r="I163" s="220"/>
      <c r="J163" s="220"/>
      <c r="K163" s="220"/>
    </row>
    <row r="164" spans="2:11" customFormat="1" ht="7.5" customHeight="1">
      <c r="B164" s="202"/>
      <c r="C164" s="203"/>
      <c r="D164" s="203"/>
      <c r="E164" s="203"/>
      <c r="F164" s="203"/>
      <c r="G164" s="203"/>
      <c r="H164" s="203"/>
      <c r="I164" s="203"/>
      <c r="J164" s="203"/>
      <c r="K164" s="204"/>
    </row>
    <row r="165" spans="2:11" customFormat="1" ht="45" customHeight="1">
      <c r="B165" s="205"/>
      <c r="C165" s="343" t="s">
        <v>4747</v>
      </c>
      <c r="D165" s="343"/>
      <c r="E165" s="343"/>
      <c r="F165" s="343"/>
      <c r="G165" s="343"/>
      <c r="H165" s="343"/>
      <c r="I165" s="343"/>
      <c r="J165" s="343"/>
      <c r="K165" s="206"/>
    </row>
    <row r="166" spans="2:11" customFormat="1" ht="17.25" customHeight="1">
      <c r="B166" s="205"/>
      <c r="C166" s="226" t="s">
        <v>4675</v>
      </c>
      <c r="D166" s="226"/>
      <c r="E166" s="226"/>
      <c r="F166" s="226" t="s">
        <v>4676</v>
      </c>
      <c r="G166" s="266"/>
      <c r="H166" s="267" t="s">
        <v>55</v>
      </c>
      <c r="I166" s="267" t="s">
        <v>58</v>
      </c>
      <c r="J166" s="226" t="s">
        <v>4677</v>
      </c>
      <c r="K166" s="206"/>
    </row>
    <row r="167" spans="2:11" customFormat="1" ht="17.25" customHeight="1">
      <c r="B167" s="207"/>
      <c r="C167" s="228" t="s">
        <v>4678</v>
      </c>
      <c r="D167" s="228"/>
      <c r="E167" s="228"/>
      <c r="F167" s="229" t="s">
        <v>4679</v>
      </c>
      <c r="G167" s="268"/>
      <c r="H167" s="269"/>
      <c r="I167" s="269"/>
      <c r="J167" s="228" t="s">
        <v>4680</v>
      </c>
      <c r="K167" s="208"/>
    </row>
    <row r="168" spans="2:11" customFormat="1" ht="5.25" customHeight="1">
      <c r="B168" s="236"/>
      <c r="C168" s="231"/>
      <c r="D168" s="231"/>
      <c r="E168" s="231"/>
      <c r="F168" s="231"/>
      <c r="G168" s="232"/>
      <c r="H168" s="231"/>
      <c r="I168" s="231"/>
      <c r="J168" s="231"/>
      <c r="K168" s="257"/>
    </row>
    <row r="169" spans="2:11" customFormat="1" ht="15" customHeight="1">
      <c r="B169" s="236"/>
      <c r="C169" s="213" t="s">
        <v>4684</v>
      </c>
      <c r="D169" s="213"/>
      <c r="E169" s="213"/>
      <c r="F169" s="234" t="s">
        <v>4681</v>
      </c>
      <c r="G169" s="213"/>
      <c r="H169" s="213" t="s">
        <v>4721</v>
      </c>
      <c r="I169" s="213" t="s">
        <v>4683</v>
      </c>
      <c r="J169" s="213">
        <v>120</v>
      </c>
      <c r="K169" s="257"/>
    </row>
    <row r="170" spans="2:11" customFormat="1" ht="15" customHeight="1">
      <c r="B170" s="236"/>
      <c r="C170" s="213" t="s">
        <v>4730</v>
      </c>
      <c r="D170" s="213"/>
      <c r="E170" s="213"/>
      <c r="F170" s="234" t="s">
        <v>4681</v>
      </c>
      <c r="G170" s="213"/>
      <c r="H170" s="213" t="s">
        <v>4731</v>
      </c>
      <c r="I170" s="213" t="s">
        <v>4683</v>
      </c>
      <c r="J170" s="213" t="s">
        <v>4732</v>
      </c>
      <c r="K170" s="257"/>
    </row>
    <row r="171" spans="2:11" customFormat="1" ht="15" customHeight="1">
      <c r="B171" s="236"/>
      <c r="C171" s="213" t="s">
        <v>86</v>
      </c>
      <c r="D171" s="213"/>
      <c r="E171" s="213"/>
      <c r="F171" s="234" t="s">
        <v>4681</v>
      </c>
      <c r="G171" s="213"/>
      <c r="H171" s="213" t="s">
        <v>4748</v>
      </c>
      <c r="I171" s="213" t="s">
        <v>4683</v>
      </c>
      <c r="J171" s="213" t="s">
        <v>4732</v>
      </c>
      <c r="K171" s="257"/>
    </row>
    <row r="172" spans="2:11" customFormat="1" ht="15" customHeight="1">
      <c r="B172" s="236"/>
      <c r="C172" s="213" t="s">
        <v>4686</v>
      </c>
      <c r="D172" s="213"/>
      <c r="E172" s="213"/>
      <c r="F172" s="234" t="s">
        <v>4687</v>
      </c>
      <c r="G172" s="213"/>
      <c r="H172" s="213" t="s">
        <v>4748</v>
      </c>
      <c r="I172" s="213" t="s">
        <v>4683</v>
      </c>
      <c r="J172" s="213">
        <v>50</v>
      </c>
      <c r="K172" s="257"/>
    </row>
    <row r="173" spans="2:11" customFormat="1" ht="15" customHeight="1">
      <c r="B173" s="236"/>
      <c r="C173" s="213" t="s">
        <v>4689</v>
      </c>
      <c r="D173" s="213"/>
      <c r="E173" s="213"/>
      <c r="F173" s="234" t="s">
        <v>4681</v>
      </c>
      <c r="G173" s="213"/>
      <c r="H173" s="213" t="s">
        <v>4748</v>
      </c>
      <c r="I173" s="213" t="s">
        <v>4691</v>
      </c>
      <c r="J173" s="213"/>
      <c r="K173" s="257"/>
    </row>
    <row r="174" spans="2:11" customFormat="1" ht="15" customHeight="1">
      <c r="B174" s="236"/>
      <c r="C174" s="213" t="s">
        <v>4700</v>
      </c>
      <c r="D174" s="213"/>
      <c r="E174" s="213"/>
      <c r="F174" s="234" t="s">
        <v>4687</v>
      </c>
      <c r="G174" s="213"/>
      <c r="H174" s="213" t="s">
        <v>4748</v>
      </c>
      <c r="I174" s="213" t="s">
        <v>4683</v>
      </c>
      <c r="J174" s="213">
        <v>50</v>
      </c>
      <c r="K174" s="257"/>
    </row>
    <row r="175" spans="2:11" customFormat="1" ht="15" customHeight="1">
      <c r="B175" s="236"/>
      <c r="C175" s="213" t="s">
        <v>4708</v>
      </c>
      <c r="D175" s="213"/>
      <c r="E175" s="213"/>
      <c r="F175" s="234" t="s">
        <v>4687</v>
      </c>
      <c r="G175" s="213"/>
      <c r="H175" s="213" t="s">
        <v>4748</v>
      </c>
      <c r="I175" s="213" t="s">
        <v>4683</v>
      </c>
      <c r="J175" s="213">
        <v>50</v>
      </c>
      <c r="K175" s="257"/>
    </row>
    <row r="176" spans="2:11" customFormat="1" ht="15" customHeight="1">
      <c r="B176" s="236"/>
      <c r="C176" s="213" t="s">
        <v>4706</v>
      </c>
      <c r="D176" s="213"/>
      <c r="E176" s="213"/>
      <c r="F176" s="234" t="s">
        <v>4687</v>
      </c>
      <c r="G176" s="213"/>
      <c r="H176" s="213" t="s">
        <v>4748</v>
      </c>
      <c r="I176" s="213" t="s">
        <v>4683</v>
      </c>
      <c r="J176" s="213">
        <v>50</v>
      </c>
      <c r="K176" s="257"/>
    </row>
    <row r="177" spans="2:11" customFormat="1" ht="15" customHeight="1">
      <c r="B177" s="236"/>
      <c r="C177" s="213" t="s">
        <v>202</v>
      </c>
      <c r="D177" s="213"/>
      <c r="E177" s="213"/>
      <c r="F177" s="234" t="s">
        <v>4681</v>
      </c>
      <c r="G177" s="213"/>
      <c r="H177" s="213" t="s">
        <v>4749</v>
      </c>
      <c r="I177" s="213" t="s">
        <v>4750</v>
      </c>
      <c r="J177" s="213"/>
      <c r="K177" s="257"/>
    </row>
    <row r="178" spans="2:11" customFormat="1" ht="15" customHeight="1">
      <c r="B178" s="236"/>
      <c r="C178" s="213" t="s">
        <v>58</v>
      </c>
      <c r="D178" s="213"/>
      <c r="E178" s="213"/>
      <c r="F178" s="234" t="s">
        <v>4681</v>
      </c>
      <c r="G178" s="213"/>
      <c r="H178" s="213" t="s">
        <v>4751</v>
      </c>
      <c r="I178" s="213" t="s">
        <v>4752</v>
      </c>
      <c r="J178" s="213">
        <v>1</v>
      </c>
      <c r="K178" s="257"/>
    </row>
    <row r="179" spans="2:11" customFormat="1" ht="15" customHeight="1">
      <c r="B179" s="236"/>
      <c r="C179" s="213" t="s">
        <v>54</v>
      </c>
      <c r="D179" s="213"/>
      <c r="E179" s="213"/>
      <c r="F179" s="234" t="s">
        <v>4681</v>
      </c>
      <c r="G179" s="213"/>
      <c r="H179" s="213" t="s">
        <v>4753</v>
      </c>
      <c r="I179" s="213" t="s">
        <v>4683</v>
      </c>
      <c r="J179" s="213">
        <v>20</v>
      </c>
      <c r="K179" s="257"/>
    </row>
    <row r="180" spans="2:11" customFormat="1" ht="15" customHeight="1">
      <c r="B180" s="236"/>
      <c r="C180" s="213" t="s">
        <v>55</v>
      </c>
      <c r="D180" s="213"/>
      <c r="E180" s="213"/>
      <c r="F180" s="234" t="s">
        <v>4681</v>
      </c>
      <c r="G180" s="213"/>
      <c r="H180" s="213" t="s">
        <v>4754</v>
      </c>
      <c r="I180" s="213" t="s">
        <v>4683</v>
      </c>
      <c r="J180" s="213">
        <v>255</v>
      </c>
      <c r="K180" s="257"/>
    </row>
    <row r="181" spans="2:11" customFormat="1" ht="15" customHeight="1">
      <c r="B181" s="236"/>
      <c r="C181" s="213" t="s">
        <v>203</v>
      </c>
      <c r="D181" s="213"/>
      <c r="E181" s="213"/>
      <c r="F181" s="234" t="s">
        <v>4681</v>
      </c>
      <c r="G181" s="213"/>
      <c r="H181" s="213" t="s">
        <v>4645</v>
      </c>
      <c r="I181" s="213" t="s">
        <v>4683</v>
      </c>
      <c r="J181" s="213">
        <v>10</v>
      </c>
      <c r="K181" s="257"/>
    </row>
    <row r="182" spans="2:11" customFormat="1" ht="15" customHeight="1">
      <c r="B182" s="236"/>
      <c r="C182" s="213" t="s">
        <v>204</v>
      </c>
      <c r="D182" s="213"/>
      <c r="E182" s="213"/>
      <c r="F182" s="234" t="s">
        <v>4681</v>
      </c>
      <c r="G182" s="213"/>
      <c r="H182" s="213" t="s">
        <v>4755</v>
      </c>
      <c r="I182" s="213" t="s">
        <v>4716</v>
      </c>
      <c r="J182" s="213"/>
      <c r="K182" s="257"/>
    </row>
    <row r="183" spans="2:11" customFormat="1" ht="15" customHeight="1">
      <c r="B183" s="236"/>
      <c r="C183" s="213" t="s">
        <v>4756</v>
      </c>
      <c r="D183" s="213"/>
      <c r="E183" s="213"/>
      <c r="F183" s="234" t="s">
        <v>4681</v>
      </c>
      <c r="G183" s="213"/>
      <c r="H183" s="213" t="s">
        <v>4757</v>
      </c>
      <c r="I183" s="213" t="s">
        <v>4716</v>
      </c>
      <c r="J183" s="213"/>
      <c r="K183" s="257"/>
    </row>
    <row r="184" spans="2:11" customFormat="1" ht="15" customHeight="1">
      <c r="B184" s="236"/>
      <c r="C184" s="213" t="s">
        <v>4745</v>
      </c>
      <c r="D184" s="213"/>
      <c r="E184" s="213"/>
      <c r="F184" s="234" t="s">
        <v>4681</v>
      </c>
      <c r="G184" s="213"/>
      <c r="H184" s="213" t="s">
        <v>4758</v>
      </c>
      <c r="I184" s="213" t="s">
        <v>4716</v>
      </c>
      <c r="J184" s="213"/>
      <c r="K184" s="257"/>
    </row>
    <row r="185" spans="2:11" customFormat="1" ht="15" customHeight="1">
      <c r="B185" s="236"/>
      <c r="C185" s="213" t="s">
        <v>206</v>
      </c>
      <c r="D185" s="213"/>
      <c r="E185" s="213"/>
      <c r="F185" s="234" t="s">
        <v>4687</v>
      </c>
      <c r="G185" s="213"/>
      <c r="H185" s="213" t="s">
        <v>4759</v>
      </c>
      <c r="I185" s="213" t="s">
        <v>4683</v>
      </c>
      <c r="J185" s="213">
        <v>50</v>
      </c>
      <c r="K185" s="257"/>
    </row>
    <row r="186" spans="2:11" customFormat="1" ht="15" customHeight="1">
      <c r="B186" s="236"/>
      <c r="C186" s="213" t="s">
        <v>4760</v>
      </c>
      <c r="D186" s="213"/>
      <c r="E186" s="213"/>
      <c r="F186" s="234" t="s">
        <v>4687</v>
      </c>
      <c r="G186" s="213"/>
      <c r="H186" s="213" t="s">
        <v>4761</v>
      </c>
      <c r="I186" s="213" t="s">
        <v>4762</v>
      </c>
      <c r="J186" s="213"/>
      <c r="K186" s="257"/>
    </row>
    <row r="187" spans="2:11" customFormat="1" ht="15" customHeight="1">
      <c r="B187" s="236"/>
      <c r="C187" s="213" t="s">
        <v>4763</v>
      </c>
      <c r="D187" s="213"/>
      <c r="E187" s="213"/>
      <c r="F187" s="234" t="s">
        <v>4687</v>
      </c>
      <c r="G187" s="213"/>
      <c r="H187" s="213" t="s">
        <v>4764</v>
      </c>
      <c r="I187" s="213" t="s">
        <v>4762</v>
      </c>
      <c r="J187" s="213"/>
      <c r="K187" s="257"/>
    </row>
    <row r="188" spans="2:11" customFormat="1" ht="15" customHeight="1">
      <c r="B188" s="236"/>
      <c r="C188" s="213" t="s">
        <v>4765</v>
      </c>
      <c r="D188" s="213"/>
      <c r="E188" s="213"/>
      <c r="F188" s="234" t="s">
        <v>4687</v>
      </c>
      <c r="G188" s="213"/>
      <c r="H188" s="213" t="s">
        <v>4766</v>
      </c>
      <c r="I188" s="213" t="s">
        <v>4762</v>
      </c>
      <c r="J188" s="213"/>
      <c r="K188" s="257"/>
    </row>
    <row r="189" spans="2:11" customFormat="1" ht="15" customHeight="1">
      <c r="B189" s="236"/>
      <c r="C189" s="270" t="s">
        <v>4767</v>
      </c>
      <c r="D189" s="213"/>
      <c r="E189" s="213"/>
      <c r="F189" s="234" t="s">
        <v>4687</v>
      </c>
      <c r="G189" s="213"/>
      <c r="H189" s="213" t="s">
        <v>4768</v>
      </c>
      <c r="I189" s="213" t="s">
        <v>4769</v>
      </c>
      <c r="J189" s="271" t="s">
        <v>4770</v>
      </c>
      <c r="K189" s="257"/>
    </row>
    <row r="190" spans="2:11" customFormat="1" ht="15" customHeight="1">
      <c r="B190" s="236"/>
      <c r="C190" s="270" t="s">
        <v>43</v>
      </c>
      <c r="D190" s="213"/>
      <c r="E190" s="213"/>
      <c r="F190" s="234" t="s">
        <v>4681</v>
      </c>
      <c r="G190" s="213"/>
      <c r="H190" s="210" t="s">
        <v>4771</v>
      </c>
      <c r="I190" s="213" t="s">
        <v>4772</v>
      </c>
      <c r="J190" s="213"/>
      <c r="K190" s="257"/>
    </row>
    <row r="191" spans="2:11" customFormat="1" ht="15" customHeight="1">
      <c r="B191" s="236"/>
      <c r="C191" s="270" t="s">
        <v>4773</v>
      </c>
      <c r="D191" s="213"/>
      <c r="E191" s="213"/>
      <c r="F191" s="234" t="s">
        <v>4681</v>
      </c>
      <c r="G191" s="213"/>
      <c r="H191" s="213" t="s">
        <v>4774</v>
      </c>
      <c r="I191" s="213" t="s">
        <v>4716</v>
      </c>
      <c r="J191" s="213"/>
      <c r="K191" s="257"/>
    </row>
    <row r="192" spans="2:11" customFormat="1" ht="15" customHeight="1">
      <c r="B192" s="236"/>
      <c r="C192" s="270" t="s">
        <v>4775</v>
      </c>
      <c r="D192" s="213"/>
      <c r="E192" s="213"/>
      <c r="F192" s="234" t="s">
        <v>4681</v>
      </c>
      <c r="G192" s="213"/>
      <c r="H192" s="213" t="s">
        <v>4776</v>
      </c>
      <c r="I192" s="213" t="s">
        <v>4716</v>
      </c>
      <c r="J192" s="213"/>
      <c r="K192" s="257"/>
    </row>
    <row r="193" spans="2:11" customFormat="1" ht="15" customHeight="1">
      <c r="B193" s="236"/>
      <c r="C193" s="270" t="s">
        <v>4777</v>
      </c>
      <c r="D193" s="213"/>
      <c r="E193" s="213"/>
      <c r="F193" s="234" t="s">
        <v>4687</v>
      </c>
      <c r="G193" s="213"/>
      <c r="H193" s="213" t="s">
        <v>4778</v>
      </c>
      <c r="I193" s="213" t="s">
        <v>4716</v>
      </c>
      <c r="J193" s="213"/>
      <c r="K193" s="257"/>
    </row>
    <row r="194" spans="2:11" customFormat="1" ht="15" customHeight="1">
      <c r="B194" s="263"/>
      <c r="C194" s="272"/>
      <c r="D194" s="243"/>
      <c r="E194" s="243"/>
      <c r="F194" s="243"/>
      <c r="G194" s="243"/>
      <c r="H194" s="243"/>
      <c r="I194" s="243"/>
      <c r="J194" s="243"/>
      <c r="K194" s="264"/>
    </row>
    <row r="195" spans="2:11" customFormat="1" ht="18.75" customHeight="1">
      <c r="B195" s="245"/>
      <c r="C195" s="255"/>
      <c r="D195" s="255"/>
      <c r="E195" s="255"/>
      <c r="F195" s="265"/>
      <c r="G195" s="255"/>
      <c r="H195" s="255"/>
      <c r="I195" s="255"/>
      <c r="J195" s="255"/>
      <c r="K195" s="245"/>
    </row>
    <row r="196" spans="2:11" customFormat="1" ht="18.75" customHeight="1">
      <c r="B196" s="245"/>
      <c r="C196" s="255"/>
      <c r="D196" s="255"/>
      <c r="E196" s="255"/>
      <c r="F196" s="265"/>
      <c r="G196" s="255"/>
      <c r="H196" s="255"/>
      <c r="I196" s="255"/>
      <c r="J196" s="255"/>
      <c r="K196" s="245"/>
    </row>
    <row r="197" spans="2:11" customFormat="1" ht="18.75" customHeight="1">
      <c r="B197" s="220"/>
      <c r="C197" s="220"/>
      <c r="D197" s="220"/>
      <c r="E197" s="220"/>
      <c r="F197" s="220"/>
      <c r="G197" s="220"/>
      <c r="H197" s="220"/>
      <c r="I197" s="220"/>
      <c r="J197" s="220"/>
      <c r="K197" s="220"/>
    </row>
    <row r="198" spans="2:11" customFormat="1" ht="12">
      <c r="B198" s="202"/>
      <c r="C198" s="203"/>
      <c r="D198" s="203"/>
      <c r="E198" s="203"/>
      <c r="F198" s="203"/>
      <c r="G198" s="203"/>
      <c r="H198" s="203"/>
      <c r="I198" s="203"/>
      <c r="J198" s="203"/>
      <c r="K198" s="204"/>
    </row>
    <row r="199" spans="2:11" customFormat="1" ht="20.5">
      <c r="B199" s="205"/>
      <c r="C199" s="343" t="s">
        <v>4779</v>
      </c>
      <c r="D199" s="343"/>
      <c r="E199" s="343"/>
      <c r="F199" s="343"/>
      <c r="G199" s="343"/>
      <c r="H199" s="343"/>
      <c r="I199" s="343"/>
      <c r="J199" s="343"/>
      <c r="K199" s="206"/>
    </row>
    <row r="200" spans="2:11" customFormat="1" ht="25.5" customHeight="1">
      <c r="B200" s="205"/>
      <c r="C200" s="273" t="s">
        <v>4780</v>
      </c>
      <c r="D200" s="273"/>
      <c r="E200" s="273"/>
      <c r="F200" s="273" t="s">
        <v>4781</v>
      </c>
      <c r="G200" s="274"/>
      <c r="H200" s="349" t="s">
        <v>4782</v>
      </c>
      <c r="I200" s="349"/>
      <c r="J200" s="349"/>
      <c r="K200" s="206"/>
    </row>
    <row r="201" spans="2:11" customFormat="1" ht="5.25" customHeight="1">
      <c r="B201" s="236"/>
      <c r="C201" s="231"/>
      <c r="D201" s="231"/>
      <c r="E201" s="231"/>
      <c r="F201" s="231"/>
      <c r="G201" s="255"/>
      <c r="H201" s="231"/>
      <c r="I201" s="231"/>
      <c r="J201" s="231"/>
      <c r="K201" s="257"/>
    </row>
    <row r="202" spans="2:11" customFormat="1" ht="15" customHeight="1">
      <c r="B202" s="236"/>
      <c r="C202" s="213" t="s">
        <v>4772</v>
      </c>
      <c r="D202" s="213"/>
      <c r="E202" s="213"/>
      <c r="F202" s="234" t="s">
        <v>44</v>
      </c>
      <c r="G202" s="213"/>
      <c r="H202" s="348" t="s">
        <v>4783</v>
      </c>
      <c r="I202" s="348"/>
      <c r="J202" s="348"/>
      <c r="K202" s="257"/>
    </row>
    <row r="203" spans="2:11" customFormat="1" ht="15" customHeight="1">
      <c r="B203" s="236"/>
      <c r="C203" s="213"/>
      <c r="D203" s="213"/>
      <c r="E203" s="213"/>
      <c r="F203" s="234" t="s">
        <v>45</v>
      </c>
      <c r="G203" s="213"/>
      <c r="H203" s="348" t="s">
        <v>4784</v>
      </c>
      <c r="I203" s="348"/>
      <c r="J203" s="348"/>
      <c r="K203" s="257"/>
    </row>
    <row r="204" spans="2:11" customFormat="1" ht="15" customHeight="1">
      <c r="B204" s="236"/>
      <c r="C204" s="213"/>
      <c r="D204" s="213"/>
      <c r="E204" s="213"/>
      <c r="F204" s="234" t="s">
        <v>48</v>
      </c>
      <c r="G204" s="213"/>
      <c r="H204" s="348" t="s">
        <v>4785</v>
      </c>
      <c r="I204" s="348"/>
      <c r="J204" s="348"/>
      <c r="K204" s="257"/>
    </row>
    <row r="205" spans="2:11" customFormat="1" ht="15" customHeight="1">
      <c r="B205" s="236"/>
      <c r="C205" s="213"/>
      <c r="D205" s="213"/>
      <c r="E205" s="213"/>
      <c r="F205" s="234" t="s">
        <v>46</v>
      </c>
      <c r="G205" s="213"/>
      <c r="H205" s="348" t="s">
        <v>4786</v>
      </c>
      <c r="I205" s="348"/>
      <c r="J205" s="348"/>
      <c r="K205" s="257"/>
    </row>
    <row r="206" spans="2:11" customFormat="1" ht="15" customHeight="1">
      <c r="B206" s="236"/>
      <c r="C206" s="213"/>
      <c r="D206" s="213"/>
      <c r="E206" s="213"/>
      <c r="F206" s="234" t="s">
        <v>47</v>
      </c>
      <c r="G206" s="213"/>
      <c r="H206" s="348" t="s">
        <v>4787</v>
      </c>
      <c r="I206" s="348"/>
      <c r="J206" s="348"/>
      <c r="K206" s="257"/>
    </row>
    <row r="207" spans="2:11" customFormat="1" ht="15" customHeight="1">
      <c r="B207" s="236"/>
      <c r="C207" s="213"/>
      <c r="D207" s="213"/>
      <c r="E207" s="213"/>
      <c r="F207" s="234"/>
      <c r="G207" s="213"/>
      <c r="H207" s="213"/>
      <c r="I207" s="213"/>
      <c r="J207" s="213"/>
      <c r="K207" s="257"/>
    </row>
    <row r="208" spans="2:11" customFormat="1" ht="15" customHeight="1">
      <c r="B208" s="236"/>
      <c r="C208" s="213" t="s">
        <v>4728</v>
      </c>
      <c r="D208" s="213"/>
      <c r="E208" s="213"/>
      <c r="F208" s="234" t="s">
        <v>79</v>
      </c>
      <c r="G208" s="213"/>
      <c r="H208" s="348" t="s">
        <v>4788</v>
      </c>
      <c r="I208" s="348"/>
      <c r="J208" s="348"/>
      <c r="K208" s="257"/>
    </row>
    <row r="209" spans="2:11" customFormat="1" ht="15" customHeight="1">
      <c r="B209" s="236"/>
      <c r="C209" s="213"/>
      <c r="D209" s="213"/>
      <c r="E209" s="213"/>
      <c r="F209" s="234" t="s">
        <v>151</v>
      </c>
      <c r="G209" s="213"/>
      <c r="H209" s="348" t="s">
        <v>4628</v>
      </c>
      <c r="I209" s="348"/>
      <c r="J209" s="348"/>
      <c r="K209" s="257"/>
    </row>
    <row r="210" spans="2:11" customFormat="1" ht="15" customHeight="1">
      <c r="B210" s="236"/>
      <c r="C210" s="213"/>
      <c r="D210" s="213"/>
      <c r="E210" s="213"/>
      <c r="F210" s="234" t="s">
        <v>123</v>
      </c>
      <c r="G210" s="213"/>
      <c r="H210" s="348" t="s">
        <v>4789</v>
      </c>
      <c r="I210" s="348"/>
      <c r="J210" s="348"/>
      <c r="K210" s="257"/>
    </row>
    <row r="211" spans="2:11" customFormat="1" ht="15" customHeight="1">
      <c r="B211" s="275"/>
      <c r="C211" s="213"/>
      <c r="D211" s="213"/>
      <c r="E211" s="213"/>
      <c r="F211" s="234" t="s">
        <v>158</v>
      </c>
      <c r="G211" s="270"/>
      <c r="H211" s="347" t="s">
        <v>157</v>
      </c>
      <c r="I211" s="347"/>
      <c r="J211" s="347"/>
      <c r="K211" s="276"/>
    </row>
    <row r="212" spans="2:11" customFormat="1" ht="15" customHeight="1">
      <c r="B212" s="275"/>
      <c r="C212" s="213"/>
      <c r="D212" s="213"/>
      <c r="E212" s="213"/>
      <c r="F212" s="234" t="s">
        <v>4629</v>
      </c>
      <c r="G212" s="270"/>
      <c r="H212" s="347" t="s">
        <v>4790</v>
      </c>
      <c r="I212" s="347"/>
      <c r="J212" s="347"/>
      <c r="K212" s="276"/>
    </row>
    <row r="213" spans="2:11" customFormat="1" ht="15" customHeight="1">
      <c r="B213" s="275"/>
      <c r="C213" s="213"/>
      <c r="D213" s="213"/>
      <c r="E213" s="213"/>
      <c r="F213" s="234"/>
      <c r="G213" s="270"/>
      <c r="H213" s="261"/>
      <c r="I213" s="261"/>
      <c r="J213" s="261"/>
      <c r="K213" s="276"/>
    </row>
    <row r="214" spans="2:11" customFormat="1" ht="15" customHeight="1">
      <c r="B214" s="275"/>
      <c r="C214" s="213" t="s">
        <v>4752</v>
      </c>
      <c r="D214" s="213"/>
      <c r="E214" s="213"/>
      <c r="F214" s="234">
        <v>1</v>
      </c>
      <c r="G214" s="270"/>
      <c r="H214" s="347" t="s">
        <v>4791</v>
      </c>
      <c r="I214" s="347"/>
      <c r="J214" s="347"/>
      <c r="K214" s="276"/>
    </row>
    <row r="215" spans="2:11" customFormat="1" ht="15" customHeight="1">
      <c r="B215" s="275"/>
      <c r="C215" s="213"/>
      <c r="D215" s="213"/>
      <c r="E215" s="213"/>
      <c r="F215" s="234">
        <v>2</v>
      </c>
      <c r="G215" s="270"/>
      <c r="H215" s="347" t="s">
        <v>4792</v>
      </c>
      <c r="I215" s="347"/>
      <c r="J215" s="347"/>
      <c r="K215" s="276"/>
    </row>
    <row r="216" spans="2:11" customFormat="1" ht="15" customHeight="1">
      <c r="B216" s="275"/>
      <c r="C216" s="213"/>
      <c r="D216" s="213"/>
      <c r="E216" s="213"/>
      <c r="F216" s="234">
        <v>3</v>
      </c>
      <c r="G216" s="270"/>
      <c r="H216" s="347" t="s">
        <v>4793</v>
      </c>
      <c r="I216" s="347"/>
      <c r="J216" s="347"/>
      <c r="K216" s="276"/>
    </row>
    <row r="217" spans="2:11" customFormat="1" ht="15" customHeight="1">
      <c r="B217" s="275"/>
      <c r="C217" s="213"/>
      <c r="D217" s="213"/>
      <c r="E217" s="213"/>
      <c r="F217" s="234">
        <v>4</v>
      </c>
      <c r="G217" s="270"/>
      <c r="H217" s="347" t="s">
        <v>4794</v>
      </c>
      <c r="I217" s="347"/>
      <c r="J217" s="347"/>
      <c r="K217" s="276"/>
    </row>
    <row r="218" spans="2:11" customFormat="1" ht="12.75" customHeight="1">
      <c r="B218" s="277"/>
      <c r="C218" s="278"/>
      <c r="D218" s="278"/>
      <c r="E218" s="278"/>
      <c r="F218" s="278"/>
      <c r="G218" s="278"/>
      <c r="H218" s="278"/>
      <c r="I218" s="278"/>
      <c r="J218" s="278"/>
      <c r="K218" s="279"/>
    </row>
  </sheetData>
  <sheetProtection formatCells="0" formatColumns="0" formatRows="0" insertColumns="0" insertRows="0" insertHyperlinks="0" deleteColumns="0" deleteRows="0" sort="0" autoFilter="0" pivotTables="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s>
  <pageMargins left="0.59027779999999996" right="0.59027779999999996" top="0.59027779999999996" bottom="0.59027779999999996" header="0" footer="0"/>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Listy</vt:lpstr>
      </vt:variant>
      <vt:variant>
        <vt:i4>26</vt:i4>
      </vt:variant>
      <vt:variant>
        <vt:lpstr>Pojmenované oblasti</vt:lpstr>
      </vt:variant>
      <vt:variant>
        <vt:i4>51</vt:i4>
      </vt:variant>
    </vt:vector>
  </HeadingPairs>
  <TitlesOfParts>
    <vt:vector size="77" baseType="lpstr">
      <vt:lpstr>Rekapitulace stavby</vt:lpstr>
      <vt:lpstr>22-SO063-01.01 - d.1.1-d....</vt:lpstr>
      <vt:lpstr>22-SO063-01.41 - d.1.4.1 ...</vt:lpstr>
      <vt:lpstr>22-SO063-01.42 - D.1.4.2 ...</vt:lpstr>
      <vt:lpstr>22-SO063-01.43 - d.1.4.3 ...</vt:lpstr>
      <vt:lpstr>22-SO063-01.44 - d.1.4.4 ...</vt:lpstr>
      <vt:lpstr>22-SO063-01.45 - d.1.4.5 ...</vt:lpstr>
      <vt:lpstr>22-SO063-01.46 - d.1.4.6 ...</vt:lpstr>
      <vt:lpstr>22-SO063-01.47 - d.1.4.7 ...</vt:lpstr>
      <vt:lpstr>22-SO063-01.48 - d.1.4.8 ...</vt:lpstr>
      <vt:lpstr>22-SO063-01.49 - d.1.4.9 ...</vt:lpstr>
      <vt:lpstr>22-SO063-01.410 - d.1.4.1...</vt:lpstr>
      <vt:lpstr>22-SO063-02 - SO.02  Oplo...</vt:lpstr>
      <vt:lpstr>22-SO063-03 - SO.03  Komu...</vt:lpstr>
      <vt:lpstr>22-SO063-04 - SO.04  Přel...</vt:lpstr>
      <vt:lpstr>22-SO063-05 - SO.05  Vněj...</vt:lpstr>
      <vt:lpstr>22-SO063-06 - SO.06  Kana...</vt:lpstr>
      <vt:lpstr>22-SO063-08 - SO.08  Vněj...</vt:lpstr>
      <vt:lpstr>22-SO063-09 - SO.09  Vněj...</vt:lpstr>
      <vt:lpstr>22-SO063-10 - SO.10  Vněj...</vt:lpstr>
      <vt:lpstr>22-SO063-11 - SO.11  Dend...</vt:lpstr>
      <vt:lpstr>22-SO063-12 - SO.12  Geot...</vt:lpstr>
      <vt:lpstr>22-SO063-32 - PS.02  Foto...</vt:lpstr>
      <vt:lpstr>22-SO063-33 - PS.03  Gastro</vt:lpstr>
      <vt:lpstr>22-SO063-34 - Vedlejší a ...</vt:lpstr>
      <vt:lpstr>Pokyny pro vyplnění</vt:lpstr>
      <vt:lpstr>'22-SO063-01.01 - d.1.1-d....'!Názvy_tisku</vt:lpstr>
      <vt:lpstr>'22-SO063-01.41 - d.1.4.1 ...'!Názvy_tisku</vt:lpstr>
      <vt:lpstr>'22-SO063-01.410 - d.1.4.1...'!Názvy_tisku</vt:lpstr>
      <vt:lpstr>'22-SO063-01.42 - D.1.4.2 ...'!Názvy_tisku</vt:lpstr>
      <vt:lpstr>'22-SO063-01.43 - d.1.4.3 ...'!Názvy_tisku</vt:lpstr>
      <vt:lpstr>'22-SO063-01.44 - d.1.4.4 ...'!Názvy_tisku</vt:lpstr>
      <vt:lpstr>'22-SO063-01.45 - d.1.4.5 ...'!Názvy_tisku</vt:lpstr>
      <vt:lpstr>'22-SO063-01.46 - d.1.4.6 ...'!Názvy_tisku</vt:lpstr>
      <vt:lpstr>'22-SO063-01.47 - d.1.4.7 ...'!Názvy_tisku</vt:lpstr>
      <vt:lpstr>'22-SO063-01.48 - d.1.4.8 ...'!Názvy_tisku</vt:lpstr>
      <vt:lpstr>'22-SO063-01.49 - d.1.4.9 ...'!Názvy_tisku</vt:lpstr>
      <vt:lpstr>'22-SO063-02 - SO.02  Oplo...'!Názvy_tisku</vt:lpstr>
      <vt:lpstr>'22-SO063-03 - SO.03  Komu...'!Názvy_tisku</vt:lpstr>
      <vt:lpstr>'22-SO063-04 - SO.04  Přel...'!Názvy_tisku</vt:lpstr>
      <vt:lpstr>'22-SO063-05 - SO.05  Vněj...'!Názvy_tisku</vt:lpstr>
      <vt:lpstr>'22-SO063-06 - SO.06  Kana...'!Názvy_tisku</vt:lpstr>
      <vt:lpstr>'22-SO063-08 - SO.08  Vněj...'!Názvy_tisku</vt:lpstr>
      <vt:lpstr>'22-SO063-09 - SO.09  Vněj...'!Názvy_tisku</vt:lpstr>
      <vt:lpstr>'22-SO063-10 - SO.10  Vněj...'!Názvy_tisku</vt:lpstr>
      <vt:lpstr>'22-SO063-11 - SO.11  Dend...'!Názvy_tisku</vt:lpstr>
      <vt:lpstr>'22-SO063-12 - SO.12  Geot...'!Názvy_tisku</vt:lpstr>
      <vt:lpstr>'22-SO063-32 - PS.02  Foto...'!Názvy_tisku</vt:lpstr>
      <vt:lpstr>'22-SO063-33 - PS.03  Gastro'!Názvy_tisku</vt:lpstr>
      <vt:lpstr>'22-SO063-34 - Vedlejší a ...'!Názvy_tisku</vt:lpstr>
      <vt:lpstr>'Rekapitulace stavby'!Názvy_tisku</vt:lpstr>
      <vt:lpstr>'22-SO063-01.01 - d.1.1-d....'!Oblast_tisku</vt:lpstr>
      <vt:lpstr>'22-SO063-01.41 - d.1.4.1 ...'!Oblast_tisku</vt:lpstr>
      <vt:lpstr>'22-SO063-01.410 - d.1.4.1...'!Oblast_tisku</vt:lpstr>
      <vt:lpstr>'22-SO063-01.42 - D.1.4.2 ...'!Oblast_tisku</vt:lpstr>
      <vt:lpstr>'22-SO063-01.43 - d.1.4.3 ...'!Oblast_tisku</vt:lpstr>
      <vt:lpstr>'22-SO063-01.44 - d.1.4.4 ...'!Oblast_tisku</vt:lpstr>
      <vt:lpstr>'22-SO063-01.45 - d.1.4.5 ...'!Oblast_tisku</vt:lpstr>
      <vt:lpstr>'22-SO063-01.46 - d.1.4.6 ...'!Oblast_tisku</vt:lpstr>
      <vt:lpstr>'22-SO063-01.47 - d.1.4.7 ...'!Oblast_tisku</vt:lpstr>
      <vt:lpstr>'22-SO063-01.48 - d.1.4.8 ...'!Oblast_tisku</vt:lpstr>
      <vt:lpstr>'22-SO063-01.49 - d.1.4.9 ...'!Oblast_tisku</vt:lpstr>
      <vt:lpstr>'22-SO063-02 - SO.02  Oplo...'!Oblast_tisku</vt:lpstr>
      <vt:lpstr>'22-SO063-03 - SO.03  Komu...'!Oblast_tisku</vt:lpstr>
      <vt:lpstr>'22-SO063-04 - SO.04  Přel...'!Oblast_tisku</vt:lpstr>
      <vt:lpstr>'22-SO063-05 - SO.05  Vněj...'!Oblast_tisku</vt:lpstr>
      <vt:lpstr>'22-SO063-06 - SO.06  Kana...'!Oblast_tisku</vt:lpstr>
      <vt:lpstr>'22-SO063-08 - SO.08  Vněj...'!Oblast_tisku</vt:lpstr>
      <vt:lpstr>'22-SO063-09 - SO.09  Vněj...'!Oblast_tisku</vt:lpstr>
      <vt:lpstr>'22-SO063-10 - SO.10  Vněj...'!Oblast_tisku</vt:lpstr>
      <vt:lpstr>'22-SO063-11 - SO.11  Dend...'!Oblast_tisku</vt:lpstr>
      <vt:lpstr>'22-SO063-12 - SO.12  Geot...'!Oblast_tisku</vt:lpstr>
      <vt:lpstr>'22-SO063-32 - PS.02  Foto...'!Oblast_tisku</vt:lpstr>
      <vt:lpstr>'22-SO063-33 - PS.03  Gastro'!Oblast_tisku</vt:lpstr>
      <vt:lpstr>'22-SO063-34 - Vedlejší a ...'!Oblast_tisku</vt:lpstr>
      <vt:lpstr>'Pokyny pro vyplnění'!Oblast_tisku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PC\Votavová</dc:creator>
  <cp:lastModifiedBy>Michal Vítek</cp:lastModifiedBy>
  <cp:lastPrinted>2023-07-21T12:25:47Z</cp:lastPrinted>
  <dcterms:created xsi:type="dcterms:W3CDTF">2023-07-18T14:11:28Z</dcterms:created>
  <dcterms:modified xsi:type="dcterms:W3CDTF">2023-07-26T10:28:12Z</dcterms:modified>
</cp:coreProperties>
</file>